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DA1503F5-CCEF-422D-9E49-0E036B781EE0}" xr6:coauthVersionLast="36" xr6:coauthVersionMax="36" xr10:uidLastSave="{00000000-0000-0000-0000-000000000000}"/>
  <bookViews>
    <workbookView xWindow="0" yWindow="0" windowWidth="28800" windowHeight="13425" xr2:uid="{23B2A014-E22E-4E71-B1F0-BCD7870FAAC7}"/>
  </bookViews>
  <sheets>
    <sheet name="Table of Contents" sheetId="59" r:id="rId1"/>
    <sheet name="3.1." sheetId="2" r:id="rId2"/>
    <sheet name="3.2." sheetId="3" r:id="rId3"/>
    <sheet name="3.3." sheetId="4" r:id="rId4"/>
    <sheet name="3.4." sheetId="5" r:id="rId5"/>
    <sheet name="3.5." sheetId="6" r:id="rId6"/>
    <sheet name="3.6." sheetId="7" r:id="rId7"/>
    <sheet name="3.7." sheetId="8" r:id="rId8"/>
    <sheet name="3.8." sheetId="9" r:id="rId9"/>
    <sheet name="3.9." sheetId="10" r:id="rId10"/>
    <sheet name="3.10." sheetId="11" r:id="rId11"/>
    <sheet name="3.11." sheetId="12" r:id="rId12"/>
    <sheet name="3.12." sheetId="13" r:id="rId13"/>
    <sheet name="3.13." sheetId="14" r:id="rId14"/>
    <sheet name="3.14." sheetId="15" r:id="rId15"/>
    <sheet name="3.15." sheetId="16" r:id="rId16"/>
    <sheet name="3.16." sheetId="17" r:id="rId17"/>
    <sheet name="3.17." sheetId="18" r:id="rId18"/>
    <sheet name="3.18." sheetId="19" r:id="rId19"/>
    <sheet name="3.19." sheetId="20" r:id="rId20"/>
    <sheet name="3.20." sheetId="21" r:id="rId21"/>
    <sheet name="3.21." sheetId="22" r:id="rId22"/>
    <sheet name="3.22." sheetId="23" r:id="rId23"/>
    <sheet name="3.23." sheetId="24" r:id="rId24"/>
    <sheet name="3.24." sheetId="25" r:id="rId25"/>
    <sheet name="3.25." sheetId="26" r:id="rId26"/>
    <sheet name="3.26." sheetId="27" r:id="rId27"/>
    <sheet name="3.27." sheetId="28" r:id="rId28"/>
    <sheet name="3.28." sheetId="29" r:id="rId29"/>
    <sheet name="3.29." sheetId="30" r:id="rId30"/>
    <sheet name="3.30." sheetId="31" r:id="rId31"/>
    <sheet name="3.31." sheetId="32" r:id="rId32"/>
    <sheet name="3.32." sheetId="33" r:id="rId33"/>
    <sheet name="3.33." sheetId="34" r:id="rId34"/>
    <sheet name="3.34." sheetId="35" r:id="rId35"/>
    <sheet name="3.35." sheetId="36" r:id="rId36"/>
    <sheet name="3.36." sheetId="37" r:id="rId37"/>
    <sheet name="3.37." sheetId="38" r:id="rId38"/>
    <sheet name="3.38." sheetId="39" r:id="rId39"/>
    <sheet name="3.39." sheetId="40" r:id="rId40"/>
    <sheet name="3.40." sheetId="41" r:id="rId41"/>
    <sheet name="3.41." sheetId="42" r:id="rId42"/>
    <sheet name="3.42." sheetId="43" r:id="rId43"/>
    <sheet name="3.43." sheetId="44" r:id="rId44"/>
    <sheet name="3.44." sheetId="45" r:id="rId45"/>
    <sheet name="3.45." sheetId="46" r:id="rId46"/>
    <sheet name="3.46." sheetId="47" r:id="rId47"/>
    <sheet name="3.47." sheetId="48" r:id="rId48"/>
    <sheet name="3.48." sheetId="49" r:id="rId49"/>
    <sheet name="3.49." sheetId="50" r:id="rId50"/>
    <sheet name="3.50." sheetId="51" r:id="rId51"/>
    <sheet name="3.51." sheetId="52" r:id="rId52"/>
    <sheet name="3.52." sheetId="53" r:id="rId53"/>
    <sheet name="3.53." sheetId="54" r:id="rId54"/>
    <sheet name="3.54." sheetId="55" r:id="rId55"/>
    <sheet name="3.55." sheetId="56" r:id="rId56"/>
    <sheet name="3.56." sheetId="57" r:id="rId57"/>
    <sheet name="3.57." sheetId="58" r:id="rId5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56" l="1"/>
  <c r="C5" i="56"/>
  <c r="D5" i="56"/>
  <c r="E5" i="56"/>
  <c r="F5" i="56"/>
  <c r="G5" i="56"/>
  <c r="H5" i="56"/>
  <c r="I5" i="56"/>
  <c r="J5" i="56"/>
  <c r="B6" i="56"/>
  <c r="C6" i="56"/>
  <c r="D6" i="56"/>
  <c r="E6" i="56"/>
  <c r="F6" i="56"/>
  <c r="G6" i="56"/>
  <c r="H6" i="56"/>
  <c r="I6" i="56"/>
  <c r="J6" i="56"/>
  <c r="B7" i="56"/>
  <c r="C7" i="56"/>
  <c r="D7" i="56"/>
  <c r="E7" i="56"/>
  <c r="F7" i="56"/>
  <c r="G7" i="56"/>
  <c r="H7" i="56"/>
  <c r="I7" i="56"/>
  <c r="J7" i="56"/>
  <c r="B8" i="56"/>
  <c r="C8" i="56"/>
  <c r="D8" i="56"/>
  <c r="E8" i="56"/>
  <c r="F8" i="56"/>
  <c r="G8" i="56"/>
  <c r="H8" i="56"/>
  <c r="I8" i="56"/>
  <c r="J8" i="56"/>
  <c r="B9" i="56"/>
  <c r="C9" i="56"/>
  <c r="D9" i="56"/>
  <c r="E9" i="56"/>
  <c r="F9" i="56"/>
  <c r="G9" i="56"/>
  <c r="H9" i="56"/>
  <c r="I9" i="56"/>
  <c r="J9" i="56"/>
  <c r="B10" i="56"/>
  <c r="C10" i="56"/>
  <c r="D10" i="56"/>
  <c r="E10" i="56"/>
  <c r="F10" i="56"/>
  <c r="G10" i="56"/>
  <c r="H10" i="56"/>
  <c r="I10" i="56"/>
  <c r="J10" i="56"/>
  <c r="B11" i="56"/>
  <c r="C11" i="56"/>
  <c r="D11" i="56"/>
  <c r="E11" i="56"/>
  <c r="F11" i="56"/>
  <c r="G11" i="56"/>
  <c r="H11" i="56"/>
  <c r="I11" i="56"/>
  <c r="J11" i="56"/>
  <c r="B12" i="56"/>
  <c r="C12" i="56"/>
  <c r="D12" i="56"/>
  <c r="E12" i="56"/>
  <c r="F12" i="56"/>
  <c r="G12" i="56"/>
  <c r="H12" i="56"/>
  <c r="I12" i="56"/>
  <c r="J12" i="56"/>
  <c r="B13" i="56"/>
  <c r="C13" i="56"/>
  <c r="D13" i="56"/>
  <c r="E13" i="56"/>
  <c r="F13" i="56"/>
  <c r="G13" i="56"/>
  <c r="H13" i="56"/>
  <c r="I13" i="56"/>
  <c r="J13" i="56"/>
  <c r="B14" i="56"/>
  <c r="C14" i="56"/>
  <c r="D14" i="56"/>
  <c r="E14" i="56"/>
  <c r="F14" i="56"/>
  <c r="G14" i="56"/>
  <c r="H14" i="56"/>
  <c r="I14" i="56"/>
  <c r="J14" i="56"/>
  <c r="B15" i="56"/>
  <c r="C15" i="56"/>
  <c r="D15" i="56"/>
  <c r="E15" i="56"/>
  <c r="F15" i="56"/>
  <c r="G15" i="56"/>
  <c r="H15" i="56"/>
  <c r="I15" i="56"/>
  <c r="J15" i="56"/>
  <c r="B16" i="56"/>
  <c r="C16" i="56"/>
  <c r="D16" i="56"/>
  <c r="E16" i="56"/>
  <c r="F16" i="56"/>
  <c r="G16" i="56"/>
  <c r="H16" i="56"/>
  <c r="I16" i="56"/>
  <c r="J16" i="56"/>
  <c r="B17" i="56"/>
  <c r="C17" i="56"/>
  <c r="D17" i="56"/>
  <c r="E17" i="56"/>
  <c r="F17" i="56"/>
  <c r="G17" i="56"/>
  <c r="H17" i="56"/>
  <c r="I17" i="56"/>
  <c r="J17" i="56"/>
  <c r="B18" i="56"/>
  <c r="C18" i="56"/>
  <c r="D18" i="56"/>
  <c r="E18" i="56"/>
  <c r="F18" i="56"/>
  <c r="G18" i="56"/>
  <c r="H18" i="56"/>
  <c r="I18" i="56"/>
  <c r="J18" i="56"/>
  <c r="B19" i="56"/>
  <c r="C19" i="56"/>
  <c r="D19" i="56"/>
  <c r="E19" i="56"/>
  <c r="F19" i="56"/>
  <c r="G19" i="56"/>
  <c r="H19" i="56"/>
  <c r="I19" i="56"/>
  <c r="J19" i="56"/>
  <c r="B21" i="56"/>
  <c r="C21" i="56"/>
  <c r="D21" i="56"/>
  <c r="E21" i="56"/>
  <c r="F21" i="56"/>
  <c r="G21" i="56"/>
  <c r="H21" i="56"/>
  <c r="I21" i="56"/>
  <c r="J21" i="56"/>
  <c r="B22" i="56"/>
  <c r="C22" i="56"/>
  <c r="D22" i="56"/>
  <c r="E22" i="56"/>
  <c r="F22" i="56"/>
  <c r="G22" i="56"/>
  <c r="H22" i="56"/>
  <c r="I22" i="56"/>
  <c r="J22" i="56"/>
  <c r="B23" i="56"/>
  <c r="C23" i="56"/>
  <c r="D23" i="56"/>
  <c r="E23" i="56"/>
  <c r="F23" i="56"/>
  <c r="G23" i="56"/>
  <c r="H23" i="56"/>
  <c r="I23" i="56"/>
  <c r="J23" i="56"/>
  <c r="B24" i="56"/>
  <c r="C24" i="56"/>
  <c r="D24" i="56"/>
  <c r="E24" i="56"/>
  <c r="F24" i="56"/>
  <c r="G24" i="56"/>
  <c r="H24" i="56"/>
  <c r="I24" i="56"/>
  <c r="J24" i="56"/>
  <c r="B25" i="56"/>
  <c r="C25" i="56"/>
  <c r="D25" i="56"/>
  <c r="E25" i="56"/>
  <c r="F25" i="56"/>
  <c r="G25" i="56"/>
  <c r="H25" i="56"/>
  <c r="I25" i="56"/>
  <c r="J25" i="56"/>
  <c r="B26" i="56"/>
  <c r="C26" i="56"/>
  <c r="D26" i="56"/>
  <c r="E26" i="56"/>
  <c r="F26" i="56"/>
  <c r="G26" i="56"/>
  <c r="H26" i="56"/>
  <c r="I26" i="56"/>
  <c r="J26" i="56"/>
  <c r="B27" i="56"/>
  <c r="C27" i="56"/>
  <c r="D27" i="56"/>
  <c r="E27" i="56"/>
  <c r="F27" i="56"/>
  <c r="G27" i="56"/>
  <c r="H27" i="56"/>
  <c r="I27" i="56"/>
  <c r="J27" i="56"/>
  <c r="B28" i="56"/>
  <c r="C28" i="56"/>
  <c r="D28" i="56"/>
  <c r="E28" i="56"/>
  <c r="F28" i="56"/>
  <c r="G28" i="56"/>
  <c r="H28" i="56"/>
  <c r="I28" i="56"/>
  <c r="J28" i="56"/>
  <c r="B29" i="56"/>
  <c r="C29" i="56"/>
  <c r="D29" i="56"/>
  <c r="E29" i="56"/>
  <c r="F29" i="56"/>
  <c r="G29" i="56"/>
  <c r="H29" i="56"/>
  <c r="I29" i="56"/>
  <c r="J29" i="56"/>
  <c r="B30" i="56"/>
  <c r="C30" i="56"/>
  <c r="D30" i="56"/>
  <c r="E30" i="56"/>
  <c r="F30" i="56"/>
  <c r="G30" i="56"/>
  <c r="H30" i="56"/>
  <c r="I30" i="56"/>
  <c r="J30" i="56"/>
  <c r="B31" i="56"/>
  <c r="C31" i="56"/>
  <c r="D31" i="56"/>
  <c r="E31" i="56"/>
  <c r="F31" i="56"/>
  <c r="G31" i="56"/>
  <c r="H31" i="56"/>
  <c r="I31" i="56"/>
  <c r="J31" i="56"/>
  <c r="B32" i="56"/>
  <c r="C32" i="56"/>
  <c r="D32" i="56"/>
  <c r="E32" i="56"/>
  <c r="F32" i="56"/>
  <c r="G32" i="56"/>
  <c r="H32" i="56"/>
  <c r="I32" i="56"/>
  <c r="J32" i="56"/>
  <c r="B35" i="56"/>
  <c r="C35" i="56"/>
  <c r="D35" i="56"/>
  <c r="E35" i="56"/>
  <c r="F35" i="56"/>
  <c r="G35" i="56"/>
  <c r="H35" i="56"/>
  <c r="I35" i="56"/>
  <c r="J35" i="56"/>
  <c r="B36" i="56"/>
  <c r="C36" i="56"/>
  <c r="D36" i="56"/>
  <c r="E36" i="56"/>
  <c r="F36" i="56"/>
  <c r="G36" i="56"/>
  <c r="H36" i="56"/>
  <c r="I36" i="56"/>
  <c r="J36" i="56"/>
  <c r="B53" i="56"/>
  <c r="C53" i="56"/>
  <c r="D53" i="56"/>
  <c r="D20" i="56" s="1"/>
  <c r="E53" i="56"/>
  <c r="F53" i="56"/>
  <c r="G53" i="56"/>
  <c r="H53" i="56"/>
  <c r="H20" i="56" s="1"/>
  <c r="I53" i="56"/>
  <c r="J53" i="56"/>
  <c r="B66" i="56"/>
  <c r="C66" i="56"/>
  <c r="C33" i="56" s="1"/>
  <c r="D66" i="56"/>
  <c r="E66" i="56"/>
  <c r="F66" i="56"/>
  <c r="G66" i="56"/>
  <c r="G33" i="56" s="1"/>
  <c r="H66" i="56"/>
  <c r="I66" i="56"/>
  <c r="J66" i="56"/>
  <c r="C67" i="56"/>
  <c r="B86" i="56"/>
  <c r="C86" i="56"/>
  <c r="D86" i="56"/>
  <c r="E86" i="56"/>
  <c r="F86" i="56"/>
  <c r="G86" i="56"/>
  <c r="H86" i="56"/>
  <c r="I86" i="56"/>
  <c r="J86" i="56"/>
  <c r="B99" i="56"/>
  <c r="C99" i="56"/>
  <c r="D99" i="56"/>
  <c r="D100" i="56" s="1"/>
  <c r="E99" i="56"/>
  <c r="E100" i="56" s="1"/>
  <c r="F99" i="56"/>
  <c r="G99" i="56"/>
  <c r="H99" i="56"/>
  <c r="I99" i="56"/>
  <c r="I100" i="56" s="1"/>
  <c r="J99" i="56"/>
  <c r="H100" i="56"/>
  <c r="E21" i="53"/>
  <c r="E22" i="53"/>
  <c r="E54" i="53"/>
  <c r="E57" i="53"/>
  <c r="E62" i="53"/>
  <c r="E64" i="53"/>
  <c r="E67" i="53"/>
  <c r="E72" i="53"/>
  <c r="E82" i="53"/>
  <c r="B17" i="48"/>
  <c r="D17" i="48"/>
  <c r="D9" i="39"/>
  <c r="E9" i="39"/>
  <c r="K13" i="22"/>
  <c r="J16" i="20"/>
  <c r="K16" i="20"/>
  <c r="K26" i="20"/>
  <c r="K28" i="20"/>
  <c r="K30" i="20"/>
  <c r="K31" i="20"/>
  <c r="K32" i="20"/>
  <c r="K33" i="20"/>
  <c r="K34" i="20"/>
  <c r="K35" i="20"/>
  <c r="F19" i="19"/>
  <c r="G19" i="19" s="1"/>
  <c r="F20" i="19"/>
  <c r="H20" i="19" s="1"/>
  <c r="B10" i="18"/>
  <c r="G10" i="18"/>
  <c r="H10" i="18"/>
  <c r="I10" i="18"/>
  <c r="I24" i="18" s="1"/>
  <c r="J10" i="18"/>
  <c r="K10" i="18"/>
  <c r="B17" i="18"/>
  <c r="G17" i="18"/>
  <c r="G24" i="18" s="1"/>
  <c r="H17" i="18"/>
  <c r="H24" i="18" s="1"/>
  <c r="I17" i="18"/>
  <c r="J17" i="18"/>
  <c r="K17" i="18"/>
  <c r="K24" i="18" s="1"/>
  <c r="B20" i="18"/>
  <c r="G20" i="18"/>
  <c r="H20" i="18"/>
  <c r="I20" i="18"/>
  <c r="J20" i="18"/>
  <c r="K20" i="18"/>
  <c r="B21" i="18"/>
  <c r="C21" i="18"/>
  <c r="D21" i="18"/>
  <c r="E21" i="18"/>
  <c r="F21" i="18"/>
  <c r="G21" i="18"/>
  <c r="H21" i="18"/>
  <c r="I21" i="18"/>
  <c r="J21" i="18"/>
  <c r="K21" i="18"/>
  <c r="B22" i="18"/>
  <c r="C22" i="18"/>
  <c r="D22" i="18"/>
  <c r="E22" i="18"/>
  <c r="F22" i="18"/>
  <c r="G22" i="18"/>
  <c r="H22" i="18"/>
  <c r="I22" i="18"/>
  <c r="J22" i="18"/>
  <c r="K22" i="18"/>
  <c r="B23" i="18"/>
  <c r="G23" i="18"/>
  <c r="H23" i="18"/>
  <c r="I23" i="18"/>
  <c r="J23" i="18"/>
  <c r="K23" i="18"/>
  <c r="B24" i="18"/>
  <c r="J24" i="18"/>
  <c r="C16" i="17"/>
  <c r="D16" i="17"/>
  <c r="E16" i="17"/>
  <c r="F16" i="17"/>
  <c r="G16" i="17"/>
  <c r="H16" i="17"/>
  <c r="I16" i="17"/>
  <c r="J16" i="17"/>
  <c r="K16" i="17"/>
  <c r="L16" i="17"/>
  <c r="C26" i="17"/>
  <c r="D26" i="17"/>
  <c r="E26" i="17"/>
  <c r="F26" i="17"/>
  <c r="G26" i="17"/>
  <c r="H26" i="17"/>
  <c r="I26" i="17"/>
  <c r="J26" i="17"/>
  <c r="K26" i="17"/>
  <c r="L26" i="17"/>
  <c r="C28" i="17"/>
  <c r="D28" i="17"/>
  <c r="E28" i="17"/>
  <c r="F28" i="17"/>
  <c r="G28" i="17"/>
  <c r="H28" i="17"/>
  <c r="I28" i="17"/>
  <c r="J28" i="17"/>
  <c r="K28" i="17"/>
  <c r="L28" i="17"/>
  <c r="C30" i="17"/>
  <c r="D30" i="17"/>
  <c r="E30" i="17"/>
  <c r="F30" i="17"/>
  <c r="G30" i="17"/>
  <c r="H30" i="17"/>
  <c r="I30" i="17"/>
  <c r="J30" i="17"/>
  <c r="K30" i="17"/>
  <c r="L30" i="17"/>
  <c r="C31" i="17"/>
  <c r="D31" i="17"/>
  <c r="E31" i="17"/>
  <c r="F31" i="17"/>
  <c r="G31" i="17"/>
  <c r="H31" i="17"/>
  <c r="I31" i="17"/>
  <c r="J31" i="17"/>
  <c r="K31" i="17"/>
  <c r="L31" i="17"/>
  <c r="C32" i="17"/>
  <c r="D32" i="17"/>
  <c r="E32" i="17"/>
  <c r="F32" i="17"/>
  <c r="F36" i="17" s="1"/>
  <c r="G32" i="17"/>
  <c r="H32" i="17"/>
  <c r="I32" i="17"/>
  <c r="J32" i="17"/>
  <c r="J36" i="17" s="1"/>
  <c r="K32" i="17"/>
  <c r="L32" i="17"/>
  <c r="C33" i="17"/>
  <c r="D33" i="17"/>
  <c r="E33" i="17"/>
  <c r="F33" i="17"/>
  <c r="G33" i="17"/>
  <c r="H33" i="17"/>
  <c r="I33" i="17"/>
  <c r="J33" i="17"/>
  <c r="K33" i="17"/>
  <c r="L33" i="17"/>
  <c r="C34" i="17"/>
  <c r="D34" i="17"/>
  <c r="E34" i="17"/>
  <c r="F34" i="17"/>
  <c r="G34" i="17"/>
  <c r="H34" i="17"/>
  <c r="I34" i="17"/>
  <c r="J34" i="17"/>
  <c r="K34" i="17"/>
  <c r="L34" i="17"/>
  <c r="C35" i="17"/>
  <c r="D35" i="17"/>
  <c r="E35" i="17"/>
  <c r="F35" i="17"/>
  <c r="G35" i="17"/>
  <c r="H35" i="17"/>
  <c r="I35" i="17"/>
  <c r="J35" i="17"/>
  <c r="K35" i="17"/>
  <c r="L35" i="17"/>
  <c r="C36" i="17"/>
  <c r="E36" i="17"/>
  <c r="G36" i="17"/>
  <c r="I36" i="17"/>
  <c r="K36" i="17"/>
  <c r="K16" i="16"/>
  <c r="K26" i="16"/>
  <c r="K28" i="16"/>
  <c r="K30" i="16"/>
  <c r="K31" i="16"/>
  <c r="K32" i="16"/>
  <c r="K33" i="16"/>
  <c r="K34" i="16"/>
  <c r="K35" i="16"/>
  <c r="F19" i="15"/>
  <c r="G19" i="15" s="1"/>
  <c r="F20" i="15"/>
  <c r="I20" i="15" s="1"/>
  <c r="J20" i="15"/>
  <c r="B9" i="13"/>
  <c r="E9" i="13"/>
  <c r="H9" i="13"/>
  <c r="K9" i="13"/>
  <c r="E10" i="13"/>
  <c r="H10" i="13"/>
  <c r="K10" i="13"/>
  <c r="B17" i="13"/>
  <c r="E17" i="13"/>
  <c r="H17" i="13"/>
  <c r="K17" i="13"/>
  <c r="E18" i="13"/>
  <c r="H18" i="13"/>
  <c r="K18" i="13"/>
  <c r="E6" i="12"/>
  <c r="F6" i="12" s="1"/>
  <c r="E7" i="12"/>
  <c r="G7" i="12" s="1"/>
  <c r="E8" i="12"/>
  <c r="F8" i="12" s="1"/>
  <c r="G8" i="12"/>
  <c r="H8" i="12"/>
  <c r="E9" i="12"/>
  <c r="F9" i="12"/>
  <c r="G9" i="12"/>
  <c r="H9" i="12"/>
  <c r="E10" i="12"/>
  <c r="H10" i="12" s="1"/>
  <c r="F10" i="12"/>
  <c r="E11" i="12"/>
  <c r="G11" i="12" s="1"/>
  <c r="E12" i="12"/>
  <c r="F12" i="12" s="1"/>
  <c r="E13" i="12"/>
  <c r="G13" i="12" s="1"/>
  <c r="F13" i="12"/>
  <c r="E14" i="12"/>
  <c r="H14" i="12" s="1"/>
  <c r="F14" i="12"/>
  <c r="E15" i="12"/>
  <c r="G15" i="12" s="1"/>
  <c r="G8" i="11"/>
  <c r="H8" i="11"/>
  <c r="I8" i="11"/>
  <c r="J8" i="11"/>
  <c r="G11" i="11"/>
  <c r="H11" i="11"/>
  <c r="I11" i="11"/>
  <c r="J11" i="11"/>
  <c r="G12" i="11"/>
  <c r="H12" i="11"/>
  <c r="I12" i="11"/>
  <c r="J12" i="11"/>
  <c r="G13" i="11"/>
  <c r="H13" i="11"/>
  <c r="I13" i="11"/>
  <c r="J13" i="11"/>
  <c r="G14" i="11"/>
  <c r="H14" i="11"/>
  <c r="I14" i="11"/>
  <c r="J14" i="11"/>
  <c r="G15" i="11"/>
  <c r="H15" i="11"/>
  <c r="I15" i="11"/>
  <c r="J15" i="11"/>
  <c r="G26" i="11"/>
  <c r="H26" i="11"/>
  <c r="I26" i="11"/>
  <c r="J26" i="11"/>
  <c r="G29" i="11"/>
  <c r="H29" i="11"/>
  <c r="I29" i="11"/>
  <c r="J29" i="11"/>
  <c r="G30" i="11"/>
  <c r="H30" i="11"/>
  <c r="I30" i="11"/>
  <c r="J30" i="11"/>
  <c r="G31" i="11"/>
  <c r="H31" i="11"/>
  <c r="I31" i="11"/>
  <c r="J31" i="11"/>
  <c r="G32" i="11"/>
  <c r="H32" i="11"/>
  <c r="I32" i="11"/>
  <c r="J32" i="11"/>
  <c r="G33" i="11"/>
  <c r="H33" i="11"/>
  <c r="I33" i="11"/>
  <c r="J33" i="11"/>
  <c r="B44" i="11"/>
  <c r="C44" i="11"/>
  <c r="D44" i="11"/>
  <c r="E44" i="11"/>
  <c r="F44" i="11" s="1"/>
  <c r="G44" i="11" s="1"/>
  <c r="B47" i="11"/>
  <c r="C47" i="11"/>
  <c r="D47" i="11"/>
  <c r="E47" i="11"/>
  <c r="B48" i="11"/>
  <c r="C48" i="11"/>
  <c r="D48" i="11"/>
  <c r="E48" i="11"/>
  <c r="B49" i="11"/>
  <c r="C49" i="11"/>
  <c r="D49" i="11"/>
  <c r="E49" i="11"/>
  <c r="B50" i="11"/>
  <c r="C50" i="11"/>
  <c r="D50" i="11"/>
  <c r="E50" i="11"/>
  <c r="B52" i="11"/>
  <c r="C52" i="11"/>
  <c r="D52" i="11"/>
  <c r="E52" i="11"/>
  <c r="J52" i="11" s="1"/>
  <c r="F52" i="11"/>
  <c r="I52" i="11"/>
  <c r="D9" i="10"/>
  <c r="D16" i="10" s="1"/>
  <c r="H5" i="10" s="1"/>
  <c r="I5" i="4"/>
  <c r="J5" i="4"/>
  <c r="I6" i="4"/>
  <c r="J6" i="4"/>
  <c r="I7" i="4"/>
  <c r="J7" i="4"/>
  <c r="I8" i="4"/>
  <c r="J8" i="4"/>
  <c r="I9" i="4"/>
  <c r="J9" i="4"/>
  <c r="B10" i="4"/>
  <c r="C10" i="4"/>
  <c r="D10" i="4"/>
  <c r="E10" i="4"/>
  <c r="F10" i="4"/>
  <c r="G10" i="4"/>
  <c r="H10" i="4"/>
  <c r="I10" i="4"/>
  <c r="J10" i="4"/>
  <c r="I11" i="4"/>
  <c r="J11" i="4"/>
  <c r="I12" i="4"/>
  <c r="I16" i="4" s="1"/>
  <c r="J12" i="4"/>
  <c r="I13" i="4"/>
  <c r="J13" i="4"/>
  <c r="I14" i="4"/>
  <c r="J14" i="4"/>
  <c r="I15" i="4"/>
  <c r="J15" i="4"/>
  <c r="B16" i="4"/>
  <c r="C16" i="4"/>
  <c r="D16" i="4"/>
  <c r="E16" i="4"/>
  <c r="F16" i="4"/>
  <c r="G16" i="4"/>
  <c r="J16" i="4" s="1"/>
  <c r="H16" i="4"/>
  <c r="I17" i="4"/>
  <c r="I22" i="4" s="1"/>
  <c r="J17" i="4"/>
  <c r="I18" i="4"/>
  <c r="J18" i="4"/>
  <c r="I19" i="4"/>
  <c r="J19" i="4"/>
  <c r="I20" i="4"/>
  <c r="J20" i="4"/>
  <c r="I21" i="4"/>
  <c r="J21" i="4"/>
  <c r="B22" i="4"/>
  <c r="C22" i="4"/>
  <c r="D22" i="4"/>
  <c r="E22" i="4"/>
  <c r="F22" i="4"/>
  <c r="G22" i="4"/>
  <c r="H22" i="4"/>
  <c r="I23" i="4"/>
  <c r="J23" i="4"/>
  <c r="I24" i="4"/>
  <c r="I28" i="4" s="1"/>
  <c r="J24" i="4"/>
  <c r="I25" i="4"/>
  <c r="J25" i="4"/>
  <c r="I26" i="4"/>
  <c r="J26" i="4"/>
  <c r="I27" i="4"/>
  <c r="J27" i="4"/>
  <c r="B28" i="4"/>
  <c r="C28" i="4"/>
  <c r="D28" i="4"/>
  <c r="E28" i="4"/>
  <c r="F28" i="4"/>
  <c r="G28" i="4"/>
  <c r="H28" i="4"/>
  <c r="J28" i="4"/>
  <c r="I29" i="4"/>
  <c r="I34" i="4" s="1"/>
  <c r="J29" i="4"/>
  <c r="I30" i="4"/>
  <c r="J30" i="4"/>
  <c r="I31" i="4"/>
  <c r="J31" i="4"/>
  <c r="I32" i="4"/>
  <c r="J32" i="4"/>
  <c r="I33" i="4"/>
  <c r="J33" i="4"/>
  <c r="B34" i="4"/>
  <c r="C34" i="4"/>
  <c r="D34" i="4"/>
  <c r="J34" i="4" s="1"/>
  <c r="E34" i="4"/>
  <c r="F34" i="4"/>
  <c r="G34" i="4"/>
  <c r="H34" i="4"/>
  <c r="I35" i="4"/>
  <c r="J35" i="4"/>
  <c r="I36" i="4"/>
  <c r="J36" i="4"/>
  <c r="I37" i="4"/>
  <c r="J37" i="4"/>
  <c r="I38" i="4"/>
  <c r="J38" i="4"/>
  <c r="I39" i="4"/>
  <c r="J39" i="4"/>
  <c r="B40" i="4"/>
  <c r="C40" i="4"/>
  <c r="D40" i="4"/>
  <c r="E40" i="4"/>
  <c r="F40" i="4"/>
  <c r="G40" i="4"/>
  <c r="H40" i="4"/>
  <c r="I41" i="4"/>
  <c r="J41" i="4"/>
  <c r="I42" i="4"/>
  <c r="J42" i="4"/>
  <c r="I43" i="4"/>
  <c r="J43" i="4"/>
  <c r="I44" i="4"/>
  <c r="J44" i="4"/>
  <c r="I45" i="4"/>
  <c r="J45" i="4"/>
  <c r="B46" i="4"/>
  <c r="C46" i="4"/>
  <c r="D46" i="4"/>
  <c r="E46" i="4"/>
  <c r="F46" i="4"/>
  <c r="G46" i="4"/>
  <c r="H46" i="4"/>
  <c r="I46" i="4"/>
  <c r="I47" i="4"/>
  <c r="J47" i="4"/>
  <c r="I48" i="4"/>
  <c r="J48" i="4"/>
  <c r="I49" i="4"/>
  <c r="J49" i="4"/>
  <c r="I50" i="4"/>
  <c r="J50" i="4"/>
  <c r="I51" i="4"/>
  <c r="J51" i="4"/>
  <c r="B52" i="4"/>
  <c r="C52" i="4"/>
  <c r="D52" i="4"/>
  <c r="E52" i="4"/>
  <c r="F52" i="4"/>
  <c r="G52" i="4"/>
  <c r="H52" i="4"/>
  <c r="I52" i="4"/>
  <c r="I53" i="4"/>
  <c r="J53" i="4"/>
  <c r="I54" i="4"/>
  <c r="J54" i="4"/>
  <c r="I55" i="4"/>
  <c r="J55" i="4"/>
  <c r="I56" i="4"/>
  <c r="J56" i="4"/>
  <c r="I57" i="4"/>
  <c r="J57" i="4"/>
  <c r="B58" i="4"/>
  <c r="C58" i="4"/>
  <c r="D58" i="4"/>
  <c r="E58" i="4"/>
  <c r="F58" i="4"/>
  <c r="G58" i="4"/>
  <c r="H58" i="4"/>
  <c r="I59" i="4"/>
  <c r="J59" i="4"/>
  <c r="I60" i="4"/>
  <c r="J60" i="4"/>
  <c r="I61" i="4"/>
  <c r="J61" i="4"/>
  <c r="I62" i="4"/>
  <c r="J62" i="4"/>
  <c r="I63" i="4"/>
  <c r="J63" i="4"/>
  <c r="B64" i="4"/>
  <c r="C64" i="4"/>
  <c r="D64" i="4"/>
  <c r="E64" i="4"/>
  <c r="F64" i="4"/>
  <c r="G64" i="4"/>
  <c r="H64" i="4"/>
  <c r="J64" i="4"/>
  <c r="I65" i="4"/>
  <c r="J65" i="4"/>
  <c r="I66" i="4"/>
  <c r="J66" i="4"/>
  <c r="I67" i="4"/>
  <c r="J67" i="4"/>
  <c r="I68" i="4"/>
  <c r="J68" i="4"/>
  <c r="I69" i="4"/>
  <c r="J69" i="4"/>
  <c r="B70" i="4"/>
  <c r="C70" i="4"/>
  <c r="D70" i="4"/>
  <c r="J70" i="4" s="1"/>
  <c r="E70" i="4"/>
  <c r="F70" i="4"/>
  <c r="G70" i="4"/>
  <c r="H70" i="4"/>
  <c r="I71" i="4"/>
  <c r="J71" i="4"/>
  <c r="I72" i="4"/>
  <c r="J72" i="4"/>
  <c r="I73" i="4"/>
  <c r="J73" i="4"/>
  <c r="I74" i="4"/>
  <c r="J74" i="4"/>
  <c r="I75" i="4"/>
  <c r="J75" i="4"/>
  <c r="B76" i="4"/>
  <c r="C76" i="4"/>
  <c r="D76" i="4"/>
  <c r="E76" i="4"/>
  <c r="F76" i="4"/>
  <c r="G76" i="4"/>
  <c r="H76" i="4"/>
  <c r="I77" i="4"/>
  <c r="J77" i="4"/>
  <c r="I78" i="4"/>
  <c r="J78" i="4"/>
  <c r="I79" i="4"/>
  <c r="J79" i="4"/>
  <c r="I80" i="4"/>
  <c r="J80" i="4"/>
  <c r="I81" i="4"/>
  <c r="J81" i="4"/>
  <c r="B82" i="4"/>
  <c r="C82" i="4"/>
  <c r="D82" i="4"/>
  <c r="E82" i="4"/>
  <c r="F82" i="4"/>
  <c r="G82" i="4"/>
  <c r="J82" i="4" s="1"/>
  <c r="H82" i="4"/>
  <c r="I83" i="4"/>
  <c r="J83" i="4"/>
  <c r="I84" i="4"/>
  <c r="J84" i="4"/>
  <c r="I85" i="4"/>
  <c r="J85" i="4"/>
  <c r="I86" i="4"/>
  <c r="J86" i="4"/>
  <c r="I87" i="4"/>
  <c r="J87" i="4"/>
  <c r="B88" i="4"/>
  <c r="C88" i="4"/>
  <c r="D88" i="4"/>
  <c r="E88" i="4"/>
  <c r="F88" i="4"/>
  <c r="G88" i="4"/>
  <c r="H88" i="4"/>
  <c r="I89" i="4"/>
  <c r="J89" i="4"/>
  <c r="I90" i="4"/>
  <c r="J90" i="4"/>
  <c r="I91" i="4"/>
  <c r="J91" i="4"/>
  <c r="I92" i="4"/>
  <c r="J92" i="4"/>
  <c r="I93" i="4"/>
  <c r="J93" i="4"/>
  <c r="B94" i="4"/>
  <c r="C94" i="4"/>
  <c r="D94" i="4"/>
  <c r="J94" i="4" s="1"/>
  <c r="E94" i="4"/>
  <c r="F94" i="4"/>
  <c r="G94" i="4"/>
  <c r="H94" i="4"/>
  <c r="I95" i="4"/>
  <c r="J95" i="4"/>
  <c r="I96" i="4"/>
  <c r="J96" i="4"/>
  <c r="I97" i="4"/>
  <c r="J97" i="4"/>
  <c r="I98" i="4"/>
  <c r="J98" i="4"/>
  <c r="I99" i="4"/>
  <c r="J99" i="4"/>
  <c r="B100" i="4"/>
  <c r="C100" i="4"/>
  <c r="D100" i="4"/>
  <c r="E100" i="4"/>
  <c r="F100" i="4"/>
  <c r="G100" i="4"/>
  <c r="H100" i="4"/>
  <c r="I101" i="4"/>
  <c r="J101" i="4"/>
  <c r="I102" i="4"/>
  <c r="J102" i="4"/>
  <c r="I103" i="4"/>
  <c r="J103" i="4"/>
  <c r="I104" i="4"/>
  <c r="J104" i="4"/>
  <c r="I105" i="4"/>
  <c r="J105" i="4"/>
  <c r="B106" i="4"/>
  <c r="C106" i="4"/>
  <c r="D106" i="4"/>
  <c r="E106" i="4"/>
  <c r="F106" i="4"/>
  <c r="G106" i="4"/>
  <c r="J106" i="4" s="1"/>
  <c r="H106" i="4"/>
  <c r="I107" i="4"/>
  <c r="J107" i="4"/>
  <c r="I108" i="4"/>
  <c r="J108" i="4"/>
  <c r="I109" i="4"/>
  <c r="J109" i="4"/>
  <c r="I110" i="4"/>
  <c r="J110" i="4"/>
  <c r="I111" i="4"/>
  <c r="J111" i="4"/>
  <c r="B112" i="4"/>
  <c r="C112" i="4"/>
  <c r="D112" i="4"/>
  <c r="J112" i="4" s="1"/>
  <c r="E112" i="4"/>
  <c r="F112" i="4"/>
  <c r="G112" i="4"/>
  <c r="H112" i="4"/>
  <c r="I113" i="4"/>
  <c r="J113" i="4"/>
  <c r="I114" i="4"/>
  <c r="J114" i="4"/>
  <c r="B8" i="3"/>
  <c r="D8" i="3"/>
  <c r="I8" i="3" s="1"/>
  <c r="E8" i="3"/>
  <c r="F8" i="3"/>
  <c r="G8" i="3"/>
  <c r="H8" i="3"/>
  <c r="I11" i="3"/>
  <c r="D12" i="3"/>
  <c r="E12" i="3"/>
  <c r="G12" i="3"/>
  <c r="H12" i="3"/>
  <c r="D13" i="3"/>
  <c r="E13" i="3"/>
  <c r="G13" i="3"/>
  <c r="H13" i="3"/>
  <c r="D14" i="3"/>
  <c r="E14" i="3"/>
  <c r="G14" i="3"/>
  <c r="H14" i="3"/>
  <c r="I15" i="3"/>
  <c r="B20" i="3"/>
  <c r="D20" i="3"/>
  <c r="E20" i="3"/>
  <c r="F20" i="3"/>
  <c r="G20" i="3"/>
  <c r="H20" i="3"/>
  <c r="I23" i="3"/>
  <c r="D24" i="3"/>
  <c r="E24" i="3"/>
  <c r="G24" i="3"/>
  <c r="I24" i="3" s="1"/>
  <c r="H24" i="3"/>
  <c r="H36" i="3" s="1"/>
  <c r="D25" i="3"/>
  <c r="E25" i="3"/>
  <c r="G25" i="3"/>
  <c r="G37" i="3" s="1"/>
  <c r="H25" i="3"/>
  <c r="D26" i="3"/>
  <c r="E26" i="3"/>
  <c r="G26" i="3"/>
  <c r="G38" i="3" s="1"/>
  <c r="H26" i="3"/>
  <c r="I27" i="3"/>
  <c r="I28" i="3"/>
  <c r="B32" i="3"/>
  <c r="C32" i="3"/>
  <c r="E32" i="3"/>
  <c r="F32" i="3"/>
  <c r="G32" i="3"/>
  <c r="B35" i="3"/>
  <c r="C35" i="3"/>
  <c r="D35" i="3"/>
  <c r="E35" i="3"/>
  <c r="F35" i="3"/>
  <c r="G35" i="3"/>
  <c r="H35" i="3"/>
  <c r="B36" i="3"/>
  <c r="C36" i="3"/>
  <c r="D36" i="3"/>
  <c r="F36" i="3"/>
  <c r="G36" i="3"/>
  <c r="B37" i="3"/>
  <c r="C37" i="3"/>
  <c r="E37" i="3"/>
  <c r="F37" i="3"/>
  <c r="H37" i="3"/>
  <c r="B38" i="3"/>
  <c r="C38" i="3"/>
  <c r="E38" i="3"/>
  <c r="F38" i="3"/>
  <c r="H38" i="3"/>
  <c r="B39" i="3"/>
  <c r="C39" i="3"/>
  <c r="D39" i="3"/>
  <c r="E39" i="3"/>
  <c r="F39" i="3"/>
  <c r="G39" i="3"/>
  <c r="H39" i="3"/>
  <c r="B41" i="3"/>
  <c r="C41" i="3"/>
  <c r="D41" i="3"/>
  <c r="E41" i="3"/>
  <c r="F41" i="3"/>
  <c r="G41" i="3"/>
  <c r="H41" i="3"/>
  <c r="I41" i="3"/>
  <c r="D8" i="2"/>
  <c r="F8" i="2" s="1"/>
  <c r="G8" i="2"/>
  <c r="D11" i="2"/>
  <c r="E11" i="2" s="1"/>
  <c r="G11" i="2"/>
  <c r="D12" i="2"/>
  <c r="E12" i="2" s="1"/>
  <c r="G12" i="2"/>
  <c r="D13" i="2"/>
  <c r="F13" i="2" s="1"/>
  <c r="G13" i="2"/>
  <c r="H13" i="2"/>
  <c r="D14" i="2"/>
  <c r="E14" i="2" s="1"/>
  <c r="G14" i="2"/>
  <c r="E15" i="2"/>
  <c r="F15" i="2"/>
  <c r="G15" i="2"/>
  <c r="H15" i="2"/>
  <c r="E16" i="2"/>
  <c r="F16" i="2"/>
  <c r="G16" i="2"/>
  <c r="H16" i="2"/>
  <c r="E17" i="2"/>
  <c r="F17" i="2"/>
  <c r="G17" i="2"/>
  <c r="H17" i="2"/>
  <c r="I67" i="56" l="1"/>
  <c r="E67" i="56"/>
  <c r="H67" i="56"/>
  <c r="H34" i="56" s="1"/>
  <c r="J33" i="56"/>
  <c r="F33" i="56"/>
  <c r="B33" i="56"/>
  <c r="G20" i="56"/>
  <c r="C20" i="56"/>
  <c r="G67" i="56"/>
  <c r="I34" i="56"/>
  <c r="E34" i="56"/>
  <c r="J67" i="56"/>
  <c r="F67" i="56"/>
  <c r="B67" i="56"/>
  <c r="J100" i="56"/>
  <c r="F100" i="56"/>
  <c r="B100" i="56"/>
  <c r="G100" i="56"/>
  <c r="C100" i="56"/>
  <c r="D67" i="56"/>
  <c r="D34" i="56" s="1"/>
  <c r="H33" i="56"/>
  <c r="D33" i="56"/>
  <c r="I20" i="56"/>
  <c r="E20" i="56"/>
  <c r="K36" i="20"/>
  <c r="J20" i="19"/>
  <c r="K20" i="19"/>
  <c r="G20" i="19"/>
  <c r="I19" i="19"/>
  <c r="I20" i="19"/>
  <c r="K19" i="19"/>
  <c r="J19" i="19"/>
  <c r="H36" i="17"/>
  <c r="D36" i="17"/>
  <c r="L36" i="17"/>
  <c r="K36" i="16"/>
  <c r="K19" i="15"/>
  <c r="K20" i="15"/>
  <c r="J19" i="15"/>
  <c r="G20" i="15"/>
  <c r="I19" i="15"/>
  <c r="H19" i="15"/>
  <c r="H15" i="12"/>
  <c r="H13" i="12"/>
  <c r="H12" i="12"/>
  <c r="G12" i="12"/>
  <c r="I12" i="12" s="1"/>
  <c r="I9" i="12"/>
  <c r="I8" i="12"/>
  <c r="H6" i="12"/>
  <c r="I13" i="12"/>
  <c r="H7" i="12"/>
  <c r="G6" i="12"/>
  <c r="I6" i="12" s="1"/>
  <c r="H11" i="12"/>
  <c r="F49" i="11"/>
  <c r="H52" i="11"/>
  <c r="G52" i="11"/>
  <c r="F47" i="11"/>
  <c r="H47" i="11" s="1"/>
  <c r="J44" i="11"/>
  <c r="F48" i="11"/>
  <c r="J48" i="11" s="1"/>
  <c r="H21" i="10"/>
  <c r="H23" i="10"/>
  <c r="H9" i="10"/>
  <c r="H22" i="10"/>
  <c r="J40" i="4"/>
  <c r="J22" i="4"/>
  <c r="J76" i="4"/>
  <c r="J58" i="4"/>
  <c r="J46" i="4"/>
  <c r="J88" i="4"/>
  <c r="J100" i="4"/>
  <c r="I40" i="4"/>
  <c r="J52" i="4"/>
  <c r="I39" i="3"/>
  <c r="I12" i="3"/>
  <c r="I20" i="3"/>
  <c r="D38" i="3"/>
  <c r="I38" i="3" s="1"/>
  <c r="D37" i="3"/>
  <c r="H32" i="3"/>
  <c r="I35" i="3"/>
  <c r="I37" i="3"/>
  <c r="E36" i="3"/>
  <c r="I36" i="3" s="1"/>
  <c r="I13" i="3"/>
  <c r="D32" i="3"/>
  <c r="I32" i="3" s="1"/>
  <c r="I14" i="3"/>
  <c r="I26" i="3"/>
  <c r="I25" i="3"/>
  <c r="H12" i="2"/>
  <c r="H11" i="2"/>
  <c r="H8" i="2"/>
  <c r="H14" i="2"/>
  <c r="F12" i="2"/>
  <c r="F11" i="2"/>
  <c r="E8" i="2"/>
  <c r="H49" i="11"/>
  <c r="I49" i="11"/>
  <c r="J49" i="11"/>
  <c r="G49" i="11"/>
  <c r="C34" i="56"/>
  <c r="I48" i="11"/>
  <c r="J47" i="11"/>
  <c r="G47" i="11"/>
  <c r="G34" i="56"/>
  <c r="E13" i="2"/>
  <c r="H14" i="10"/>
  <c r="F50" i="11"/>
  <c r="I50" i="11" s="1"/>
  <c r="F15" i="12"/>
  <c r="I15" i="12" s="1"/>
  <c r="G14" i="12"/>
  <c r="I14" i="12" s="1"/>
  <c r="F11" i="12"/>
  <c r="G10" i="12"/>
  <c r="I10" i="12" s="1"/>
  <c r="F7" i="12"/>
  <c r="H20" i="15"/>
  <c r="I33" i="56"/>
  <c r="E33" i="56"/>
  <c r="J20" i="56"/>
  <c r="F20" i="56"/>
  <c r="B20" i="56"/>
  <c r="H20" i="10"/>
  <c r="H12" i="10"/>
  <c r="H7" i="10"/>
  <c r="I44" i="11"/>
  <c r="F14" i="2"/>
  <c r="H19" i="10"/>
  <c r="H10" i="10"/>
  <c r="H44" i="11"/>
  <c r="H19" i="19"/>
  <c r="J34" i="56" l="1"/>
  <c r="B34" i="56"/>
  <c r="F34" i="56"/>
  <c r="I11" i="12"/>
  <c r="I7" i="12"/>
  <c r="I47" i="11"/>
  <c r="H48" i="11"/>
  <c r="G48" i="11"/>
  <c r="G50" i="11"/>
  <c r="J50" i="11"/>
  <c r="H50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CC0B960-FB35-4FDC-BBAC-2ED1E0AF21CE}">
      <text>
        <r>
          <rPr>
            <sz val="8"/>
            <color indexed="81"/>
            <rFont val="Tahoma"/>
            <family val="2"/>
            <charset val="238"/>
          </rPr>
          <t xml:space="preserve">Kiemelt világnyelvek szerint. </t>
        </r>
      </text>
    </comment>
    <comment ref="A2" authorId="0" shapeId="0" xr:uid="{110ACA83-E093-4FD3-AE64-2A1BA74D4A1E}">
      <text>
        <r>
          <rPr>
            <sz val="8"/>
            <color indexed="81"/>
            <rFont val="Tahoma"/>
            <family val="2"/>
            <charset val="238"/>
          </rPr>
          <t xml:space="preserve">By main languages.
</t>
        </r>
      </text>
    </comment>
    <comment ref="A27" authorId="0" shapeId="0" xr:uid="{19251851-783E-4453-AB1D-3AF864886622}">
      <text>
        <r>
          <rPr>
            <sz val="8"/>
            <color indexed="81"/>
            <rFont val="Tahoma"/>
            <family val="2"/>
            <charset val="238"/>
          </rPr>
          <t xml:space="preserve">A kérdésre nem válaszolók nélkül. – </t>
        </r>
        <r>
          <rPr>
            <sz val="8"/>
            <color indexed="81"/>
            <rFont val="Tahoma"/>
            <family val="2"/>
            <charset val="238"/>
          </rPr>
          <t>Excluding non-respondents.</t>
        </r>
      </text>
    </comment>
    <comment ref="A38" authorId="0" shapeId="0" xr:uid="{20745F4E-665D-4530-885A-8B11CF5C0335}">
      <text>
        <r>
          <rPr>
            <sz val="8"/>
            <color indexed="81"/>
            <rFont val="Tahoma"/>
            <family val="2"/>
            <charset val="238"/>
          </rPr>
          <t xml:space="preserve">A kérdésre nem válaszolók nélkül. – </t>
        </r>
        <r>
          <rPr>
            <sz val="8"/>
            <color indexed="81"/>
            <rFont val="Tahoma"/>
            <family val="2"/>
            <charset val="238"/>
          </rPr>
          <t>Excluding non-respondents.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3" authorId="0" shapeId="0" xr:uid="{50BA299B-C453-48FE-84D4-7BC96A15E65B}">
      <text>
        <r>
          <rPr>
            <sz val="8"/>
            <color indexed="81"/>
            <rFont val="Tahoma"/>
            <family val="2"/>
            <charset val="238"/>
          </rPr>
          <t xml:space="preserve">Február 1. – </t>
        </r>
        <r>
          <rPr>
            <sz val="8"/>
            <color indexed="81"/>
            <rFont val="Tahoma"/>
            <family val="2"/>
            <charset val="238"/>
          </rPr>
          <t>1 February.</t>
        </r>
      </text>
    </comment>
    <comment ref="G3" authorId="0" shapeId="0" xr:uid="{EE7423AE-29D7-4F16-B803-D68B91A7A469}">
      <text>
        <r>
          <rPr>
            <sz val="8"/>
            <color indexed="81"/>
            <rFont val="Tahoma"/>
            <family val="2"/>
            <charset val="238"/>
          </rPr>
          <t xml:space="preserve"> Április 1. –</t>
        </r>
        <r>
          <rPr>
            <i/>
            <sz val="8"/>
            <color indexed="81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Tahoma"/>
            <family val="2"/>
            <charset val="238"/>
          </rPr>
          <t>1 April.</t>
        </r>
      </text>
    </comment>
    <comment ref="D13" authorId="0" shapeId="0" xr:uid="{FAA359F6-8067-4CB1-8C66-385EB858587C}">
      <text>
        <r>
          <rPr>
            <sz val="8"/>
            <color indexed="81"/>
            <rFont val="Tahoma"/>
            <family val="2"/>
            <charset val="238"/>
          </rPr>
          <t xml:space="preserve">Végbizonyítvánnyal (abszolutóriummal) rendelkezőkkel együtt. – </t>
        </r>
        <r>
          <rPr>
            <sz val="8"/>
            <color indexed="81"/>
            <rFont val="Tahoma"/>
            <family val="2"/>
            <charset val="238"/>
          </rPr>
          <t>Including persons with final certificate.</t>
        </r>
      </text>
    </comment>
    <comment ref="D22" authorId="0" shapeId="0" xr:uid="{93F745AA-66CD-46A7-8637-099425A75CB8}">
      <text>
        <r>
          <rPr>
            <sz val="8"/>
            <color indexed="81"/>
            <rFont val="Tahoma"/>
            <family val="2"/>
            <charset val="238"/>
          </rPr>
          <t xml:space="preserve"> Végbizonyítvánnyal (abszolutóriummal) rendelkezőkkel együtt. – </t>
        </r>
        <r>
          <rPr>
            <sz val="8"/>
            <color indexed="81"/>
            <rFont val="Tahoma"/>
            <family val="2"/>
            <charset val="238"/>
          </rPr>
          <t>Including persons with final certificate.</t>
        </r>
      </text>
    </comment>
    <comment ref="D31" authorId="0" shapeId="0" xr:uid="{448D5279-2E3A-4E22-B82E-F2CC6102CA12}">
      <text>
        <r>
          <rPr>
            <sz val="8"/>
            <color indexed="81"/>
            <rFont val="Tahoma"/>
            <family val="2"/>
            <charset val="238"/>
          </rPr>
          <t xml:space="preserve">Végbizonyítvánnyal (abszolutóriummal) rendelkezőkkel együtt. – </t>
        </r>
        <r>
          <rPr>
            <sz val="8"/>
            <color indexed="81"/>
            <rFont val="Tahoma"/>
            <family val="2"/>
            <charset val="238"/>
          </rPr>
          <t>Including persons with final certificate.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633C029D-7231-4BBD-9A59-995E338F8BAD}">
      <text>
        <r>
          <rPr>
            <sz val="8"/>
            <color indexed="81"/>
            <rFont val="Tahoma"/>
            <family val="2"/>
            <charset val="238"/>
          </rPr>
          <t>Február 1. –</t>
        </r>
        <r>
          <rPr>
            <i/>
            <sz val="8"/>
            <color indexed="81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Tahoma"/>
            <family val="2"/>
            <charset val="238"/>
          </rPr>
          <t>1 February.</t>
        </r>
      </text>
    </comment>
    <comment ref="E3" authorId="0" shapeId="0" xr:uid="{ACFD9F1A-3829-4B35-911E-733684385ADA}">
      <text>
        <r>
          <rPr>
            <sz val="8"/>
            <color indexed="81"/>
            <rFont val="Tahoma"/>
            <family val="2"/>
            <charset val="238"/>
          </rPr>
          <t xml:space="preserve">Április 1. – </t>
        </r>
        <r>
          <rPr>
            <sz val="8"/>
            <color indexed="81"/>
            <rFont val="Tahoma"/>
            <family val="2"/>
            <charset val="238"/>
          </rPr>
          <t>1 April.</t>
        </r>
      </text>
    </comment>
    <comment ref="H3" authorId="0" shapeId="0" xr:uid="{9361201C-0A98-4DA8-B7C4-8D846525DCFF}">
      <text>
        <r>
          <rPr>
            <sz val="8"/>
            <color indexed="81"/>
            <rFont val="Tahoma"/>
            <family val="2"/>
            <charset val="238"/>
          </rPr>
          <t>Február 1. –</t>
        </r>
        <r>
          <rPr>
            <i/>
            <sz val="8"/>
            <color indexed="81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Tahoma"/>
            <family val="2"/>
            <charset val="238"/>
          </rPr>
          <t>1 February.</t>
        </r>
      </text>
    </comment>
    <comment ref="I3" authorId="0" shapeId="0" xr:uid="{0C7B427E-7B34-46CC-ADE5-0E63F6C5DC7C}">
      <text>
        <r>
          <rPr>
            <sz val="8"/>
            <color indexed="81"/>
            <rFont val="Tahoma"/>
            <family val="2"/>
            <charset val="238"/>
          </rPr>
          <t xml:space="preserve">Április 1. – </t>
        </r>
        <r>
          <rPr>
            <sz val="8"/>
            <color indexed="81"/>
            <rFont val="Tahoma"/>
            <family val="2"/>
            <charset val="238"/>
          </rPr>
          <t>1 April</t>
        </r>
        <r>
          <rPr>
            <i/>
            <sz val="8"/>
            <color indexed="81"/>
            <rFont val="Tahoma"/>
            <family val="2"/>
            <charset val="238"/>
          </rPr>
          <t>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44923B0A-4C6B-4DE4-A1D7-F5067BBD30FF}">
      <text>
        <r>
          <rPr>
            <sz val="8"/>
            <color indexed="81"/>
            <rFont val="Tahoma"/>
            <family val="2"/>
            <charset val="238"/>
          </rPr>
          <t xml:space="preserve"> Február 1. –</t>
        </r>
        <r>
          <rPr>
            <sz val="8"/>
            <color indexed="81"/>
            <rFont val="Tahoma"/>
            <family val="2"/>
            <charset val="238"/>
          </rPr>
          <t xml:space="preserve"> 1 February.</t>
        </r>
      </text>
    </comment>
    <comment ref="E3" authorId="0" shapeId="0" xr:uid="{FC8D1AE8-283B-4B9B-BE7C-DD585F97E04C}">
      <text>
        <r>
          <rPr>
            <sz val="8"/>
            <color indexed="81"/>
            <rFont val="Tahoma"/>
            <family val="2"/>
            <charset val="238"/>
          </rPr>
          <t xml:space="preserve">Április 1. – </t>
        </r>
        <r>
          <rPr>
            <sz val="8"/>
            <color indexed="81"/>
            <rFont val="Tahoma"/>
            <family val="2"/>
            <charset val="238"/>
          </rPr>
          <t>1 April.</t>
        </r>
      </text>
    </comment>
    <comment ref="H3" authorId="0" shapeId="0" xr:uid="{692C241E-C5E6-4F88-8316-0F8DDFF10FB2}">
      <text>
        <r>
          <rPr>
            <sz val="8"/>
            <color indexed="81"/>
            <rFont val="Tahoma"/>
            <family val="2"/>
            <charset val="238"/>
          </rPr>
          <t>Február 1. –</t>
        </r>
        <r>
          <rPr>
            <i/>
            <sz val="8"/>
            <color indexed="81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Tahoma"/>
            <family val="2"/>
            <charset val="238"/>
          </rPr>
          <t>1 February.</t>
        </r>
      </text>
    </comment>
    <comment ref="I3" authorId="0" shapeId="0" xr:uid="{68654A48-81CA-4147-AC27-8365A9BFC219}">
      <text>
        <r>
          <rPr>
            <sz val="8"/>
            <color indexed="81"/>
            <rFont val="Tahoma"/>
            <family val="2"/>
            <charset val="238"/>
          </rPr>
          <t xml:space="preserve">b) Április 1. – </t>
        </r>
        <r>
          <rPr>
            <i/>
            <sz val="8"/>
            <color indexed="81"/>
            <rFont val="Tahoma"/>
            <family val="2"/>
            <charset val="238"/>
          </rPr>
          <t>b) 1 April.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3E968E9-9D26-4D29-AF4A-B5ED9A42FCA7}">
      <text>
        <r>
          <rPr>
            <sz val="8"/>
            <color indexed="81"/>
            <rFont val="Tahoma"/>
            <family val="2"/>
            <charset val="238"/>
          </rPr>
          <t>* A 2005. január 1-jei közigazgatási beosztás szerint.</t>
        </r>
      </text>
    </comment>
    <comment ref="A2" authorId="0" shapeId="0" xr:uid="{283EED06-2E18-4E9D-8850-A5A077DA7F49}">
      <text>
        <r>
          <rPr>
            <sz val="8"/>
            <color indexed="81"/>
            <rFont val="Tahoma"/>
            <family val="2"/>
            <charset val="238"/>
          </rPr>
          <t>According to the administrative division of 1 January 2005.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E679B4E-3D66-4604-B810-F69FA6DEDB4C}">
      <text>
        <r>
          <rPr>
            <sz val="8"/>
            <color indexed="81"/>
            <rFont val="Tahoma"/>
            <family val="2"/>
            <charset val="238"/>
          </rPr>
          <t>Tartózkodási, bevándorlási vagy letelepedési engedéllyel rendelkezők.
Forrás: Belügyminisztérium.</t>
        </r>
      </text>
    </comment>
    <comment ref="A2" authorId="0" shapeId="0" xr:uid="{63E50FBC-38FA-43E4-917C-4C2586BAD021}">
      <text>
        <r>
          <rPr>
            <sz val="8"/>
            <color indexed="81"/>
            <rFont val="Tahoma"/>
            <family val="2"/>
            <charset val="238"/>
          </rPr>
          <t>Foreign citizens who have residence permit or immigration or settlement permit.
Source: Ministry of Interior.</t>
        </r>
      </text>
    </comment>
    <comment ref="A20" authorId="0" shapeId="0" xr:uid="{AC0546AF-9494-4444-BBC6-43CEEF386B7B}">
      <text>
        <r>
          <rPr>
            <sz val="8"/>
            <color indexed="81"/>
            <rFont val="Tahoma"/>
            <family val="2"/>
            <charset val="238"/>
          </rPr>
          <t xml:space="preserve">Előzetes adat. – Preliminary data.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D0D7C38-4D81-4D33-B369-5980EAE25BBC}">
      <text>
        <r>
          <rPr>
            <sz val="8"/>
            <color indexed="81"/>
            <rFont val="Tahoma"/>
            <family val="2"/>
            <charset val="238"/>
          </rPr>
          <t>Tartózkodási, bevándorlási vagy letelepedési engedéllyel rendelkezők.
Forrás: Belügyminisztérium.</t>
        </r>
      </text>
    </comment>
    <comment ref="A3" authorId="0" shapeId="0" xr:uid="{72443758-BD13-4B51-8B22-4FE30A7D0E2B}">
      <text>
        <r>
          <rPr>
            <sz val="8"/>
            <color indexed="81"/>
            <rFont val="Tahoma"/>
            <family val="2"/>
            <charset val="238"/>
          </rPr>
          <t>Foreign citizens who have residence permit or immigration or settlement permit.
Source: Ministry of Interior.</t>
        </r>
      </text>
    </comment>
    <comment ref="A15" authorId="0" shapeId="0" xr:uid="{AF4B95E1-679D-402B-9792-59E99CD4621D}">
      <text>
        <r>
          <rPr>
            <sz val="8"/>
            <color indexed="81"/>
            <rFont val="Tahoma"/>
            <family val="2"/>
            <charset val="238"/>
          </rPr>
          <t>Az ismeretlen állampolgárságúakkal együtt.</t>
        </r>
      </text>
    </comment>
    <comment ref="B15" authorId="0" shapeId="0" xr:uid="{A89F0EC1-EEE5-471B-A755-6251AE067F87}">
      <text>
        <r>
          <rPr>
            <sz val="8"/>
            <color indexed="81"/>
            <rFont val="Tahoma"/>
            <family val="2"/>
            <charset val="238"/>
          </rPr>
          <t>Including persons of unknown citizenship.</t>
        </r>
      </text>
    </comment>
    <comment ref="A25" authorId="0" shapeId="0" xr:uid="{B346550C-A73B-4534-9F43-FAF590276877}">
      <text>
        <r>
          <rPr>
            <sz val="8"/>
            <color indexed="81"/>
            <rFont val="Tahoma"/>
            <family val="2"/>
            <charset val="238"/>
          </rPr>
          <t>Az ismeretlen állampolgárságúakkal együtt.</t>
        </r>
      </text>
    </comment>
    <comment ref="B25" authorId="0" shapeId="0" xr:uid="{02E80E1D-AE25-4BD5-85FB-CCB4C70CF8BF}">
      <text>
        <r>
          <rPr>
            <i/>
            <sz val="8"/>
            <color indexed="81"/>
            <rFont val="Tahoma"/>
            <family val="2"/>
            <charset val="238"/>
          </rPr>
          <t>Including persons of unknown citizenship.</t>
        </r>
      </text>
    </comment>
    <comment ref="A35" authorId="0" shapeId="0" xr:uid="{EC0DCBE6-039C-47ED-B6FD-3A4618A162B6}">
      <text>
        <r>
          <rPr>
            <sz val="8"/>
            <color indexed="81"/>
            <rFont val="Tahoma"/>
            <family val="2"/>
            <charset val="238"/>
          </rPr>
          <t>Az ismeretlen állampolgárságúakkal együtt.</t>
        </r>
      </text>
    </comment>
    <comment ref="B35" authorId="0" shapeId="0" xr:uid="{B36405D5-01BD-45C3-B7D5-21D9FD59761F}">
      <text>
        <r>
          <rPr>
            <i/>
            <sz val="8"/>
            <color indexed="81"/>
            <rFont val="Tahoma"/>
            <family val="2"/>
            <charset val="238"/>
          </rPr>
          <t>Including persons of unknown citizenship.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649E398-89EC-433D-84C4-CD7064A056DD}">
      <text>
        <r>
          <rPr>
            <sz val="8"/>
            <color indexed="81"/>
            <rFont val="Tahoma"/>
            <family val="2"/>
            <charset val="238"/>
          </rPr>
          <t>Tartózkodási, bevándorlási vagy letelepedési engedéllyel rendelkezők.
Forrás: Belügyminisztérium.</t>
        </r>
      </text>
    </comment>
    <comment ref="A3" authorId="0" shapeId="0" xr:uid="{5ABA29CD-592A-4FB2-8C57-FC0677F1B11F}">
      <text>
        <r>
          <rPr>
            <sz val="8"/>
            <color indexed="81"/>
            <rFont val="Tahoma"/>
            <family val="2"/>
            <charset val="238"/>
          </rPr>
          <t>Foreign citizens who have residence permit or immigration or settlement permit.
Source: Ministry of Interior.</t>
        </r>
      </text>
    </comment>
    <comment ref="A15" authorId="0" shapeId="0" xr:uid="{7F08BCAE-82D5-4F17-95A6-F52372D985C1}">
      <text>
        <r>
          <rPr>
            <sz val="8"/>
            <color indexed="81"/>
            <rFont val="Tahoma"/>
            <family val="2"/>
            <charset val="238"/>
          </rPr>
          <t>Az ismeretlen állampolgárságúakkal együtt.</t>
        </r>
      </text>
    </comment>
    <comment ref="B15" authorId="0" shapeId="0" xr:uid="{86D12AC4-2D58-43FE-A8A5-0B2B6323F43D}">
      <text>
        <r>
          <rPr>
            <i/>
            <sz val="8"/>
            <color indexed="81"/>
            <rFont val="Tahoma"/>
            <family val="2"/>
            <charset val="238"/>
          </rPr>
          <t>Including persons of unknown citizenship.</t>
        </r>
      </text>
    </comment>
    <comment ref="A25" authorId="0" shapeId="0" xr:uid="{0EDCDF3D-CE48-4395-A870-4583DCF5919F}">
      <text>
        <r>
          <rPr>
            <sz val="8"/>
            <color indexed="81"/>
            <rFont val="Tahoma"/>
            <family val="2"/>
            <charset val="238"/>
          </rPr>
          <t>Az ismeretlen állampolgárságúakkal együtt.</t>
        </r>
      </text>
    </comment>
    <comment ref="B25" authorId="0" shapeId="0" xr:uid="{67F7A5FD-AC0D-4D88-BF6E-0BC4C3260F6E}">
      <text>
        <r>
          <rPr>
            <i/>
            <sz val="8"/>
            <color indexed="81"/>
            <rFont val="Tahoma"/>
            <family val="2"/>
            <charset val="238"/>
          </rPr>
          <t>Including persons of unknown citizenship.</t>
        </r>
      </text>
    </comment>
    <comment ref="A35" authorId="0" shapeId="0" xr:uid="{F1AFF432-4C4E-4108-BFF1-49FA09992A48}">
      <text>
        <r>
          <rPr>
            <sz val="8"/>
            <color indexed="81"/>
            <rFont val="Tahoma"/>
            <family val="2"/>
            <charset val="238"/>
          </rPr>
          <t>Az ismeretlen állampolgárságúakkal együtt.</t>
        </r>
      </text>
    </comment>
    <comment ref="B35" authorId="0" shapeId="0" xr:uid="{A7A4AFA1-9975-4899-AD5F-A3908F375676}">
      <text>
        <r>
          <rPr>
            <i/>
            <sz val="8"/>
            <color indexed="81"/>
            <rFont val="Tahoma"/>
            <family val="2"/>
            <charset val="238"/>
          </rPr>
          <t>Including persons of unknown citizenship.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785A5B3-9A80-483E-8D38-DFA10302F175}">
      <text>
        <r>
          <rPr>
            <sz val="8"/>
            <color indexed="81"/>
            <rFont val="Tahoma"/>
            <family val="2"/>
            <charset val="238"/>
          </rPr>
          <t>Tartózkodási, bevándorlási vagy letelepedési engedéllyel rendelkezők.
Forrás: Belügyminisztérium.</t>
        </r>
      </text>
    </comment>
    <comment ref="A2" authorId="0" shapeId="0" xr:uid="{988C7633-C245-4CD9-A7E8-68C69506B268}">
      <text>
        <r>
          <rPr>
            <sz val="8"/>
            <color indexed="81"/>
            <rFont val="Tahoma"/>
            <family val="2"/>
            <charset val="238"/>
          </rPr>
          <t>Foreign citizens who have residence permit or immigration or settlement permit.
Source: Ministry of Interior.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5CFBC00-C019-49FB-B091-0EF15C6DFF0F}">
      <text>
        <r>
          <rPr>
            <sz val="8"/>
            <color indexed="81"/>
            <rFont val="Tahoma"/>
            <family val="2"/>
            <charset val="238"/>
          </rPr>
          <t>Tartózkodási, bevándorlási vagy letelepedési engedéllyel rendelkezők.
Forrás: Belügyminisztérium.</t>
        </r>
      </text>
    </comment>
    <comment ref="A2" authorId="0" shapeId="0" xr:uid="{3C55F399-27DF-4947-983C-AA47D75E8CD5}">
      <text>
        <r>
          <rPr>
            <sz val="8"/>
            <color indexed="81"/>
            <rFont val="Tahoma"/>
            <family val="2"/>
            <charset val="238"/>
          </rPr>
          <t>Foreign citizens who have residence permit or immigration or settlement permit.
Source: Ministry of Interior.</t>
        </r>
      </text>
    </comment>
    <comment ref="A20" authorId="0" shapeId="0" xr:uid="{BBF8ABA2-7E47-47C5-9089-C177A8B8E816}">
      <text>
        <r>
          <rPr>
            <sz val="8"/>
            <color indexed="81"/>
            <rFont val="Tahoma"/>
            <family val="2"/>
            <charset val="238"/>
          </rPr>
          <t xml:space="preserve">Előzetes adat. – Preliminary data.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3BEFF04-621F-4CCB-8EFD-4625896992F9}">
      <text>
        <r>
          <rPr>
            <sz val="8"/>
            <color indexed="81"/>
            <rFont val="Tahoma"/>
            <family val="2"/>
            <charset val="238"/>
          </rPr>
          <t>Tartózkodási, bevándorlási vagy letelepedési engedéllyel rendelkezők.
Forrás: Belügyminisztérium.</t>
        </r>
      </text>
    </comment>
    <comment ref="A3" authorId="0" shapeId="0" xr:uid="{B53931D7-55C9-4449-AE40-F796FEC06470}">
      <text>
        <r>
          <rPr>
            <sz val="8"/>
            <color indexed="81"/>
            <rFont val="Tahoma"/>
            <family val="2"/>
            <charset val="238"/>
          </rPr>
          <t>Foreign citizens who have residence permit or immigration or settlement permit.
Source: Ministry of Interior.</t>
        </r>
      </text>
    </comment>
    <comment ref="A15" authorId="0" shapeId="0" xr:uid="{A04826AC-E54B-400B-B20C-720A9B7EC216}">
      <text>
        <r>
          <rPr>
            <sz val="8"/>
            <color indexed="81"/>
            <rFont val="Tahoma"/>
            <family val="2"/>
            <charset val="238"/>
          </rPr>
          <t>Az ismeretlen állampolgárságúakkal együtt.</t>
        </r>
      </text>
    </comment>
    <comment ref="B15" authorId="0" shapeId="0" xr:uid="{D5F78583-FD9F-432D-B633-D3F3A411EF42}">
      <text>
        <r>
          <rPr>
            <sz val="8"/>
            <color indexed="81"/>
            <rFont val="Tahoma"/>
            <family val="2"/>
            <charset val="238"/>
          </rPr>
          <t>Including persons of unknown citizenship.</t>
        </r>
      </text>
    </comment>
    <comment ref="A25" authorId="0" shapeId="0" xr:uid="{9A7D97FF-CACC-4637-BCEB-6B3E6928A1D0}">
      <text>
        <r>
          <rPr>
            <sz val="8"/>
            <color indexed="81"/>
            <rFont val="Tahoma"/>
            <family val="2"/>
            <charset val="238"/>
          </rPr>
          <t xml:space="preserve"> Az ismeretlen állampolgárságúakkal együtt.</t>
        </r>
      </text>
    </comment>
    <comment ref="B25" authorId="0" shapeId="0" xr:uid="{92ACCF85-101C-4F5C-AC6A-F8F2EDBA9790}">
      <text>
        <r>
          <rPr>
            <sz val="8"/>
            <color indexed="81"/>
            <rFont val="Tahoma"/>
            <family val="2"/>
            <charset val="238"/>
          </rPr>
          <t>Including persons of unknown citizenship.</t>
        </r>
      </text>
    </comment>
    <comment ref="A35" authorId="0" shapeId="0" xr:uid="{B3F96678-16C8-4DF0-8F17-A97D864BFF6F}">
      <text>
        <r>
          <rPr>
            <sz val="8"/>
            <color indexed="81"/>
            <rFont val="Tahoma"/>
            <family val="2"/>
            <charset val="238"/>
          </rPr>
          <t>Az ismeretlen állampolgárságúakkal együtt.</t>
        </r>
      </text>
    </comment>
    <comment ref="B35" authorId="0" shapeId="0" xr:uid="{A54EB70A-C11C-47DD-B753-811FAABD3C6F}">
      <text>
        <r>
          <rPr>
            <sz val="8"/>
            <color indexed="81"/>
            <rFont val="Tahoma"/>
            <family val="2"/>
            <charset val="238"/>
          </rPr>
          <t>Including persons of unknown citizenship.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K3" authorId="0" shapeId="0" xr:uid="{3C9A08F6-24FA-46A0-B6C3-E952606AC5FF}">
      <text>
        <r>
          <rPr>
            <sz val="8"/>
            <color indexed="10"/>
            <rFont val="Tahoma"/>
            <family val="2"/>
            <charset val="238"/>
          </rPr>
          <t xml:space="preserve">Előzetes adat. –
Preliminary data.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L3" authorId="0" shapeId="0" xr:uid="{27745959-70D9-4A6A-BEC9-EF3149AC57FD}">
      <text>
        <r>
          <rPr>
            <sz val="8"/>
            <color indexed="10"/>
            <rFont val="Tahoma"/>
            <family val="2"/>
            <charset val="238"/>
          </rPr>
          <t xml:space="preserve">Előzetes adat. –
Preliminary data.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80DC083-463C-46A2-BF39-9F0D4570320D}">
      <text>
        <r>
          <rPr>
            <sz val="8"/>
            <color indexed="81"/>
            <rFont val="Tahoma"/>
            <family val="2"/>
            <charset val="238"/>
          </rPr>
          <t>* A házasodó életkorával azonos korcsoportba tartozó ezer 15 éves és idősebb nem házas családi állapotú férfira, illetve nőre jutó házasságkötések száma.</t>
        </r>
      </text>
    </comment>
    <comment ref="A2" authorId="0" shapeId="0" xr:uid="{EA30C496-A89A-421C-B41E-43A29BE787EA}">
      <text>
        <r>
          <rPr>
            <i/>
            <sz val="8"/>
            <color indexed="81"/>
            <rFont val="Tahoma"/>
            <family val="2"/>
            <charset val="238"/>
          </rPr>
          <t>* Number of marriages per thousand unmarried males and females, respectively, belonging to the corresponding age-group of marrying persons.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10B538A-F59F-4EA1-A2AB-3A11E2720E93}">
      <text>
        <r>
          <rPr>
            <sz val="8"/>
            <color indexed="81"/>
            <rFont val="Tahoma"/>
            <family val="2"/>
            <charset val="238"/>
          </rPr>
          <t>Az elvált életkorával azonos korcsoportba tartozó ezer házas családi állapotú férfira, illetve nőre jutó válások száma.</t>
        </r>
      </text>
    </comment>
    <comment ref="A2" authorId="0" shapeId="0" xr:uid="{9D58E45F-AE37-4659-89E3-0D36C1F663B2}">
      <text>
        <r>
          <rPr>
            <sz val="8"/>
            <color indexed="81"/>
            <rFont val="Tahoma"/>
            <family val="2"/>
            <charset val="238"/>
          </rPr>
          <t>Number of divorces per thousand married males and females, respectively, belonging to the corresponding age-group of divorced persons.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3" authorId="0" shapeId="0" xr:uid="{C5577F57-007E-4A77-A3CF-3DBD94CF79AE}">
      <text>
        <r>
          <rPr>
            <sz val="8"/>
            <color indexed="81"/>
            <rFont val="Tahoma"/>
            <family val="2"/>
            <charset val="238"/>
          </rPr>
          <t xml:space="preserve">Az összehasonlíthatóságra vonatkozóan lásd a módszertant! – </t>
        </r>
        <r>
          <rPr>
            <sz val="8"/>
            <color indexed="81"/>
            <rFont val="Tahoma"/>
            <family val="2"/>
            <charset val="238"/>
          </rPr>
          <t>In respect of comparability see Methodology.</t>
        </r>
      </text>
    </comment>
    <comment ref="A15" authorId="0" shapeId="0" xr:uid="{68EF5113-8241-4326-95FB-A0DAD4C06774}">
      <text>
        <r>
          <rPr>
            <sz val="8"/>
            <color indexed="81"/>
            <rFont val="Tahoma"/>
            <family val="2"/>
            <charset val="238"/>
          </rPr>
          <t>Közös kiskorú gyermekek. –</t>
        </r>
        <r>
          <rPr>
            <i/>
            <sz val="8"/>
            <color indexed="81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Tahoma"/>
            <family val="2"/>
            <charset val="238"/>
          </rPr>
          <t>Common minor children.</t>
        </r>
      </text>
    </comment>
    <comment ref="A16" authorId="0" shapeId="0" xr:uid="{AC119271-FB03-43DC-BA7B-FE1795DCE06B}">
      <text>
        <r>
          <rPr>
            <sz val="8"/>
            <color indexed="81"/>
            <rFont val="Tahoma"/>
            <family val="2"/>
            <charset val="238"/>
          </rPr>
          <t xml:space="preserve">Közös kiskorú gyermekek. </t>
        </r>
        <r>
          <rPr>
            <i/>
            <sz val="8"/>
            <color indexed="81"/>
            <rFont val="Tahoma"/>
            <family val="2"/>
            <charset val="238"/>
          </rPr>
          <t xml:space="preserve">– </t>
        </r>
        <r>
          <rPr>
            <sz val="8"/>
            <color indexed="81"/>
            <rFont val="Tahoma"/>
            <family val="2"/>
            <charset val="238"/>
          </rPr>
          <t>Common minor children.</t>
        </r>
      </text>
    </comment>
    <comment ref="A17" authorId="0" shapeId="0" xr:uid="{C37E278D-B4D2-41E1-B702-A5918D97CD36}">
      <text>
        <r>
          <rPr>
            <sz val="8"/>
            <color indexed="81"/>
            <rFont val="Tahoma"/>
            <family val="2"/>
            <charset val="238"/>
          </rPr>
          <t xml:space="preserve">Közös kiskorú gyermekek. – </t>
        </r>
        <r>
          <rPr>
            <sz val="8"/>
            <color indexed="81"/>
            <rFont val="Tahoma"/>
            <family val="2"/>
            <charset val="238"/>
          </rPr>
          <t>Common minor children.</t>
        </r>
      </text>
    </comment>
    <comment ref="A18" authorId="0" shapeId="0" xr:uid="{B023C455-88FD-4BA8-A1BF-48F5494C4C2C}">
      <text>
        <r>
          <rPr>
            <sz val="8"/>
            <color indexed="81"/>
            <rFont val="Tahoma"/>
            <family val="2"/>
            <charset val="238"/>
          </rPr>
          <t>Közös kiskorú gyermekek. – Common minor children.</t>
        </r>
      </text>
    </comment>
    <comment ref="A19" authorId="0" shapeId="0" xr:uid="{A6313C20-3A0A-428D-A5C3-D956BA372713}">
      <text>
        <r>
          <rPr>
            <sz val="8"/>
            <color indexed="81"/>
            <rFont val="Tahoma"/>
            <family val="2"/>
            <charset val="238"/>
          </rPr>
          <t xml:space="preserve"> Közös kiskorú gyermekek. –</t>
        </r>
        <r>
          <rPr>
            <i/>
            <sz val="8"/>
            <color indexed="81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Tahoma"/>
            <family val="2"/>
            <charset val="238"/>
          </rPr>
          <t>Common minor children.</t>
        </r>
      </text>
    </comment>
    <comment ref="A20" authorId="0" shapeId="0" xr:uid="{C1CF1247-94E3-47DA-83E7-AB6986807F27}">
      <text>
        <r>
          <rPr>
            <sz val="8"/>
            <color indexed="81"/>
            <rFont val="Tahoma"/>
            <family val="2"/>
            <charset val="238"/>
          </rPr>
          <t xml:space="preserve">Közös kiskorú gyermekek. – </t>
        </r>
        <r>
          <rPr>
            <sz val="8"/>
            <color indexed="81"/>
            <rFont val="Tahoma"/>
            <family val="2"/>
            <charset val="238"/>
          </rPr>
          <t>Common minor children.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1" authorId="0" shapeId="0" xr:uid="{B5C139A7-B90E-43A7-839C-879E75C2FD2A}">
      <text>
        <r>
          <rPr>
            <sz val="8"/>
            <color indexed="81"/>
            <rFont val="Tahoma"/>
            <family val="2"/>
            <charset val="238"/>
          </rPr>
          <t>Azokkal a válásokkal együtt, amelyeknél a házasság időtartama ismeretlen.</t>
        </r>
      </text>
    </comment>
    <comment ref="B11" authorId="0" shapeId="0" xr:uid="{366196C4-696E-41FA-99DF-AACD51375E0B}">
      <text>
        <r>
          <rPr>
            <sz val="8"/>
            <color indexed="81"/>
            <rFont val="Tahoma"/>
            <family val="2"/>
            <charset val="238"/>
          </rPr>
          <t>Including divorces with unknown duration of  marriage.</t>
        </r>
      </text>
    </comment>
    <comment ref="A19" authorId="0" shapeId="0" xr:uid="{BCFB422F-83B0-4594-A52B-5A155A566BE1}">
      <text>
        <r>
          <rPr>
            <sz val="8"/>
            <color indexed="81"/>
            <rFont val="Tahoma"/>
            <family val="2"/>
            <charset val="238"/>
          </rPr>
          <t>Azokkal a válásokkal együtt, amelyeknél a házasság időtartama ismeretlen.</t>
        </r>
      </text>
    </comment>
    <comment ref="B19" authorId="0" shapeId="0" xr:uid="{42F8FEFC-D3C2-46C4-88B5-040F6A401632}">
      <text>
        <r>
          <rPr>
            <sz val="8"/>
            <color indexed="81"/>
            <rFont val="Tahoma"/>
            <family val="2"/>
            <charset val="238"/>
          </rPr>
          <t>Including divorces with unknown duration of  marriage.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I3" authorId="0" shapeId="0" xr:uid="{ADC9D59F-C705-4752-9E2F-BEEF5ADEC999}">
      <text>
        <r>
          <rPr>
            <sz val="8"/>
            <color indexed="81"/>
            <rFont val="Tahoma"/>
            <family val="2"/>
            <charset val="238"/>
          </rPr>
          <t xml:space="preserve">Az ismeretlen korúakkal együtt. – </t>
        </r>
        <r>
          <rPr>
            <sz val="8"/>
            <color indexed="81"/>
            <rFont val="Tahoma"/>
            <family val="2"/>
            <charset val="238"/>
          </rPr>
          <t>Including persons of unknown age.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3" authorId="0" shapeId="0" xr:uid="{846A8A63-A44C-4097-9341-E4896EE8D0A6}">
      <text>
        <r>
          <rPr>
            <sz val="8"/>
            <color indexed="81"/>
            <rFont val="Tahoma"/>
            <family val="2"/>
            <charset val="238"/>
          </rPr>
          <t xml:space="preserve"> Február 1. –</t>
        </r>
        <r>
          <rPr>
            <i/>
            <sz val="8"/>
            <color indexed="81"/>
            <rFont val="Tahoma"/>
            <family val="2"/>
            <charset val="238"/>
          </rPr>
          <t xml:space="preserve"> 1</t>
        </r>
        <r>
          <rPr>
            <sz val="8"/>
            <color indexed="81"/>
            <rFont val="Tahoma"/>
            <family val="2"/>
            <charset val="238"/>
          </rPr>
          <t>. February.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10" authorId="0" shapeId="0" xr:uid="{06B2E2BA-50B2-4549-BD0D-276FE3B5C90F}">
      <text>
        <r>
          <rPr>
            <sz val="8"/>
            <color indexed="81"/>
            <rFont val="Tahoma"/>
            <family val="2"/>
            <charset val="238"/>
          </rPr>
          <t>Két négyesiker-szüléssel együtt. –</t>
        </r>
        <r>
          <rPr>
            <sz val="8"/>
            <color indexed="81"/>
            <rFont val="Tahoma"/>
            <family val="2"/>
            <charset val="238"/>
          </rPr>
          <t xml:space="preserve"> Including two births of quadruplets.</t>
        </r>
      </text>
    </comment>
    <comment ref="C13" authorId="0" shapeId="0" xr:uid="{74898006-7E13-494A-8684-F4175011B82B}">
      <text>
        <r>
          <rPr>
            <sz val="8"/>
            <color indexed="81"/>
            <rFont val="Tahoma"/>
            <family val="2"/>
            <charset val="238"/>
          </rPr>
          <t>Egy négyesiker-szüléssel együtt. –</t>
        </r>
        <r>
          <rPr>
            <sz val="8"/>
            <color indexed="81"/>
            <rFont val="Tahoma"/>
            <family val="2"/>
            <charset val="238"/>
          </rPr>
          <t xml:space="preserve"> Including one birth of quadruplets.</t>
        </r>
      </text>
    </comment>
    <comment ref="C14" authorId="0" shapeId="0" xr:uid="{90180D6B-F22C-446F-8847-49F73B84A11C}">
      <text>
        <r>
          <rPr>
            <sz val="8"/>
            <color indexed="81"/>
            <rFont val="Tahoma"/>
            <family val="2"/>
            <charset val="238"/>
          </rPr>
          <t xml:space="preserve">Egy négyesiker-szüléssel együtt. – </t>
        </r>
        <r>
          <rPr>
            <sz val="8"/>
            <color indexed="81"/>
            <rFont val="Tahoma"/>
            <family val="2"/>
            <charset val="238"/>
          </rPr>
          <t>Including one birth of quadruplets.</t>
        </r>
      </text>
    </comment>
    <comment ref="C15" authorId="0" shapeId="0" xr:uid="{FC93A63C-AE4A-4C0D-8981-D40285B2F767}">
      <text>
        <r>
          <rPr>
            <sz val="8"/>
            <color indexed="81"/>
            <rFont val="Tahoma"/>
            <family val="2"/>
            <charset val="238"/>
          </rPr>
          <t xml:space="preserve">Egy négyesiker-szüléssel együtt. – </t>
        </r>
        <r>
          <rPr>
            <sz val="8"/>
            <color indexed="81"/>
            <rFont val="Tahoma"/>
            <family val="2"/>
            <charset val="238"/>
          </rPr>
          <t>Including one birth of quadruplets.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5" authorId="0" shapeId="0" xr:uid="{F6E80D6A-200B-4AB4-9EA2-59B0254A6534}">
      <text>
        <r>
          <rPr>
            <sz val="8"/>
            <color indexed="81"/>
            <rFont val="Tahoma"/>
            <family val="2"/>
            <charset val="238"/>
          </rPr>
          <t xml:space="preserve">Az ismeretlen korúakkal együtt. – </t>
        </r>
        <r>
          <rPr>
            <sz val="8"/>
            <color indexed="81"/>
            <rFont val="Tahoma"/>
            <family val="2"/>
            <charset val="238"/>
          </rPr>
          <t>Including persons of unknown age.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4" authorId="0" shapeId="0" xr:uid="{8FF89648-FDC5-4EA0-8C05-BF21953AC062}">
      <text>
        <r>
          <rPr>
            <sz val="8"/>
            <color indexed="81"/>
            <rFont val="Tahoma"/>
            <family val="2"/>
            <charset val="238"/>
          </rPr>
          <t xml:space="preserve">Az ismeretlen korúakkal együtt. – </t>
        </r>
        <r>
          <rPr>
            <sz val="8"/>
            <color indexed="81"/>
            <rFont val="Tahoma"/>
            <family val="2"/>
            <charset val="238"/>
          </rPr>
          <t>Including persons of unknown age.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4" authorId="0" shapeId="0" xr:uid="{A662BBA8-D91E-47DC-BE96-D1AB539C841F}">
      <text>
        <r>
          <rPr>
            <sz val="8"/>
            <color indexed="81"/>
            <rFont val="Tahoma"/>
            <family val="2"/>
            <charset val="238"/>
          </rPr>
          <t>Heveny hörghurut nélkül.</t>
        </r>
      </text>
    </comment>
    <comment ref="G5" authorId="0" shapeId="0" xr:uid="{9C57412B-7DC1-4840-B4EC-59B004E49751}">
      <text>
        <r>
          <rPr>
            <sz val="8"/>
            <color indexed="81"/>
            <rFont val="Tahoma"/>
            <family val="2"/>
            <charset val="238"/>
          </rPr>
          <t>Excluding acute bronchitis.</t>
        </r>
      </text>
    </comment>
    <comment ref="A16" authorId="0" shapeId="0" xr:uid="{C6FBA153-1037-450B-8AF1-83DC557118B7}">
      <text>
        <r>
          <rPr>
            <sz val="8"/>
            <color indexed="81"/>
            <rFont val="Tahoma"/>
            <family val="2"/>
            <charset val="238"/>
          </rPr>
          <t xml:space="preserve">A haláloki feldolgozásban változás történt, lásd módszertan. – The method of causes-of-death data processing was changed, see methodology.
</t>
        </r>
      </text>
    </comment>
    <comment ref="A27" authorId="0" shapeId="0" xr:uid="{C27EC699-C6D6-4ECC-8B98-1D07CF7A3B61}">
      <text>
        <r>
          <rPr>
            <sz val="8"/>
            <color indexed="81"/>
            <rFont val="Tahoma"/>
            <family val="2"/>
            <charset val="238"/>
          </rPr>
          <t xml:space="preserve">A haláloki feldolgozásban változás történt, lásd módszertan. – The method of causes-of-death data processing was changed, see methodology.
</t>
        </r>
      </text>
    </comment>
    <comment ref="A38" authorId="0" shapeId="0" xr:uid="{860CE6E7-62E3-4742-9C2F-02C458AA3167}">
      <text>
        <r>
          <rPr>
            <sz val="8"/>
            <color indexed="81"/>
            <rFont val="Tahoma"/>
            <family val="2"/>
            <charset val="238"/>
          </rPr>
          <t xml:space="preserve">A haláloki feldolgozásban változás történt, lásd módszertan. – The method of causes-of-death data processing was changed, see methodology.
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0D37502C-27C8-48B8-B3CE-0C81F356E1DB}">
      <text>
        <r>
          <rPr>
            <sz val="8"/>
            <color indexed="81"/>
            <rFont val="Tahoma"/>
            <family val="2"/>
            <charset val="238"/>
          </rPr>
          <t>A meghalt életkorával azonos korcsoportba tartozó ezer lakosra jutó halálozások száma (az 1 éven aluliaknál ezer élveszülöttre számítva).</t>
        </r>
      </text>
    </comment>
    <comment ref="D4" authorId="0" shapeId="0" xr:uid="{F2B26460-6BF7-4411-8BDC-876C60E7FEC3}">
      <text>
        <r>
          <rPr>
            <sz val="8"/>
            <color indexed="81"/>
            <rFont val="Tahoma"/>
            <family val="2"/>
            <charset val="238"/>
          </rPr>
          <t>Mortality per thousand inhabitants belonging to the corresponding age-group of the deceased (in case of those under 1 year per thousand live-born).</t>
        </r>
      </text>
    </comment>
    <comment ref="A22" authorId="0" shapeId="0" xr:uid="{E519029B-88F4-4A8E-874D-3E7645D2945C}">
      <text>
        <r>
          <rPr>
            <sz val="8"/>
            <color indexed="81"/>
            <rFont val="Tahoma"/>
            <family val="2"/>
            <charset val="238"/>
          </rPr>
          <t xml:space="preserve">Az ismeretlen korúakkal együtt. – </t>
        </r>
        <r>
          <rPr>
            <sz val="8"/>
            <color indexed="81"/>
            <rFont val="Tahoma"/>
            <family val="2"/>
            <charset val="238"/>
          </rPr>
          <t>Including persons of unknown age.</t>
        </r>
      </text>
    </comment>
    <comment ref="A40" authorId="0" shapeId="0" xr:uid="{A3D18E51-4D86-4E6A-9F21-AC8B6E12E6AC}">
      <text>
        <r>
          <rPr>
            <sz val="8"/>
            <color indexed="81"/>
            <rFont val="Tahoma"/>
            <family val="2"/>
            <charset val="238"/>
          </rPr>
          <t>Az ismeretlen korúakkal együtt. –</t>
        </r>
        <r>
          <rPr>
            <i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  <charset val="238"/>
          </rPr>
          <t>Including persons of unknown age.</t>
        </r>
      </text>
    </comment>
    <comment ref="A58" authorId="0" shapeId="0" xr:uid="{48C53A4A-4A55-4CA5-BFEC-7492084E7060}">
      <text>
        <r>
          <rPr>
            <sz val="8"/>
            <color indexed="81"/>
            <rFont val="Tahoma"/>
            <family val="2"/>
            <charset val="238"/>
          </rPr>
          <t xml:space="preserve">Az ismeretlen korúakkal együtt. – </t>
        </r>
        <r>
          <rPr>
            <sz val="8"/>
            <color indexed="81"/>
            <rFont val="Tahoma"/>
            <family val="2"/>
            <charset val="238"/>
          </rPr>
          <t>Including persons of unknown age.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3558F33-833C-4110-9330-EB44BD1BB0BE}">
      <text>
        <r>
          <rPr>
            <sz val="8"/>
            <color indexed="81"/>
            <rFont val="Tahoma"/>
            <family val="2"/>
            <charset val="238"/>
          </rPr>
          <t xml:space="preserve">A meghalt életkorával azonos korcsoportba tartozó százezer lakosra jutó halálozások száma. </t>
        </r>
      </text>
    </comment>
    <comment ref="A2" authorId="0" shapeId="0" xr:uid="{98563AFD-66B8-412B-A8FA-7D4CBEC72C97}">
      <text>
        <r>
          <rPr>
            <sz val="8"/>
            <color indexed="81"/>
            <rFont val="Tahoma"/>
            <family val="2"/>
            <charset val="238"/>
          </rPr>
          <t>Mortality per hundred thousand inhabitants belonging to the corresponding age-group of the deceased.</t>
        </r>
      </text>
    </comment>
    <comment ref="G4" authorId="0" shapeId="0" xr:uid="{5F8F37D7-83AF-453B-9844-1D5AE4CA80E8}">
      <text>
        <r>
          <rPr>
            <sz val="8"/>
            <color indexed="81"/>
            <rFont val="Tahoma"/>
            <family val="2"/>
            <charset val="238"/>
          </rPr>
          <t>Heveny hörghurut nélkül.</t>
        </r>
      </text>
    </comment>
    <comment ref="G5" authorId="0" shapeId="0" xr:uid="{F4EFC84F-D23C-4DE7-A2BA-51000D794BFA}">
      <text>
        <r>
          <rPr>
            <sz val="8"/>
            <color indexed="81"/>
            <rFont val="Tahoma"/>
            <family val="2"/>
            <charset val="238"/>
          </rPr>
          <t>Excluding acute bronchitis.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3" authorId="0" shapeId="0" xr:uid="{459743F2-4F38-4DA3-85AE-05AAB21F9C99}">
      <text>
        <r>
          <rPr>
            <sz val="8"/>
            <color indexed="81"/>
            <rFont val="Tahoma"/>
            <family val="2"/>
            <charset val="238"/>
          </rPr>
          <t xml:space="preserve">Az ismeretlen korúakkal együtt. – </t>
        </r>
        <r>
          <rPr>
            <sz val="8"/>
            <color indexed="81"/>
            <rFont val="Tahoma"/>
            <family val="2"/>
            <charset val="238"/>
          </rPr>
          <t>Including infants of unknown age.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4" authorId="0" shapeId="0" xr:uid="{C7A91496-C65D-4E7A-8684-D31B4E403463}">
      <text>
        <r>
          <rPr>
            <sz val="8"/>
            <color indexed="81"/>
            <rFont val="Tahoma"/>
            <family val="2"/>
            <charset val="238"/>
          </rPr>
          <t xml:space="preserve">A haláloki feldolgozásban változás történt, lásd módszertan. – </t>
        </r>
        <r>
          <rPr>
            <sz val="8"/>
            <color indexed="81"/>
            <rFont val="Tahoma"/>
            <family val="2"/>
            <charset val="238"/>
          </rPr>
          <t xml:space="preserve">The method of causes-of-death data processing was changed, see methodology. 
</t>
        </r>
      </text>
    </comment>
    <comment ref="A21" authorId="0" shapeId="0" xr:uid="{675535F7-BCCB-4736-B9CF-E58D64494C0B}">
      <text>
        <r>
          <rPr>
            <sz val="8"/>
            <color indexed="81"/>
            <rFont val="Tahoma"/>
            <family val="2"/>
            <charset val="238"/>
          </rPr>
          <t xml:space="preserve">Az ismeretlen korúakkal együtt. – </t>
        </r>
        <r>
          <rPr>
            <sz val="8"/>
            <color indexed="81"/>
            <rFont val="Tahoma"/>
            <family val="2"/>
            <charset val="238"/>
          </rPr>
          <t>Including infants of unknown age.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22A082C-77BF-440E-A93E-C9830F302D36}">
      <text>
        <r>
          <rPr>
            <sz val="8"/>
            <color indexed="81"/>
            <rFont val="Tahoma"/>
            <family val="2"/>
            <charset val="238"/>
          </rPr>
          <t xml:space="preserve">In 1970 the population census did not include data survey regarding nationalities.
</t>
        </r>
      </text>
    </comment>
    <comment ref="B2" authorId="0" shapeId="0" xr:uid="{81300417-5041-45E1-8643-26CF33E774BE}">
      <text>
        <r>
          <rPr>
            <sz val="8"/>
            <color indexed="81"/>
            <rFont val="Tahoma"/>
            <family val="2"/>
            <charset val="238"/>
          </rPr>
          <t xml:space="preserve">31 January.
</t>
        </r>
      </text>
    </comment>
    <comment ref="G2" authorId="0" shapeId="0" xr:uid="{757A90DC-B469-4E4C-802A-93374D956BCA}">
      <text>
        <r>
          <rPr>
            <sz val="8"/>
            <color indexed="81"/>
            <rFont val="Tahoma"/>
            <family val="2"/>
            <charset val="238"/>
          </rPr>
          <t xml:space="preserve">1 February.
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905800AA-DF02-429F-88A5-ABB0AE0D8E6C}">
      <text>
        <r>
          <rPr>
            <sz val="8"/>
            <color indexed="81"/>
            <rFont val="Tahoma"/>
            <family val="2"/>
            <charset val="238"/>
          </rPr>
          <t>Data marked with ”..” can be found in head ’Other’.</t>
        </r>
      </text>
    </comment>
    <comment ref="F2" authorId="0" shapeId="0" xr:uid="{88EF9BA5-A27D-4BBF-8DFB-61B605487C97}">
      <text>
        <r>
          <rPr>
            <sz val="8"/>
            <color indexed="81"/>
            <rFont val="Tahoma"/>
            <family val="2"/>
            <charset val="238"/>
          </rPr>
          <t>Data marked with ”..” can be found in head ’Other’.</t>
        </r>
      </text>
    </comment>
    <comment ref="H2" authorId="0" shapeId="0" xr:uid="{CD16B25F-162B-4B41-8A5D-B0E65F860174}">
      <text>
        <r>
          <rPr>
            <sz val="8"/>
            <color indexed="81"/>
            <rFont val="Tahoma"/>
            <family val="2"/>
            <charset val="238"/>
          </rPr>
          <t>Data marked with ”..” can be found in head ’Other’.</t>
        </r>
      </text>
    </comment>
    <comment ref="J2" authorId="0" shapeId="0" xr:uid="{8F5ED4C6-E8C3-419E-8B0B-16FCE7FB4173}">
      <text>
        <r>
          <rPr>
            <sz val="8"/>
            <color indexed="81"/>
            <rFont val="Tahoma"/>
            <family val="2"/>
            <charset val="238"/>
          </rPr>
          <t>Data marked with ”..” can be found in head ’Other’.</t>
        </r>
      </text>
    </comment>
    <comment ref="L2" authorId="0" shapeId="0" xr:uid="{E468C879-08A2-48AE-9960-6717BA3D0ED7}">
      <text>
        <r>
          <rPr>
            <sz val="8"/>
            <color indexed="81"/>
            <rFont val="Tahoma"/>
            <family val="2"/>
            <charset val="238"/>
          </rPr>
          <t>Data marked with ”..” can be found in head ’Other’.</t>
        </r>
      </text>
    </comment>
    <comment ref="P2" authorId="0" shapeId="0" xr:uid="{86289880-DA75-4DAE-974E-E223B715FB21}">
      <text>
        <r>
          <rPr>
            <sz val="8"/>
            <color indexed="81"/>
            <rFont val="Tahoma"/>
            <family val="2"/>
            <charset val="238"/>
          </rPr>
          <t>Data marked with ”..” can be found in head ’Other’.</t>
        </r>
      </text>
    </comment>
    <comment ref="A4" authorId="0" shapeId="0" xr:uid="{92FC0CEA-0C71-4F66-BEDB-980586F9EAE6}">
      <text>
        <r>
          <rPr>
            <sz val="8"/>
            <color indexed="81"/>
            <rFont val="Tahoma"/>
            <family val="2"/>
            <charset val="238"/>
          </rPr>
          <t>31 December.</t>
        </r>
      </text>
    </comment>
    <comment ref="A5" authorId="0" shapeId="0" xr:uid="{6C114E70-7D7C-4923-9D39-5A4C64AB4E10}">
      <text>
        <r>
          <rPr>
            <sz val="8"/>
            <color indexed="81"/>
            <rFont val="Tahoma"/>
            <family val="2"/>
            <charset val="238"/>
          </rPr>
          <t>31 December.</t>
        </r>
      </text>
    </comment>
    <comment ref="A6" authorId="0" shapeId="0" xr:uid="{6F40ED9F-7E01-40CC-89C7-7CA82B7EB06C}">
      <text>
        <r>
          <rPr>
            <sz val="8"/>
            <color indexed="81"/>
            <rFont val="Tahoma"/>
            <family val="2"/>
            <charset val="238"/>
          </rPr>
          <t>31 December.</t>
        </r>
      </text>
    </comment>
    <comment ref="A7" authorId="0" shapeId="0" xr:uid="{148DB516-4257-4177-9670-BD63F9D880D9}">
      <text>
        <r>
          <rPr>
            <sz val="8"/>
            <color indexed="81"/>
            <rFont val="Tahoma"/>
            <family val="2"/>
            <charset val="238"/>
          </rPr>
          <t xml:space="preserve"> 31 January.</t>
        </r>
      </text>
    </comment>
    <comment ref="P12" authorId="0" shapeId="0" xr:uid="{ED76EDF3-0013-4795-BB67-DA393D61DD3C}">
      <text>
        <r>
          <rPr>
            <sz val="8"/>
            <color indexed="81"/>
            <rFont val="Tahoma"/>
            <family val="2"/>
            <charset val="238"/>
          </rPr>
          <t>In 1990 including persons of Ruthenian mother tongue.</t>
        </r>
      </text>
    </comment>
    <comment ref="A13" authorId="0" shapeId="0" xr:uid="{F8C96392-6CB8-4920-B515-925D2EC20F4A}">
      <text>
        <r>
          <rPr>
            <sz val="8"/>
            <color indexed="81"/>
            <rFont val="Tahoma"/>
            <family val="2"/>
            <charset val="238"/>
          </rPr>
          <t>1 February.</t>
        </r>
      </text>
    </comment>
    <comment ref="A15" authorId="0" shapeId="0" xr:uid="{AF3C3EEF-F86A-48F6-866F-4EA5DF2FD061}">
      <text>
        <r>
          <rPr>
            <sz val="8"/>
            <color indexed="81"/>
            <rFont val="Tahoma"/>
            <family val="2"/>
            <charset val="238"/>
          </rPr>
          <t>31 December.</t>
        </r>
      </text>
    </comment>
    <comment ref="A16" authorId="0" shapeId="0" xr:uid="{E1D1ED51-EE2D-4589-A6FF-94F7BA7932C1}">
      <text>
        <r>
          <rPr>
            <sz val="8"/>
            <color indexed="81"/>
            <rFont val="Tahoma"/>
            <family val="2"/>
            <charset val="238"/>
          </rPr>
          <t>31 December.</t>
        </r>
      </text>
    </comment>
    <comment ref="A17" authorId="0" shapeId="0" xr:uid="{D5F7BF82-CC62-4C4C-BBFF-CA259EF45A2B}">
      <text>
        <r>
          <rPr>
            <sz val="8"/>
            <color indexed="81"/>
            <rFont val="Tahoma"/>
            <family val="2"/>
            <charset val="238"/>
          </rPr>
          <t>31 December.</t>
        </r>
      </text>
    </comment>
    <comment ref="A18" authorId="0" shapeId="0" xr:uid="{3175BFEA-7572-43FB-94B6-B87EE3F007D4}">
      <text>
        <r>
          <rPr>
            <sz val="8"/>
            <color indexed="81"/>
            <rFont val="Tahoma"/>
            <family val="2"/>
            <charset val="238"/>
          </rPr>
          <t xml:space="preserve"> 31 January.</t>
        </r>
      </text>
    </comment>
    <comment ref="P23" authorId="0" shapeId="0" xr:uid="{71AEAFE7-813F-4AEC-B996-E96FAF2C0DDE}">
      <text>
        <r>
          <rPr>
            <sz val="8"/>
            <color indexed="81"/>
            <rFont val="Tahoma"/>
            <family val="2"/>
            <charset val="238"/>
          </rPr>
          <t>In 1990 including persons of Ruthenian mother tongue.</t>
        </r>
      </text>
    </comment>
    <comment ref="A24" authorId="0" shapeId="0" xr:uid="{34571F31-35E4-4934-B8CD-1B63E143115D}">
      <text>
        <r>
          <rPr>
            <sz val="8"/>
            <color indexed="81"/>
            <rFont val="Tahoma"/>
            <family val="2"/>
            <charset val="238"/>
          </rPr>
          <t>1 February.</t>
        </r>
      </text>
    </comment>
    <comment ref="A26" authorId="0" shapeId="0" xr:uid="{93154EB0-D4C6-41DA-B517-4EFFA161F7FC}">
      <text>
        <r>
          <rPr>
            <sz val="8"/>
            <color indexed="81"/>
            <rFont val="Tahoma"/>
            <family val="2"/>
            <charset val="238"/>
          </rPr>
          <t>31 December.</t>
        </r>
      </text>
    </comment>
    <comment ref="A27" authorId="0" shapeId="0" xr:uid="{C137B857-6C87-44DA-BFD4-1FD487CFF2A9}">
      <text>
        <r>
          <rPr>
            <sz val="8"/>
            <color indexed="81"/>
            <rFont val="Tahoma"/>
            <family val="2"/>
            <charset val="238"/>
          </rPr>
          <t>31 December.</t>
        </r>
      </text>
    </comment>
    <comment ref="A28" authorId="0" shapeId="0" xr:uid="{3D990159-AB0C-4B6D-9302-421762F08CBB}">
      <text>
        <r>
          <rPr>
            <sz val="8"/>
            <color indexed="81"/>
            <rFont val="Tahoma"/>
            <family val="2"/>
            <charset val="238"/>
          </rPr>
          <t>31 December.</t>
        </r>
      </text>
    </comment>
    <comment ref="A29" authorId="0" shapeId="0" xr:uid="{BF719484-33F7-4467-BE78-0268A2D8EF1C}">
      <text>
        <r>
          <rPr>
            <sz val="8"/>
            <color indexed="81"/>
            <rFont val="Tahoma"/>
            <family val="2"/>
            <charset val="238"/>
          </rPr>
          <t xml:space="preserve"> 31 January.</t>
        </r>
      </text>
    </comment>
    <comment ref="P34" authorId="0" shapeId="0" xr:uid="{D34CFEF0-FF4E-4FCF-A38B-55A78437228B}">
      <text>
        <r>
          <rPr>
            <sz val="8"/>
            <color indexed="81"/>
            <rFont val="Tahoma"/>
            <family val="2"/>
            <charset val="238"/>
          </rPr>
          <t>In 1990 including persons of Ruthenian mother tongue.</t>
        </r>
      </text>
    </comment>
    <comment ref="A35" authorId="0" shapeId="0" xr:uid="{1BCE062A-BA6A-4C3E-B9CA-8B9858A2BF8D}">
      <text>
        <r>
          <rPr>
            <sz val="8"/>
            <color indexed="81"/>
            <rFont val="Tahoma"/>
            <family val="2"/>
            <charset val="238"/>
          </rPr>
          <t>1 February.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J3" authorId="0" shapeId="0" xr:uid="{A1BBB77D-E20B-4DBE-B0DA-381FE3160681}">
      <text>
        <r>
          <rPr>
            <sz val="8"/>
            <color indexed="81"/>
            <rFont val="Tahoma"/>
            <family val="2"/>
            <charset val="238"/>
          </rPr>
          <t xml:space="preserve">Including persons of unknown age.  
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6B38B1B-7C38-472F-B444-9633DE8B3DF6}">
      <text>
        <r>
          <rPr>
            <sz val="8"/>
            <color indexed="81"/>
            <rFont val="Tahoma"/>
            <family val="2"/>
            <charset val="238"/>
          </rPr>
          <t>According to the administrative division of 1 January 2006.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63DF8E3-F35D-432F-82B0-BEABBE0C475E}">
      <text>
        <r>
          <rPr>
            <sz val="8"/>
            <color indexed="81"/>
            <rFont val="Tahoma"/>
            <family val="2"/>
            <charset val="238"/>
          </rPr>
          <t>According to the administrative division of 1 January 2006.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38C3C9A-5057-48FE-BE25-823CA1F07F84}">
      <text>
        <r>
          <rPr>
            <sz val="8"/>
            <color indexed="81"/>
            <rFont val="Tahoma"/>
            <family val="2"/>
            <charset val="238"/>
          </rPr>
          <t>According to the administrative division of 1 January 2006.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K2" authorId="0" shapeId="0" xr:uid="{3FBDB79F-B43C-45AE-B497-6BBB8E286B76}">
      <text>
        <r>
          <rPr>
            <sz val="8"/>
            <color indexed="81"/>
            <rFont val="Tahoma"/>
            <family val="2"/>
            <charset val="238"/>
          </rPr>
          <t>Deaths under 1 year of age per thousand live-born.</t>
        </r>
      </text>
    </comment>
  </commentList>
</comments>
</file>

<file path=xl/sharedStrings.xml><?xml version="1.0" encoding="utf-8"?>
<sst xmlns="http://schemas.openxmlformats.org/spreadsheetml/2006/main" count="2442" uniqueCount="1015">
  <si>
    <t>percentage</t>
  </si>
  <si>
    <r>
      <t xml:space="preserve"> Population density (per km</t>
    </r>
    <r>
      <rPr>
        <i/>
        <vertAlign val="super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)</t>
    </r>
  </si>
  <si>
    <t>Females per thousand males</t>
  </si>
  <si>
    <t>aránya, százalék</t>
  </si>
  <si>
    <t>Total</t>
  </si>
  <si>
    <t>Females</t>
  </si>
  <si>
    <t>Males</t>
  </si>
  <si>
    <t>Share of 
females</t>
  </si>
  <si>
    <t>Share of males</t>
  </si>
  <si>
    <r>
      <t>Népsűrűség, 
1 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-re</t>
    </r>
    <r>
      <rPr>
        <i/>
        <sz val="8"/>
        <rFont val="Arial"/>
        <family val="2"/>
        <charset val="238"/>
      </rPr>
      <t/>
    </r>
  </si>
  <si>
    <t>Ezer férfira jutó nő</t>
  </si>
  <si>
    <t>Nők</t>
  </si>
  <si>
    <t>Férfiak</t>
  </si>
  <si>
    <t>Összesen</t>
  </si>
  <si>
    <t>Nő</t>
  </si>
  <si>
    <t>Férfi</t>
  </si>
  <si>
    <r>
      <t xml:space="preserve">Év
</t>
    </r>
    <r>
      <rPr>
        <i/>
        <sz val="8"/>
        <rFont val="Arial"/>
        <family val="2"/>
        <charset val="238"/>
      </rPr>
      <t>Year</t>
    </r>
  </si>
  <si>
    <t>Population by sex (1 January)</t>
  </si>
  <si>
    <t>3.1.  A népesség nemek szerint (január 1.)</t>
  </si>
  <si>
    <r>
      <t xml:space="preserve">Összesen – </t>
    </r>
    <r>
      <rPr>
        <b/>
        <i/>
        <sz val="8"/>
        <rFont val="Arial"/>
        <family val="2"/>
        <charset val="238"/>
      </rPr>
      <t>Total</t>
    </r>
  </si>
  <si>
    <r>
      <t>Nő –</t>
    </r>
    <r>
      <rPr>
        <b/>
        <i/>
        <sz val="8"/>
        <rFont val="Arial"/>
        <family val="2"/>
        <charset val="238"/>
      </rPr>
      <t xml:space="preserve"> Females</t>
    </r>
  </si>
  <si>
    <r>
      <t xml:space="preserve">Férfi – </t>
    </r>
    <r>
      <rPr>
        <b/>
        <i/>
        <sz val="8"/>
        <rFont val="Arial"/>
        <family val="2"/>
        <charset val="238"/>
      </rPr>
      <t>Males</t>
    </r>
  </si>
  <si>
    <t>years old</t>
  </si>
  <si>
    <t>éves</t>
  </si>
  <si>
    <t xml:space="preserve">70– </t>
  </si>
  <si>
    <t>60–69</t>
  </si>
  <si>
    <t>40–59</t>
  </si>
  <si>
    <t>30–39</t>
  </si>
  <si>
    <t>20–29</t>
  </si>
  <si>
    <t>15–19</t>
  </si>
  <si>
    <t xml:space="preserve">   0–14</t>
  </si>
  <si>
    <t>Population by age-groups (1 January)</t>
  </si>
  <si>
    <t>3.2.  A népesség korcsoportok szerint (január 1.)</t>
  </si>
  <si>
    <t xml:space="preserve">     90–</t>
  </si>
  <si>
    <t>85–89</t>
  </si>
  <si>
    <t>80–84</t>
  </si>
  <si>
    <t>75–79</t>
  </si>
  <si>
    <t>70–74</t>
  </si>
  <si>
    <t>65–69</t>
  </si>
  <si>
    <t>60–64</t>
  </si>
  <si>
    <t>55–59</t>
  </si>
  <si>
    <t>50–54</t>
  </si>
  <si>
    <t>45–49</t>
  </si>
  <si>
    <t>40–44</t>
  </si>
  <si>
    <t>35–39</t>
  </si>
  <si>
    <t>30–34</t>
  </si>
  <si>
    <t>25–29</t>
  </si>
  <si>
    <t>20–24</t>
  </si>
  <si>
    <t>10–14</t>
  </si>
  <si>
    <t>5–9</t>
  </si>
  <si>
    <t>0–4</t>
  </si>
  <si>
    <t>Age</t>
  </si>
  <si>
    <r>
      <t>Összesen</t>
    </r>
    <r>
      <rPr>
        <i/>
        <sz val="8"/>
        <rFont val="Arial"/>
        <family val="2"/>
        <charset val="238"/>
      </rPr>
      <t xml:space="preserve"> – Total</t>
    </r>
  </si>
  <si>
    <r>
      <t>Nő</t>
    </r>
    <r>
      <rPr>
        <i/>
        <sz val="8"/>
        <rFont val="Arial"/>
        <family val="2"/>
        <charset val="238"/>
      </rPr>
      <t xml:space="preserve"> – Females</t>
    </r>
  </si>
  <si>
    <r>
      <t>Férfi</t>
    </r>
    <r>
      <rPr>
        <i/>
        <sz val="8"/>
        <rFont val="Arial"/>
        <family val="2"/>
        <charset val="238"/>
      </rPr>
      <t xml:space="preserve"> – Males</t>
    </r>
  </si>
  <si>
    <t xml:space="preserve">Kor, év </t>
  </si>
  <si>
    <t>Population by age (1 January)</t>
  </si>
  <si>
    <t>3.3. A népesség életkor szerint ( január 1.)</t>
  </si>
  <si>
    <t>70–</t>
  </si>
  <si>
    <t>20–39</t>
  </si>
  <si>
    <t>5–14</t>
  </si>
  <si>
    <t>Year</t>
  </si>
  <si>
    <t xml:space="preserve">Összesen  </t>
  </si>
  <si>
    <r>
      <t xml:space="preserve">Korcsoport – </t>
    </r>
    <r>
      <rPr>
        <i/>
        <sz val="8"/>
        <rFont val="Arial"/>
        <family val="2"/>
        <charset val="238"/>
      </rPr>
      <t>Age-groups</t>
    </r>
  </si>
  <si>
    <t>Év</t>
  </si>
  <si>
    <t>Number of females per thousand males by age-groups (1 January)</t>
  </si>
  <si>
    <t>3.4.  Az ezer férfira jutó nők száma korcsoportonként (január 1.)</t>
  </si>
  <si>
    <r>
      <t xml:space="preserve">Ageing index
</t>
    </r>
    <r>
      <rPr>
        <sz val="8"/>
        <rFont val="Arial"/>
        <family val="2"/>
        <charset val="238"/>
      </rPr>
      <t>(C/A x 100)</t>
    </r>
  </si>
  <si>
    <t>Total dependency ratio [(A+C)/Bx100]</t>
  </si>
  <si>
    <r>
      <t xml:space="preserve">Old-age dependency ratio
</t>
    </r>
    <r>
      <rPr>
        <sz val="8"/>
        <rFont val="Arial"/>
        <family val="2"/>
        <charset val="238"/>
      </rPr>
      <t>(C/B x 100)</t>
    </r>
  </si>
  <si>
    <r>
      <t>Youth dependency ratio</t>
    </r>
    <r>
      <rPr>
        <sz val="8"/>
        <rFont val="Arial"/>
        <family val="2"/>
        <charset val="238"/>
      </rPr>
      <t xml:space="preserve">
(A/B x 100)</t>
    </r>
  </si>
  <si>
    <t>65–(C)</t>
  </si>
  <si>
    <t>15–64(B)</t>
  </si>
  <si>
    <t xml:space="preserve"> 0–14(A)</t>
  </si>
  <si>
    <t>Age composition, %</t>
  </si>
  <si>
    <t>Öregedési
index</t>
  </si>
  <si>
    <t>Az eltartott 
népesség rátája</t>
  </si>
  <si>
    <t>Az idős 
népesség eltar-tottsági rátája</t>
  </si>
  <si>
    <t>A gyermek-  
népesség el-tartottsági rátája</t>
  </si>
  <si>
    <t>Korösszetétel, %</t>
  </si>
  <si>
    <t>Dependency ratios and ageing index (1 January)</t>
  </si>
  <si>
    <t>3.5.  Eltartottsági ráta, öregedési index (január 1.)</t>
  </si>
  <si>
    <t>Spanish</t>
  </si>
  <si>
    <t>spanyol</t>
  </si>
  <si>
    <t>Russian</t>
  </si>
  <si>
    <t>orosz</t>
  </si>
  <si>
    <t>German</t>
  </si>
  <si>
    <t>német</t>
  </si>
  <si>
    <t>French</t>
  </si>
  <si>
    <t>francia</t>
  </si>
  <si>
    <t>English</t>
  </si>
  <si>
    <t>angol</t>
  </si>
  <si>
    <t>Hungarian</t>
  </si>
  <si>
    <t>magyar</t>
  </si>
  <si>
    <t>Of which:</t>
  </si>
  <si>
    <t>Ebből:</t>
  </si>
  <si>
    <t>Speaking other
 languages, too</t>
  </si>
  <si>
    <t>Más nyelven is
 beszél</t>
  </si>
  <si>
    <t>Speaking only mother
 tongue</t>
  </si>
  <si>
    <t>Csak anyanyelvén
 beszél</t>
  </si>
  <si>
    <t>Total population</t>
  </si>
  <si>
    <t>Népesség</t>
  </si>
  <si>
    <t>2005. április1. – 1 April, 2005</t>
  </si>
  <si>
    <t>2001. február 1. – 1 February, 2001</t>
  </si>
  <si>
    <r>
      <t>1990. január 1. –</t>
    </r>
    <r>
      <rPr>
        <b/>
        <i/>
        <sz val="8"/>
        <rFont val="Arial"/>
        <family val="2"/>
        <charset val="238"/>
      </rPr>
      <t xml:space="preserve"> 1 January, 1990</t>
    </r>
  </si>
  <si>
    <t>..</t>
  </si>
  <si>
    <r>
      <t>1980. január 1. –</t>
    </r>
    <r>
      <rPr>
        <b/>
        <i/>
        <sz val="8"/>
        <rFont val="Arial"/>
        <family val="2"/>
        <charset val="238"/>
      </rPr>
      <t xml:space="preserve"> 1 January, 1980</t>
    </r>
  </si>
  <si>
    <t>Percent</t>
  </si>
  <si>
    <r>
      <t xml:space="preserve">éves – </t>
    </r>
    <r>
      <rPr>
        <i/>
        <sz val="8"/>
        <rFont val="Arial"/>
        <family val="2"/>
        <charset val="238"/>
      </rPr>
      <t>years old</t>
    </r>
  </si>
  <si>
    <t>Konwledge of languages</t>
  </si>
  <si>
    <t xml:space="preserve">Százalék </t>
  </si>
  <si>
    <t>60–</t>
  </si>
  <si>
    <t>15–39</t>
  </si>
  <si>
    <t>–14</t>
  </si>
  <si>
    <t xml:space="preserve">Nyelvismeret                                              </t>
  </si>
  <si>
    <t>Knowledge of languages of the population by major age-groups</t>
  </si>
  <si>
    <t>3.6. A népesség nyelvismerete főbb korcsoportok szerint</t>
  </si>
  <si>
    <t>Of the population 25 years old and older with
 third level education completed</t>
  </si>
  <si>
    <t>A 25 éves és idősebb népességből egyetemi, főiskolai
    oklevele van</t>
  </si>
  <si>
    <t>Of the population 18 years old and older completed at
 least secondary school with general certificate of education</t>
  </si>
  <si>
    <t>A 18 éves és idősebb népességből legalább
 középiskolai érettségije van</t>
  </si>
  <si>
    <t>Of the population 15 years old and older completed
    at least 8 grades of primary school</t>
  </si>
  <si>
    <t>A 15 éves és idősebb népességből legalább az
    általános iskola 8. évfolyamát elvégezte</t>
  </si>
  <si>
    <t>Of the population 10 years old and older with no
    schooling</t>
  </si>
  <si>
    <t>A 10 éves és idősebb népességből az általános iskola 
    első évfolyamát sem végezte el</t>
  </si>
  <si>
    <r>
      <t xml:space="preserve">Nő – </t>
    </r>
    <r>
      <rPr>
        <b/>
        <i/>
        <sz val="8"/>
        <rFont val="Arial"/>
        <family val="2"/>
        <charset val="238"/>
      </rPr>
      <t>Females</t>
    </r>
  </si>
  <si>
    <t>number</t>
  </si>
  <si>
    <t>as a percentage of population of corresponding age</t>
  </si>
  <si>
    <t>szám</t>
  </si>
  <si>
    <t>a megfelelő korúak százalékában</t>
  </si>
  <si>
    <r>
      <t xml:space="preserve">Iskolai végzettség
</t>
    </r>
    <r>
      <rPr>
        <i/>
        <sz val="8"/>
        <rFont val="Arial"/>
        <family val="2"/>
        <charset val="238"/>
      </rPr>
      <t xml:space="preserve">Educational attainment </t>
    </r>
    <r>
      <rPr>
        <sz val="8"/>
        <rFont val="Arial"/>
        <family val="2"/>
        <charset val="238"/>
      </rPr>
      <t xml:space="preserve">                                 </t>
    </r>
  </si>
  <si>
    <t>Educational attainment of population by sex (1 January)</t>
  </si>
  <si>
    <t>3.7.   A népesség iskolai végzettsége nemek szerint (január 1.)</t>
  </si>
  <si>
    <t>Number of persons per hundred 
    households</t>
  </si>
  <si>
    <t>x</t>
  </si>
  <si>
    <t xml:space="preserve">Száz háztartásra jutó személyek
    száma </t>
  </si>
  <si>
    <t>Households, total</t>
  </si>
  <si>
    <t>Háztartás összesen</t>
  </si>
  <si>
    <t>Household of other composition</t>
  </si>
  <si>
    <t>Egyéb összetételű háztartás</t>
  </si>
  <si>
    <t>One-person household</t>
  </si>
  <si>
    <t>Egyszemélyes háztartás</t>
  </si>
  <si>
    <t>Family-households, together</t>
  </si>
  <si>
    <t>Családháztartás együtt</t>
  </si>
  <si>
    <t>Three or more-family household</t>
  </si>
  <si>
    <t>Három- vagy több családos háztartás</t>
  </si>
  <si>
    <t>Two-family household</t>
  </si>
  <si>
    <t>Kétcsaládos háztartás</t>
  </si>
  <si>
    <t>with relative and/or 
    non-relative person</t>
  </si>
  <si>
    <t>rokon és/vagy nem rokon 
    személlyel</t>
  </si>
  <si>
    <t>without relative or 
   non-relative person</t>
  </si>
  <si>
    <t>rokon és/vagy nem rokon 
    személy nélkül</t>
  </si>
  <si>
    <r>
      <t>Ebből: –</t>
    </r>
    <r>
      <rPr>
        <i/>
        <sz val="8"/>
        <rFont val="Arial"/>
        <family val="2"/>
        <charset val="238"/>
      </rPr>
      <t xml:space="preserve"> Of which:</t>
    </r>
  </si>
  <si>
    <r>
      <t xml:space="preserve">Együtt – </t>
    </r>
    <r>
      <rPr>
        <i/>
        <sz val="8"/>
        <rFont val="Arial"/>
        <family val="2"/>
        <charset val="238"/>
      </rPr>
      <t>Together</t>
    </r>
  </si>
  <si>
    <t>consisting of a single parent
 with child(ren) type family</t>
  </si>
  <si>
    <t>egy szülő gyermekkel típusú
 családból álló</t>
  </si>
  <si>
    <t>consisting of married couple
 family or consensual partnership</t>
  </si>
  <si>
    <t>házaspáros típusú családból álló</t>
  </si>
  <si>
    <t>One-family household</t>
  </si>
  <si>
    <t>Egycsaládos háztartás</t>
  </si>
  <si>
    <r>
      <t xml:space="preserve">százalék – </t>
    </r>
    <r>
      <rPr>
        <i/>
        <sz val="8"/>
        <rFont val="Arial"/>
        <family val="2"/>
        <charset val="238"/>
      </rPr>
      <t>percentage</t>
    </r>
  </si>
  <si>
    <t>Composition of household</t>
  </si>
  <si>
    <t>Háztartás-összetétel</t>
  </si>
  <si>
    <t>Number and composition of households (1 January)</t>
  </si>
  <si>
    <t>3.8. A háztartások száma és összetétele (január 1.)</t>
  </si>
  <si>
    <t>Children per hundred families</t>
  </si>
  <si>
    <t>Száz családra jutó gyermek</t>
  </si>
  <si>
    <t>Persons per hundred families</t>
  </si>
  <si>
    <t>Száz családra jutó személy</t>
  </si>
  <si>
    <r>
      <t xml:space="preserve">4 és több – </t>
    </r>
    <r>
      <rPr>
        <i/>
        <sz val="8"/>
        <rFont val="Arial"/>
        <family val="2"/>
        <charset val="238"/>
      </rPr>
      <t>4 and more</t>
    </r>
  </si>
  <si>
    <t>Of which: families by number of
 child(ren) living with the family</t>
  </si>
  <si>
    <t>Ebből: családok a családban élő
 gyermekek száma szerint</t>
  </si>
  <si>
    <t>Mother with child(ren)</t>
  </si>
  <si>
    <t>Anya gyermek(ek)kel</t>
  </si>
  <si>
    <t>Father with child(ren)</t>
  </si>
  <si>
    <t>Apa gyermek(ek)kel</t>
  </si>
  <si>
    <t>Of which: consensual union</t>
  </si>
  <si>
    <t>Ebből: élettársi kapcsolat</t>
  </si>
  <si>
    <r>
      <t>Együtt</t>
    </r>
    <r>
      <rPr>
        <i/>
        <sz val="8"/>
        <rFont val="Arial"/>
        <family val="2"/>
        <charset val="238"/>
      </rPr>
      <t xml:space="preserve"> – Together</t>
    </r>
  </si>
  <si>
    <t>Couple with child(ren)</t>
  </si>
  <si>
    <t>Párkapcsolat gyermek(ek)kel</t>
  </si>
  <si>
    <t>Couple without child</t>
  </si>
  <si>
    <t>Párkapcsolat gyermek nélkül</t>
  </si>
  <si>
    <t>Composition of family, number of children</t>
  </si>
  <si>
    <t>Családösszetétel, 
gyermekszám</t>
  </si>
  <si>
    <t>Number and composition of families (1 January)</t>
  </si>
  <si>
    <t>3.9.   A családok száma és összetétele (január 1.)</t>
  </si>
  <si>
    <t xml:space="preserve">60–69 </t>
  </si>
  <si>
    <t xml:space="preserve">50–59 </t>
  </si>
  <si>
    <t xml:space="preserve">40–49 </t>
  </si>
  <si>
    <t xml:space="preserve">30–39 </t>
  </si>
  <si>
    <t xml:space="preserve">15–29 </t>
  </si>
  <si>
    <r>
      <t>Összesen –</t>
    </r>
    <r>
      <rPr>
        <sz val="8"/>
        <rFont val="Arial"/>
        <family val="2"/>
        <charset val="238"/>
      </rPr>
      <t xml:space="preserve"> </t>
    </r>
    <r>
      <rPr>
        <b/>
        <i/>
        <sz val="8"/>
        <rFont val="Arial"/>
        <family val="2"/>
        <charset val="238"/>
      </rPr>
      <t>Total</t>
    </r>
  </si>
  <si>
    <t xml:space="preserve">    70–</t>
  </si>
  <si>
    <r>
      <t xml:space="preserve">Ebből: – </t>
    </r>
    <r>
      <rPr>
        <i/>
        <sz val="8"/>
        <rFont val="Arial"/>
        <family val="2"/>
        <charset val="238"/>
      </rPr>
      <t>Of which:</t>
    </r>
  </si>
  <si>
    <t>Divorced</t>
  </si>
  <si>
    <t>Widowed</t>
  </si>
  <si>
    <t>Married</t>
  </si>
  <si>
    <t>Single</t>
  </si>
  <si>
    <t>Year,
age-group</t>
  </si>
  <si>
    <t>Elvált</t>
  </si>
  <si>
    <t>Özvegy</t>
  </si>
  <si>
    <t>Házas</t>
  </si>
  <si>
    <t>Nőtlen,
hajadon</t>
  </si>
  <si>
    <t xml:space="preserve"> Év, korcso-
port, éves</t>
  </si>
  <si>
    <t>Population aged 15 years and over by marital status (1 January)</t>
  </si>
  <si>
    <t>3.10.   A 15 éves és idősebb népesség családi állapot szerint (január 1.)</t>
  </si>
  <si>
    <t>Villages</t>
  </si>
  <si>
    <t>Other towns</t>
  </si>
  <si>
    <t>Község</t>
  </si>
  <si>
    <t>Többi város</t>
  </si>
  <si>
    <t>Budapest</t>
  </si>
  <si>
    <t>Population in towns and villages (1  January)</t>
  </si>
  <si>
    <t>3.11.  A népesség száma és aránya a városokban és a községekben (január 1.)</t>
  </si>
  <si>
    <r>
      <t xml:space="preserve">Ideiglenes vándorlás – </t>
    </r>
    <r>
      <rPr>
        <b/>
        <i/>
        <sz val="8"/>
        <rFont val="Arial"/>
        <family val="2"/>
        <charset val="238"/>
      </rPr>
      <t>Temporary migration</t>
    </r>
  </si>
  <si>
    <r>
      <t xml:space="preserve">Állandó vándorlás – </t>
    </r>
    <r>
      <rPr>
        <b/>
        <i/>
        <sz val="8"/>
        <rFont val="Arial"/>
        <family val="2"/>
        <charset val="238"/>
      </rPr>
      <t>Permanent migration</t>
    </r>
  </si>
  <si>
    <t>migration
difference</t>
  </si>
  <si>
    <t xml:space="preserve">migration
from </t>
  </si>
  <si>
    <t>migration
to</t>
  </si>
  <si>
    <r>
      <t>vándorlási
különbözet</t>
    </r>
    <r>
      <rPr>
        <i/>
        <sz val="8"/>
        <rFont val="Arial"/>
        <family val="2"/>
        <charset val="238"/>
      </rPr>
      <t xml:space="preserve"> </t>
    </r>
  </si>
  <si>
    <t>elvándor-
lás</t>
  </si>
  <si>
    <t>odaván-
 dorlás</t>
  </si>
  <si>
    <t>Total
migration</t>
  </si>
  <si>
    <t>Total migration</t>
  </si>
  <si>
    <t>Összes
vándorlás</t>
  </si>
  <si>
    <r>
      <t xml:space="preserve">Év
</t>
    </r>
    <r>
      <rPr>
        <i/>
        <sz val="8"/>
        <rFont val="Arial"/>
        <family val="2"/>
        <charset val="238"/>
      </rPr>
      <t xml:space="preserve">Year     </t>
    </r>
  </si>
  <si>
    <t>Internal migrations</t>
  </si>
  <si>
    <t>3.12.  Belföldi vándorlások</t>
  </si>
  <si>
    <t>To villages</t>
  </si>
  <si>
    <t>Községbe</t>
  </si>
  <si>
    <t>To other towns</t>
  </si>
  <si>
    <t>A többi városba</t>
  </si>
  <si>
    <t>To Budapest</t>
  </si>
  <si>
    <t>–</t>
  </si>
  <si>
    <t>Budapestre</t>
  </si>
  <si>
    <t>total</t>
  </si>
  <si>
    <t>from
villages</t>
  </si>
  <si>
    <t>from other
towns</t>
  </si>
  <si>
    <t>from
Budapest</t>
  </si>
  <si>
    <t xml:space="preserve">összesen
</t>
  </si>
  <si>
    <t>községből</t>
  </si>
  <si>
    <t xml:space="preserve">a többi
városból  </t>
  </si>
  <si>
    <t>Budapest-
ről</t>
  </si>
  <si>
    <t>Temporary migration</t>
  </si>
  <si>
    <t>Permanent migration</t>
  </si>
  <si>
    <t>Ideiglenes vándorlás</t>
  </si>
  <si>
    <t>Állandó vándorlás</t>
  </si>
  <si>
    <r>
      <t xml:space="preserve">Településtípus </t>
    </r>
    <r>
      <rPr>
        <i/>
        <sz val="8"/>
        <rFont val="Arial"/>
        <family val="2"/>
        <charset val="238"/>
      </rPr>
      <t xml:space="preserve">Settlement type </t>
    </r>
  </si>
  <si>
    <t xml:space="preserve">         Directions of internal migrations, 2005</t>
  </si>
  <si>
    <t>3.13.  A belföldi vándorlások iránya, 2005</t>
  </si>
  <si>
    <r>
      <t xml:space="preserve">éves, százalék – </t>
    </r>
    <r>
      <rPr>
        <i/>
        <sz val="8"/>
        <rFont val="Arial"/>
        <family val="2"/>
        <charset val="238"/>
      </rPr>
      <t>years old, %</t>
    </r>
  </si>
  <si>
    <r>
      <t xml:space="preserve">éves, fő – </t>
    </r>
    <r>
      <rPr>
        <i/>
        <sz val="8"/>
        <rFont val="Arial"/>
        <family val="2"/>
        <charset val="238"/>
      </rPr>
      <t>years old, person</t>
    </r>
  </si>
  <si>
    <t>Year of entry</t>
  </si>
  <si>
    <t>0–14</t>
  </si>
  <si>
    <r>
      <t>Belépés éve</t>
    </r>
    <r>
      <rPr>
        <i/>
        <sz val="8"/>
        <rFont val="Arial"/>
        <family val="2"/>
        <charset val="238"/>
      </rPr>
      <t xml:space="preserve">   </t>
    </r>
  </si>
  <si>
    <t>Foreign citizens immigrating to Hungary by age-groups</t>
  </si>
  <si>
    <t>3.14.    A Magyarországra bevándorló külföldi állampolgárok korcsoport szerint</t>
  </si>
  <si>
    <t>Other continents</t>
  </si>
  <si>
    <t>A többi földrész</t>
  </si>
  <si>
    <t>Africa</t>
  </si>
  <si>
    <t>Afrika</t>
  </si>
  <si>
    <t>America</t>
  </si>
  <si>
    <t>Amerika</t>
  </si>
  <si>
    <t>Asia</t>
  </si>
  <si>
    <t>Ázsia</t>
  </si>
  <si>
    <t>EU-15</t>
  </si>
  <si>
    <t>Romania</t>
  </si>
  <si>
    <t>Románia</t>
  </si>
  <si>
    <t>Europe</t>
  </si>
  <si>
    <t>Európa</t>
  </si>
  <si>
    <t>Continent, country</t>
  </si>
  <si>
    <t>Földrész, ország</t>
  </si>
  <si>
    <t xml:space="preserve">Number of foreign citizens immigrating to Hungary by continents,
 and year of entry </t>
  </si>
  <si>
    <t>3.15.   A Magyarországra bevándorló külföldi állampolgárok száma földrészek
           és a belépés  éve szerint</t>
  </si>
  <si>
    <r>
      <t xml:space="preserve">január 1. –  </t>
    </r>
    <r>
      <rPr>
        <i/>
        <sz val="8"/>
        <rFont val="Arial"/>
        <family val="2"/>
        <charset val="238"/>
      </rPr>
      <t>1 January</t>
    </r>
  </si>
  <si>
    <t xml:space="preserve"> Continent, country</t>
  </si>
  <si>
    <t>Number of foreign citizens residing in Hungary by continents and year of 
entry</t>
  </si>
  <si>
    <t xml:space="preserve">3.16.  A Magyarországon tartózkodó külföldi állampolgárok száma földrészek 
          és a belépés éve szerint </t>
  </si>
  <si>
    <t xml:space="preserve"> 40–59</t>
  </si>
  <si>
    <t xml:space="preserve"> 15–39</t>
  </si>
  <si>
    <t xml:space="preserve">  0–14</t>
  </si>
  <si>
    <r>
      <t>Férfi –</t>
    </r>
    <r>
      <rPr>
        <b/>
        <i/>
        <sz val="8"/>
        <rFont val="Arial"/>
        <family val="2"/>
        <charset val="238"/>
      </rPr>
      <t xml:space="preserve"> Males</t>
    </r>
  </si>
  <si>
    <r>
      <t xml:space="preserve">január 1. – </t>
    </r>
    <r>
      <rPr>
        <i/>
        <sz val="8"/>
        <rFont val="Arial"/>
        <family val="2"/>
        <charset val="238"/>
      </rPr>
      <t xml:space="preserve"> 1 January </t>
    </r>
  </si>
  <si>
    <t>Age-group</t>
  </si>
  <si>
    <t>Korcsoport</t>
  </si>
  <si>
    <t xml:space="preserve">          Foreign citizens residing in Hungary by age-group and sex </t>
  </si>
  <si>
    <t xml:space="preserve">3.17.  A Magyarországon tartózkodó külföldi állampolgárok korcsoport 
          és nem szerint </t>
  </si>
  <si>
    <t>Year of departure</t>
  </si>
  <si>
    <r>
      <t>Kilépés éve</t>
    </r>
    <r>
      <rPr>
        <i/>
        <sz val="8"/>
        <rFont val="Arial"/>
        <family val="2"/>
        <charset val="238"/>
      </rPr>
      <t xml:space="preserve">   </t>
    </r>
  </si>
  <si>
    <t>Foreign citizens emigrating from Hungary by age-groups</t>
  </si>
  <si>
    <t>3.18.   A Magyarországról kivándorló külföldi állampolgárok korcsoport szerint</t>
  </si>
  <si>
    <t>Number of foreign citizens emigrating from Hungary by continents,
and year of departure</t>
  </si>
  <si>
    <t xml:space="preserve">3.19.   A Magyarországról kivándorló külföldi állampolgárok száma földrészek 
           és a kilépés éve szerint </t>
  </si>
  <si>
    <t>50–59</t>
  </si>
  <si>
    <t>40–49</t>
  </si>
  <si>
    <t xml:space="preserve"> 0–14</t>
  </si>
  <si>
    <r>
      <t>Férfi</t>
    </r>
    <r>
      <rPr>
        <sz val="8"/>
        <rFont val="Arial"/>
        <family val="2"/>
        <charset val="238"/>
      </rPr>
      <t xml:space="preserve"> – </t>
    </r>
    <r>
      <rPr>
        <b/>
        <i/>
        <sz val="8"/>
        <rFont val="Arial"/>
        <family val="2"/>
        <charset val="238"/>
      </rPr>
      <t>Males</t>
    </r>
  </si>
  <si>
    <t>People naturalized in Hungary by age-group and sex</t>
  </si>
  <si>
    <t>3.20.  Magyar állampolgárságot kapott személyek korcsoport és nem szerint</t>
  </si>
  <si>
    <t>Other and
    unknown</t>
  </si>
  <si>
    <t>Egyéb és
    ismeretlen</t>
  </si>
  <si>
    <t>Europe together</t>
  </si>
  <si>
    <t>Európa együtt</t>
  </si>
  <si>
    <t>Other European</t>
  </si>
  <si>
    <t>Egyéb európai</t>
  </si>
  <si>
    <t>Ukraine</t>
  </si>
  <si>
    <t>Ukrajna</t>
  </si>
  <si>
    <t>Slovakia</t>
  </si>
  <si>
    <t>Szlovákia</t>
  </si>
  <si>
    <t>Rumania</t>
  </si>
  <si>
    <t>Russia</t>
  </si>
  <si>
    <t>Oroszország</t>
  </si>
  <si>
    <t>Yugoslavia</t>
  </si>
  <si>
    <t>Jugoszlávia</t>
  </si>
  <si>
    <t>Croatia</t>
  </si>
  <si>
    <t>Horvátország</t>
  </si>
  <si>
    <t>European Union</t>
  </si>
  <si>
    <t>Európai Unió</t>
  </si>
  <si>
    <t>Previous citizenship</t>
  </si>
  <si>
    <r>
      <t>Előző állampolgárság</t>
    </r>
    <r>
      <rPr>
        <i/>
        <sz val="8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</t>
    </r>
  </si>
  <si>
    <t>People naturalized in Hungary by previous citizenship</t>
  </si>
  <si>
    <t>3.21.  Magyar állampolgárságot kapott személyek az előző állampolgárság szerint</t>
  </si>
  <si>
    <t xml:space="preserve">per thousand
inhabitants </t>
  </si>
  <si>
    <t>divorced</t>
  </si>
  <si>
    <t>widowed</t>
  </si>
  <si>
    <t>single</t>
  </si>
  <si>
    <r>
      <t>ezer
lakosra</t>
    </r>
    <r>
      <rPr>
        <i/>
        <sz val="8"/>
        <rFont val="Arial"/>
        <family val="2"/>
        <charset val="238"/>
      </rPr>
      <t/>
    </r>
  </si>
  <si>
    <t>száma</t>
  </si>
  <si>
    <t>Share
of singles, 
percentage</t>
  </si>
  <si>
    <t>elvált</t>
  </si>
  <si>
    <t>özvegy</t>
  </si>
  <si>
    <t>nőtlen</t>
  </si>
  <si>
    <t>hajadon</t>
  </si>
  <si>
    <t>Marriages</t>
  </si>
  <si>
    <t>The groom</t>
  </si>
  <si>
    <t>The bride</t>
  </si>
  <si>
    <t>A házasságkötések</t>
  </si>
  <si>
    <t>A 
nőtlenek
aránya, %</t>
  </si>
  <si>
    <t>A vőlegény</t>
  </si>
  <si>
    <t>A 
hajadonok
aránya, %</t>
  </si>
  <si>
    <t>A menyasszony</t>
  </si>
  <si>
    <r>
      <t>Év</t>
    </r>
    <r>
      <rPr>
        <b/>
        <i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 xml:space="preserve">Year  </t>
    </r>
    <r>
      <rPr>
        <sz val="8"/>
        <rFont val="Arial"/>
        <family val="2"/>
        <charset val="238"/>
      </rPr>
      <t xml:space="preserve">    </t>
    </r>
  </si>
  <si>
    <t>Marital status of marrying persons</t>
  </si>
  <si>
    <t>3.22.   A házasodók családi állapota</t>
  </si>
  <si>
    <t>both parties had 
been married</t>
  </si>
  <si>
    <t>one party had
been married</t>
  </si>
  <si>
    <t>mindkét fél
házas volt</t>
  </si>
  <si>
    <t>az egyik fél
 házas volt</t>
  </si>
  <si>
    <t>Remarriages</t>
  </si>
  <si>
    <t>First marriages as a 
percentage of all 
marriages</t>
  </si>
  <si>
    <t>First marriage
of both parties</t>
  </si>
  <si>
    <t xml:space="preserve">Of which previously </t>
  </si>
  <si>
    <t>Ebből előzőleg</t>
  </si>
  <si>
    <t>Újraházasodás</t>
  </si>
  <si>
    <t>Az először háza- 
sodók a házasság- 
kötések %-ában</t>
  </si>
  <si>
    <t>Mindkét fél
először
házasodik</t>
  </si>
  <si>
    <t>First marriages and remarriages</t>
  </si>
  <si>
    <t>3.23.   Első házasságkötések és újraházasodások</t>
  </si>
  <si>
    <t>Average age, years</t>
  </si>
  <si>
    <t>Átlagos életkor, év</t>
  </si>
  <si>
    <r>
      <t xml:space="preserve">Elvált – </t>
    </r>
    <r>
      <rPr>
        <i/>
        <sz val="8"/>
        <rFont val="Arial"/>
        <family val="2"/>
        <charset val="238"/>
      </rPr>
      <t>Divorced</t>
    </r>
  </si>
  <si>
    <r>
      <t>Özvegy –</t>
    </r>
    <r>
      <rPr>
        <i/>
        <sz val="8"/>
        <rFont val="Arial"/>
        <family val="2"/>
        <charset val="238"/>
      </rPr>
      <t xml:space="preserve"> Widowed</t>
    </r>
  </si>
  <si>
    <r>
      <t xml:space="preserve">Nőtlen – </t>
    </r>
    <r>
      <rPr>
        <i/>
        <sz val="8"/>
        <rFont val="Arial"/>
        <family val="2"/>
        <charset val="238"/>
      </rPr>
      <t>Single</t>
    </r>
  </si>
  <si>
    <t>Groom</t>
  </si>
  <si>
    <t>Vőlegény</t>
  </si>
  <si>
    <t>Bride</t>
  </si>
  <si>
    <t>Hajadon</t>
  </si>
  <si>
    <t>Menyasszony</t>
  </si>
  <si>
    <t>Marriages by previous marital status, 2005</t>
  </si>
  <si>
    <t>3.24.  Házasságkötések a házasodók családi állapota szerint, 2005</t>
  </si>
  <si>
    <t>–19</t>
  </si>
  <si>
    <t>(ezrelék – per thousan</t>
  </si>
  <si>
    <t>Age-specific marriage rates</t>
  </si>
  <si>
    <t>3.25.   A házasságkötések arányszáma a házasodók életkora szerint</t>
  </si>
  <si>
    <t>due to divorce</t>
  </si>
  <si>
    <t>due to death</t>
  </si>
  <si>
    <t>Divorces per
thousand existing
marriages</t>
  </si>
  <si>
    <t>Divorces per
thousand inhabitants</t>
  </si>
  <si>
    <t>Difference between
marriages con-
cluded and ceased</t>
  </si>
  <si>
    <t>Marriages ceased</t>
  </si>
  <si>
    <t>következtében megszűnt házasság</t>
  </si>
  <si>
    <t>Ezer  fennálló
 házasságra jutó
válás</t>
  </si>
  <si>
    <t xml:space="preserve">Ezer lakosra jutó
válás </t>
  </si>
  <si>
    <t>A megkötött és
megszűnt házassá-
gok különbsége</t>
  </si>
  <si>
    <t xml:space="preserve">Válás </t>
  </si>
  <si>
    <t xml:space="preserve">Halál </t>
  </si>
  <si>
    <t>Marriages ceased and divorce rates</t>
  </si>
  <si>
    <t>3.26.  Megszűnt házasságok, válási arányszámok</t>
  </si>
  <si>
    <t>Age-specific divorce rates</t>
  </si>
  <si>
    <t>3.27.  Válási arányszámok az elváltak életkora szerint</t>
  </si>
  <si>
    <t>aged 7–17</t>
  </si>
  <si>
    <t>aged 6 
and younger</t>
  </si>
  <si>
    <t>4 and
more</t>
  </si>
  <si>
    <t>7–17 éves</t>
  </si>
  <si>
    <t>6 éves és
fiatalabb</t>
  </si>
  <si>
    <t>Share
of childless 
divorces,
percentage</t>
  </si>
  <si>
    <t>Divorces,
total</t>
  </si>
  <si>
    <t>4 és több</t>
  </si>
  <si>
    <t xml:space="preserve">Number of living common minor
children of divorced persons </t>
  </si>
  <si>
    <t>Number of divorces by common living child(ren)
born in wedlock</t>
  </si>
  <si>
    <t>Az elváltak életben lévő közös
 kiskorú gyermekeinek száma</t>
  </si>
  <si>
    <t>A gyer- 
mektelen 
válások
aránya, %</t>
  </si>
  <si>
    <t>Válás
összesen</t>
  </si>
  <si>
    <t>A válások száma a házasságból született,
 életben lévő gyermekek száma szerint</t>
  </si>
  <si>
    <t>Number of divorces by number of common children and number of 
common minor children</t>
  </si>
  <si>
    <t>3.28.  A válások száma a közös gyermekek száma szerint és a közös kiskorú 
          gyermekek száma</t>
  </si>
  <si>
    <t xml:space="preserve"> 20 years and longer</t>
  </si>
  <si>
    <t xml:space="preserve">20 év és hosszabb </t>
  </si>
  <si>
    <t>15–19 years</t>
  </si>
  <si>
    <t>15–19 év</t>
  </si>
  <si>
    <t>10–14 years</t>
  </si>
  <si>
    <t>10–14 év</t>
  </si>
  <si>
    <t>5– 9 years</t>
  </si>
  <si>
    <t>5– 9 év</t>
  </si>
  <si>
    <t>2– 4 years</t>
  </si>
  <si>
    <t>2– 4 év</t>
  </si>
  <si>
    <t>Less than 2 years</t>
  </si>
  <si>
    <t>2 évnél rövidebb</t>
  </si>
  <si>
    <r>
      <t xml:space="preserve">Százalékos megoszlás – </t>
    </r>
    <r>
      <rPr>
        <b/>
        <i/>
        <sz val="8"/>
        <rFont val="Arial"/>
        <family val="2"/>
        <charset val="238"/>
      </rPr>
      <t>Percentage distribution</t>
    </r>
  </si>
  <si>
    <r>
      <t>Száma</t>
    </r>
    <r>
      <rPr>
        <b/>
        <i/>
        <sz val="8"/>
        <rFont val="Arial"/>
        <family val="2"/>
        <charset val="238"/>
      </rPr>
      <t xml:space="preserve"> – Number</t>
    </r>
  </si>
  <si>
    <t>Duration of marriage</t>
  </si>
  <si>
    <t>A házasság időtartama</t>
  </si>
  <si>
    <t>Divorces by duration of marriage</t>
  </si>
  <si>
    <t>3.29.   Válások a házasság időtartama szerint</t>
  </si>
  <si>
    <t>females</t>
  </si>
  <si>
    <t>males</t>
  </si>
  <si>
    <t xml:space="preserve">females </t>
  </si>
  <si>
    <t>együtt</t>
  </si>
  <si>
    <t>leány</t>
  </si>
  <si>
    <t>fiú</t>
  </si>
  <si>
    <t>Extramarital live births</t>
  </si>
  <si>
    <t>Marital live births</t>
  </si>
  <si>
    <t>Live births</t>
  </si>
  <si>
    <t>Házasságon kívüli élveszületés</t>
  </si>
  <si>
    <t>Házasságból élveszületés</t>
  </si>
  <si>
    <t>Élveszületés</t>
  </si>
  <si>
    <r>
      <t xml:space="preserve">Év 
</t>
    </r>
    <r>
      <rPr>
        <i/>
        <sz val="8"/>
        <rFont val="Arial"/>
        <family val="2"/>
        <charset val="238"/>
      </rPr>
      <t>Year</t>
    </r>
  </si>
  <si>
    <t>Number of live births</t>
  </si>
  <si>
    <t>3.30. Az élveszületések száma</t>
  </si>
  <si>
    <t>live births, %</t>
  </si>
  <si>
    <t>net</t>
  </si>
  <si>
    <t>crude, gross</t>
  </si>
  <si>
    <t>in marriage per thousand married females aged 15–49</t>
  </si>
  <si>
    <t>per thousand females aged 15–49</t>
  </si>
  <si>
    <t>Extramarital</t>
  </si>
  <si>
    <t>Marital</t>
  </si>
  <si>
    <t>Sex ratio of live births (male/femal</t>
  </si>
  <si>
    <t>Reproduction rates</t>
  </si>
  <si>
    <t>Total fertility rate</t>
  </si>
  <si>
    <t>házasságon kívül született, %</t>
  </si>
  <si>
    <t>házasságból született, %</t>
  </si>
  <si>
    <t>tisztított, nettó</t>
  </si>
  <si>
    <t>nyers, bruttó</t>
  </si>
  <si>
    <t>15–49 éves házas nőre jutó
 házasságból származó élveszületés</t>
  </si>
  <si>
    <t>15–49 éves nőre jutó élveszületés</t>
  </si>
  <si>
    <t>Száz élveszülött közül</t>
  </si>
  <si>
    <t>Száz leány élveszülöttre jutó fiú élve- szülött, %</t>
  </si>
  <si>
    <t>Reprodukciós együttható</t>
  </si>
  <si>
    <t>Teljes termékeny-ségi arány-szám</t>
  </si>
  <si>
    <t>Ezer</t>
  </si>
  <si>
    <r>
      <t xml:space="preserve">
Év
 </t>
    </r>
    <r>
      <rPr>
        <i/>
        <sz val="8"/>
        <rFont val="Arial"/>
        <family val="2"/>
        <charset val="238"/>
      </rPr>
      <t>Year</t>
    </r>
  </si>
  <si>
    <t xml:space="preserve">  Live birth rates, fertility indicators</t>
  </si>
  <si>
    <t>3.31.  Élveszületési arányszámok, termékenységi mutatók</t>
  </si>
  <si>
    <t>Share of
    extramarital 
    live births</t>
  </si>
  <si>
    <t>Házasságon 
    kívüli élveszü-
    letési arány</t>
  </si>
  <si>
    <t xml:space="preserve">  extramarital</t>
  </si>
  <si>
    <t>házasságon 
    kívül</t>
  </si>
  <si>
    <t>marital</t>
  </si>
  <si>
    <t>házasságból</t>
  </si>
  <si>
    <t>50–</t>
  </si>
  <si>
    <t>17–19</t>
  </si>
  <si>
    <t>–16</t>
  </si>
  <si>
    <t xml:space="preserve"> Live births by age-group of mother</t>
  </si>
  <si>
    <t>3.32.   Élveszületések az anya életkora szerint, korcsoportonként</t>
  </si>
  <si>
    <t xml:space="preserve">Összesen </t>
  </si>
  <si>
    <r>
      <t xml:space="preserve">Ebből – </t>
    </r>
    <r>
      <rPr>
        <i/>
        <sz val="8"/>
        <rFont val="Arial"/>
        <family val="2"/>
        <charset val="238"/>
      </rPr>
      <t>Of which</t>
    </r>
  </si>
  <si>
    <r>
      <t xml:space="preserve">Év
 </t>
    </r>
    <r>
      <rPr>
        <i/>
        <sz val="8"/>
        <rFont val="Arial"/>
        <family val="2"/>
        <charset val="238"/>
      </rPr>
      <t xml:space="preserve">Year  </t>
    </r>
    <r>
      <rPr>
        <sz val="8"/>
        <rFont val="Arial"/>
        <family val="2"/>
        <charset val="238"/>
      </rPr>
      <t xml:space="preserve">             </t>
    </r>
  </si>
  <si>
    <t>Live birth rates by age-group of mother</t>
  </si>
  <si>
    <t>3.33.  Élveszületési arányszám az anya életkora szerint</t>
  </si>
  <si>
    <t>Average of live birth order</t>
  </si>
  <si>
    <t>Az élveszületési sorrend átlaga</t>
  </si>
  <si>
    <t xml:space="preserve">6th and further born </t>
  </si>
  <si>
    <t>6. és további szülött</t>
  </si>
  <si>
    <r>
      <t xml:space="preserve">5. szülött – </t>
    </r>
    <r>
      <rPr>
        <i/>
        <sz val="8"/>
        <rFont val="Arial"/>
        <family val="2"/>
        <charset val="238"/>
      </rPr>
      <t>5th born</t>
    </r>
  </si>
  <si>
    <r>
      <t xml:space="preserve">4. szülött – </t>
    </r>
    <r>
      <rPr>
        <i/>
        <sz val="8"/>
        <rFont val="Arial"/>
        <family val="2"/>
        <charset val="238"/>
      </rPr>
      <t>4th born</t>
    </r>
  </si>
  <si>
    <r>
      <t xml:space="preserve">3. szülött – </t>
    </r>
    <r>
      <rPr>
        <i/>
        <sz val="8"/>
        <rFont val="Arial"/>
        <family val="2"/>
        <charset val="238"/>
      </rPr>
      <t>3rd born</t>
    </r>
  </si>
  <si>
    <r>
      <t xml:space="preserve">2. szülött – </t>
    </r>
    <r>
      <rPr>
        <i/>
        <sz val="8"/>
        <rFont val="Arial"/>
        <family val="2"/>
        <charset val="238"/>
      </rPr>
      <t>2nd born</t>
    </r>
  </si>
  <si>
    <r>
      <t xml:space="preserve">1. szülött – </t>
    </r>
    <r>
      <rPr>
        <i/>
        <sz val="8"/>
        <rFont val="Arial"/>
        <family val="2"/>
        <charset val="238"/>
      </rPr>
      <t>1st born</t>
    </r>
  </si>
  <si>
    <t>Live births, 2005</t>
  </si>
  <si>
    <t>Live birth order</t>
  </si>
  <si>
    <t>Percentage distribution</t>
  </si>
  <si>
    <t xml:space="preserve">Százalékos megoszlás  </t>
  </si>
  <si>
    <t>Élveszüle-
tés, 2005</t>
  </si>
  <si>
    <t>Élveszületési sorrend</t>
  </si>
  <si>
    <t xml:space="preserve"> Live births by live birth order</t>
  </si>
  <si>
    <t>3.34. Élveszületések az élveszületési sorrend szerint</t>
  </si>
  <si>
    <t xml:space="preserve">Average weight, gramme
   </t>
  </si>
  <si>
    <t xml:space="preserve">Átlagsúly, gramm  – </t>
  </si>
  <si>
    <t>Share of infants born with  weight under
   2500 grammes (premature infants),
   percentage</t>
  </si>
  <si>
    <t>A 2500 grammon aluli súllyal születettek
   (koraszülöttek) aránya, %</t>
  </si>
  <si>
    <r>
      <t xml:space="preserve">Ismeretlen – </t>
    </r>
    <r>
      <rPr>
        <i/>
        <sz val="8"/>
        <rFont val="Arial"/>
        <family val="2"/>
        <charset val="238"/>
      </rPr>
      <t>Unknown</t>
    </r>
  </si>
  <si>
    <t>4000–</t>
  </si>
  <si>
    <t>3500–3999</t>
  </si>
  <si>
    <t>3000–3499</t>
  </si>
  <si>
    <t>2500–2999</t>
  </si>
  <si>
    <t>2000–2499</t>
  </si>
  <si>
    <t>1500–1999</t>
  </si>
  <si>
    <t>1000–1499</t>
  </si>
  <si>
    <t>–  999</t>
  </si>
  <si>
    <t>Birth weight (gramm</t>
  </si>
  <si>
    <t>Születéskori súly (gramm)</t>
  </si>
  <si>
    <t>Live births by birth weight</t>
  </si>
  <si>
    <t>3.35.  Élveszületések a születéskori súly szerint</t>
  </si>
  <si>
    <t>Share of births under 28 weeks, %</t>
  </si>
  <si>
    <t>Unknown</t>
  </si>
  <si>
    <r>
      <t xml:space="preserve">hét – </t>
    </r>
    <r>
      <rPr>
        <i/>
        <sz val="8"/>
        <rFont val="Arial"/>
        <family val="2"/>
        <charset val="238"/>
      </rPr>
      <t>weeks</t>
    </r>
  </si>
  <si>
    <t>42–</t>
  </si>
  <si>
    <t>37–41</t>
  </si>
  <si>
    <t>32–35</t>
  </si>
  <si>
    <t>28–31</t>
  </si>
  <si>
    <t>22–27</t>
  </si>
  <si>
    <t>–21</t>
  </si>
  <si>
    <t>A 28 héten aluliak aránya,%</t>
  </si>
  <si>
    <t>Ismeretlen</t>
  </si>
  <si>
    <r>
      <t xml:space="preserve">Ebből – </t>
    </r>
    <r>
      <rPr>
        <i/>
        <sz val="8"/>
        <rFont val="Arial"/>
        <family val="2"/>
        <charset val="238"/>
      </rPr>
      <t>Of which</t>
    </r>
    <r>
      <rPr>
        <sz val="8"/>
        <rFont val="Arial"/>
        <family val="2"/>
        <charset val="238"/>
      </rPr>
      <t xml:space="preserve"> </t>
    </r>
  </si>
  <si>
    <r>
      <t xml:space="preserve">
Év
</t>
    </r>
    <r>
      <rPr>
        <i/>
        <sz val="8"/>
        <rFont val="Arial"/>
        <family val="2"/>
        <charset val="238"/>
      </rPr>
      <t>Year</t>
    </r>
  </si>
  <si>
    <t>Live births by the length of the gestation period</t>
  </si>
  <si>
    <t>3.36. Élveszületések a terhesség tartama szerint</t>
  </si>
  <si>
    <t>live-born child(ren), percent</t>
  </si>
  <si>
    <t>Average number of children per 100 females, aged 15–49 years</t>
  </si>
  <si>
    <t>élve született gyermek(ek), százalék</t>
  </si>
  <si>
    <t>6 and more</t>
  </si>
  <si>
    <t>Száz 15–49 éves nőre jutó átlagos gyermekszám</t>
  </si>
  <si>
    <t>6 és több</t>
  </si>
  <si>
    <t xml:space="preserve">         Distribution of females aged 15–49 years by the number of live-born
         children (1 January)</t>
  </si>
  <si>
    <t>3.37. A 15–49 éves nők számának megoszlása az élve született gyermekek
         száma szerint (január 1.)</t>
  </si>
  <si>
    <t xml:space="preserve">number of children </t>
  </si>
  <si>
    <t>births</t>
  </si>
  <si>
    <t>születés</t>
  </si>
  <si>
    <t>szülés</t>
  </si>
  <si>
    <t>Triple child-births</t>
  </si>
  <si>
    <t>Twin child-births</t>
  </si>
  <si>
    <t>Multiple child-births, total</t>
  </si>
  <si>
    <t xml:space="preserve">Összes iker- </t>
  </si>
  <si>
    <t>Hármasiker-szülés</t>
  </si>
  <si>
    <t>Kettősiker-szülés</t>
  </si>
  <si>
    <t>Multiple births</t>
  </si>
  <si>
    <t>3.38.  Ikerszülések</t>
  </si>
  <si>
    <t>Infant deaths within 0–6 days</t>
  </si>
  <si>
    <t>Foetal losses, total</t>
  </si>
  <si>
    <t>Induced abortions</t>
  </si>
  <si>
    <t>late</t>
  </si>
  <si>
    <t>early and medium term</t>
  </si>
  <si>
    <r>
      <t xml:space="preserve">összesen           </t>
    </r>
    <r>
      <rPr>
        <i/>
        <sz val="8"/>
        <rFont val="Arial"/>
        <family val="2"/>
        <charset val="238"/>
      </rPr>
      <t xml:space="preserve"> </t>
    </r>
  </si>
  <si>
    <r>
      <t xml:space="preserve">késői        </t>
    </r>
    <r>
      <rPr>
        <i/>
        <sz val="8"/>
        <rFont val="Arial"/>
        <family val="2"/>
        <charset val="238"/>
      </rPr>
      <t xml:space="preserve">            </t>
    </r>
  </si>
  <si>
    <t>korai és közép-idős</t>
  </si>
  <si>
    <t>0–6 napos csecsemő-halálozás</t>
  </si>
  <si>
    <t>Magzati veszteségek összesen</t>
  </si>
  <si>
    <t>Terhesség-
megszakítás</t>
  </si>
  <si>
    <r>
      <t xml:space="preserve">Magzati halálozás – </t>
    </r>
    <r>
      <rPr>
        <i/>
        <sz val="8"/>
        <rFont val="Arial"/>
        <family val="2"/>
        <charset val="238"/>
      </rPr>
      <t>Foetal deaths</t>
    </r>
  </si>
  <si>
    <r>
      <t xml:space="preserve">Év
  </t>
    </r>
    <r>
      <rPr>
        <i/>
        <sz val="8"/>
        <rFont val="Arial"/>
        <family val="2"/>
        <charset val="238"/>
      </rPr>
      <t>Year</t>
    </r>
  </si>
  <si>
    <t>Foetal losses, perinatal mortality</t>
  </si>
  <si>
    <t>3.39.  Magzati veszteségek, születés körüli halálozás</t>
  </si>
  <si>
    <t>hundred live births</t>
  </si>
  <si>
    <t>thousand females aged 15–49</t>
  </si>
  <si>
    <r>
      <t xml:space="preserve">éves korban – </t>
    </r>
    <r>
      <rPr>
        <i/>
        <sz val="8"/>
        <rFont val="Arial"/>
        <family val="2"/>
        <charset val="238"/>
      </rPr>
      <t>age, years</t>
    </r>
  </si>
  <si>
    <t>száz élve-születésre</t>
  </si>
  <si>
    <t>ezer 15–49 éves nőre</t>
  </si>
  <si>
    <t>40–</t>
  </si>
  <si>
    <t>Induced abortions per</t>
  </si>
  <si>
    <t>Induced abortions at the age of</t>
  </si>
  <si>
    <t xml:space="preserve"> Terhességmegszakítás</t>
  </si>
  <si>
    <r>
      <t xml:space="preserve">Összesen         </t>
    </r>
    <r>
      <rPr>
        <i/>
        <sz val="8"/>
        <rFont val="Arial"/>
        <family val="2"/>
        <charset val="238"/>
      </rPr>
      <t>Total</t>
    </r>
  </si>
  <si>
    <t>Terhességmegszakítás</t>
  </si>
  <si>
    <t xml:space="preserve"> Induced abortions</t>
  </si>
  <si>
    <t>3.40.  Terhességmegszakítások</t>
  </si>
  <si>
    <t xml:space="preserve">  and more</t>
  </si>
  <si>
    <r>
      <t xml:space="preserve">éves korban – </t>
    </r>
    <r>
      <rPr>
        <i/>
        <sz val="8"/>
        <rFont val="Arial"/>
        <family val="2"/>
        <charset val="238"/>
      </rPr>
      <t>years</t>
    </r>
  </si>
  <si>
    <t>Number of pregnancies</t>
  </si>
  <si>
    <r>
      <t xml:space="preserve">Összesen      </t>
    </r>
    <r>
      <rPr>
        <i/>
        <sz val="8"/>
        <rFont val="Arial"/>
        <family val="2"/>
        <charset val="238"/>
      </rPr>
      <t xml:space="preserve"> </t>
    </r>
  </si>
  <si>
    <r>
      <t xml:space="preserve">Terhességmegszakítás – </t>
    </r>
    <r>
      <rPr>
        <i/>
        <sz val="8"/>
        <rFont val="Arial"/>
        <family val="2"/>
        <charset val="238"/>
      </rPr>
      <t>Induced abortions at the age of</t>
    </r>
  </si>
  <si>
    <t>Terhességek száma</t>
  </si>
  <si>
    <t xml:space="preserve">          Induced abortions by previous pregnancy of the female by age-groups, 2005</t>
  </si>
  <si>
    <t>3.41.  Terhességmegszakítások a nő előző terhessége szerint, korcsoportonként, 2005</t>
  </si>
  <si>
    <t>nő</t>
  </si>
  <si>
    <t>férfi</t>
  </si>
  <si>
    <t>life expectancy at the age of</t>
  </si>
  <si>
    <t>Life expectancy at birth</t>
  </si>
  <si>
    <t xml:space="preserve"> Year</t>
  </si>
  <si>
    <r>
      <t xml:space="preserve">éves korban várható átlagos élettartam </t>
    </r>
    <r>
      <rPr>
        <i/>
        <sz val="8"/>
        <rFont val="Arial"/>
        <family val="2"/>
        <charset val="238"/>
      </rPr>
      <t xml:space="preserve">   </t>
    </r>
  </si>
  <si>
    <t>Születéskor várható átlagos élettartam</t>
  </si>
  <si>
    <r>
      <t xml:space="preserve">(év – </t>
    </r>
    <r>
      <rPr>
        <i/>
        <sz val="8"/>
        <rFont val="Arial"/>
        <family val="2"/>
        <charset val="238"/>
      </rPr>
      <t>year)</t>
    </r>
  </si>
  <si>
    <t>Life expectancy at birth and at selected ages</t>
  </si>
  <si>
    <t>3.42.  Születéskor és az egyes életkorokban még várható átlagos élettartam</t>
  </si>
  <si>
    <t>összesen</t>
  </si>
  <si>
    <t xml:space="preserve">Average age at death </t>
  </si>
  <si>
    <t>Deaths per thousand inhabitants of the corresponding sex</t>
  </si>
  <si>
    <t>Number of deaths</t>
  </si>
  <si>
    <t>A meghaltak átlagos kora</t>
  </si>
  <si>
    <t>Az ezer megfelelő nemű lakosra jutó halálozás</t>
  </si>
  <si>
    <t>A meghaltak száma</t>
  </si>
  <si>
    <t>Mortality</t>
  </si>
  <si>
    <t>3.43.  Halálozások</t>
  </si>
  <si>
    <r>
      <t xml:space="preserve">intentional self-harm
 </t>
    </r>
    <r>
      <rPr>
        <sz val="8"/>
        <rFont val="Arial"/>
        <family val="2"/>
        <charset val="238"/>
      </rPr>
      <t>(X60–X84)</t>
    </r>
  </si>
  <si>
    <t>motor vehicle accidents</t>
  </si>
  <si>
    <r>
      <t xml:space="preserve">diseases of liver
</t>
    </r>
    <r>
      <rPr>
        <sz val="8"/>
        <rFont val="Arial"/>
        <family val="2"/>
        <charset val="238"/>
      </rPr>
      <t xml:space="preserve"> (K70–K76)</t>
    </r>
  </si>
  <si>
    <t>bron- chitis, emphy-
sema and asthma
 (J40–J46)</t>
  </si>
  <si>
    <r>
      <t xml:space="preserve">cerebro- vascular disease
 </t>
    </r>
    <r>
      <rPr>
        <sz val="8"/>
        <rFont val="Arial"/>
        <family val="2"/>
        <charset val="238"/>
      </rPr>
      <t>(I60–I69)</t>
    </r>
  </si>
  <si>
    <r>
      <t xml:space="preserve">other ischaemic heart disease
</t>
    </r>
    <r>
      <rPr>
        <sz val="8"/>
        <rFont val="Arial"/>
        <family val="2"/>
        <charset val="238"/>
      </rPr>
      <t>(I20, I24, I25</t>
    </r>
    <r>
      <rPr>
        <i/>
        <sz val="8"/>
        <rFont val="Arial"/>
        <family val="2"/>
        <charset val="238"/>
      </rPr>
      <t>)</t>
    </r>
  </si>
  <si>
    <r>
      <t xml:space="preserve">acute myocar-dial infarction
 </t>
    </r>
    <r>
      <rPr>
        <sz val="8"/>
        <rFont val="Arial"/>
        <family val="2"/>
        <charset val="238"/>
      </rPr>
      <t>(I21–I23)</t>
    </r>
  </si>
  <si>
    <r>
      <t xml:space="preserve">malignant neoplasm of trachea, bronchus and lung
 </t>
    </r>
    <r>
      <rPr>
        <sz val="8"/>
        <rFont val="Arial"/>
        <family val="2"/>
        <charset val="238"/>
      </rPr>
      <t>(C33–C34</t>
    </r>
    <r>
      <rPr>
        <i/>
        <sz val="8"/>
        <rFont val="Arial"/>
        <family val="2"/>
        <charset val="238"/>
      </rPr>
      <t>)</t>
    </r>
  </si>
  <si>
    <t>szándékos önártalom</t>
  </si>
  <si>
    <t>motoros-jármű-balesetek</t>
  </si>
  <si>
    <t>máj-betegségek</t>
  </si>
  <si>
    <t>hörghurut, tüdőtágulat és asztma</t>
  </si>
  <si>
    <t>agyér- betegség</t>
  </si>
  <si>
    <t>egyéb ischaemiás szív-betegség</t>
  </si>
  <si>
    <t>heveny szívizom-elhalás</t>
  </si>
  <si>
    <t>légcső, hörgő, tüdő rosszindulatú daganata</t>
  </si>
  <si>
    <t>Mortality by frequent causes of death</t>
  </si>
  <si>
    <t>3.44.  Halálozások a gyakoribb halálokok szerint</t>
  </si>
  <si>
    <t xml:space="preserve">35–39 </t>
  </si>
  <si>
    <t xml:space="preserve">30–34 </t>
  </si>
  <si>
    <t xml:space="preserve">25–29 </t>
  </si>
  <si>
    <t xml:space="preserve">15–19 </t>
  </si>
  <si>
    <t xml:space="preserve">  7–9 </t>
  </si>
  <si>
    <t xml:space="preserve">  5–6</t>
  </si>
  <si>
    <t xml:space="preserve">  3–4</t>
  </si>
  <si>
    <t xml:space="preserve">  2</t>
  </si>
  <si>
    <t xml:space="preserve">  1</t>
  </si>
  <si>
    <r>
      <t xml:space="preserve">1 éven aluli – </t>
    </r>
    <r>
      <rPr>
        <i/>
        <sz val="8"/>
        <rFont val="Arial"/>
        <family val="2"/>
        <charset val="238"/>
      </rPr>
      <t xml:space="preserve">Under 1 year </t>
    </r>
  </si>
  <si>
    <r>
      <t>Összesen –</t>
    </r>
    <r>
      <rPr>
        <b/>
        <i/>
        <sz val="8"/>
        <rFont val="Arial"/>
        <family val="2"/>
        <charset val="238"/>
      </rPr>
      <t>Total</t>
    </r>
  </si>
  <si>
    <t>Mortality rates,  per thousand</t>
  </si>
  <si>
    <t>Halálozási arányszám, ezrelék</t>
  </si>
  <si>
    <t>Meghaltak száma</t>
  </si>
  <si>
    <r>
      <t xml:space="preserve">Korcsoportok, éves
</t>
    </r>
    <r>
      <rPr>
        <i/>
        <sz val="8"/>
        <rFont val="Arial"/>
        <family val="2"/>
        <charset val="238"/>
      </rPr>
      <t>Age-groups, years old</t>
    </r>
  </si>
  <si>
    <t>Mortality by sex and age-groups</t>
  </si>
  <si>
    <t>3.45. Halálozások nemek és korcsoportok szerint</t>
  </si>
  <si>
    <t>30-34</t>
  </si>
  <si>
    <r>
      <t xml:space="preserve">intentional self-harm
 </t>
    </r>
    <r>
      <rPr>
        <sz val="8"/>
        <rFont val="Arial"/>
        <family val="2"/>
        <charset val="238"/>
      </rPr>
      <t>(X60-X84)</t>
    </r>
  </si>
  <si>
    <r>
      <t xml:space="preserve">diseases of liver
 </t>
    </r>
    <r>
      <rPr>
        <sz val="8"/>
        <rFont val="Arial"/>
        <family val="2"/>
        <charset val="238"/>
      </rPr>
      <t>(K70-K76)</t>
    </r>
  </si>
  <si>
    <t>bron-chitis, emphy-sema and asthma
 (J40-J46)</t>
  </si>
  <si>
    <r>
      <t xml:space="preserve">cerebro-vascular disease
 </t>
    </r>
    <r>
      <rPr>
        <sz val="8"/>
        <rFont val="Arial"/>
        <family val="2"/>
        <charset val="238"/>
      </rPr>
      <t>(I60-I69</t>
    </r>
    <r>
      <rPr>
        <i/>
        <sz val="8"/>
        <rFont val="Arial"/>
        <family val="2"/>
        <charset val="238"/>
      </rPr>
      <t>)</t>
    </r>
  </si>
  <si>
    <r>
      <t xml:space="preserve">other ischaemic heart disease
</t>
    </r>
    <r>
      <rPr>
        <sz val="8"/>
        <rFont val="Arial"/>
        <family val="2"/>
        <charset val="238"/>
      </rPr>
      <t>(I20, I24, I25)</t>
    </r>
  </si>
  <si>
    <r>
      <t xml:space="preserve">acute myocar-dial infarction
 </t>
    </r>
    <r>
      <rPr>
        <sz val="8"/>
        <rFont val="Arial"/>
        <family val="2"/>
        <charset val="238"/>
      </rPr>
      <t>(I21-I23)</t>
    </r>
  </si>
  <si>
    <r>
      <t xml:space="preserve">malignant neoplasm of trachea, bronchus and lung
 </t>
    </r>
    <r>
      <rPr>
        <sz val="8"/>
        <rFont val="Arial"/>
        <family val="2"/>
        <charset val="238"/>
      </rPr>
      <t>(C33-C34)</t>
    </r>
  </si>
  <si>
    <t>Age-groups,
 years old</t>
  </si>
  <si>
    <t>agyér-betegség</t>
  </si>
  <si>
    <t>légcső, hörgő, tüdő rosszindula-tú daganata</t>
  </si>
  <si>
    <t>Korcsoport,
éves</t>
  </si>
  <si>
    <t>Mortality rates by selected age-groups, 2005</t>
  </si>
  <si>
    <t>3.46.  Halálozási arányszámok kiemelt korcsoportok szerint, 2005</t>
  </si>
  <si>
    <r>
      <t>Ezer élveszülöttre jutó 1 éven aluli meghalt –</t>
    </r>
    <r>
      <rPr>
        <b/>
        <i/>
        <sz val="8"/>
        <rFont val="Arial"/>
        <family val="2"/>
        <charset val="238"/>
      </rPr>
      <t xml:space="preserve"> Infants deceased before 1 year of age per thousand live-born</t>
    </r>
  </si>
  <si>
    <r>
      <t xml:space="preserve">Fő – </t>
    </r>
    <r>
      <rPr>
        <b/>
        <i/>
        <sz val="8"/>
        <rFont val="Arial"/>
        <family val="2"/>
        <charset val="238"/>
      </rPr>
      <t>Person</t>
    </r>
  </si>
  <si>
    <t>female</t>
  </si>
  <si>
    <t>male</t>
  </si>
  <si>
    <t>Under
1 year, total</t>
  </si>
  <si>
    <t>months</t>
  </si>
  <si>
    <t>From 28 days till 2  months</t>
  </si>
  <si>
    <t>7–27 days</t>
  </si>
  <si>
    <t>Of  which under 1 day</t>
  </si>
  <si>
    <t>–6 days</t>
  </si>
  <si>
    <t>Of which</t>
  </si>
  <si>
    <t>hónapos</t>
  </si>
  <si>
    <t>Ebből</t>
  </si>
  <si>
    <t>Összes 1 éven aluli</t>
  </si>
  <si>
    <t>6–11</t>
  </si>
  <si>
    <t>3–5</t>
  </si>
  <si>
    <t>28 napos – 
2 hónapos</t>
  </si>
  <si>
    <t>7–27 napos</t>
  </si>
  <si>
    <t>Ebből 1 napon aluli</t>
  </si>
  <si>
    <t>–6 napos</t>
  </si>
  <si>
    <r>
      <t xml:space="preserve">Év
 </t>
    </r>
    <r>
      <rPr>
        <i/>
        <sz val="8"/>
        <rFont val="Arial"/>
        <family val="2"/>
        <charset val="238"/>
      </rPr>
      <t>Year</t>
    </r>
  </si>
  <si>
    <t>Infant deaths, infant mortality</t>
  </si>
  <si>
    <t>3.47.  Csecsemőhalálozás, csecsemőhalandóság</t>
  </si>
  <si>
    <t>6–11 hónapos – months old</t>
  </si>
  <si>
    <r>
      <t xml:space="preserve">3–5 hónapos – </t>
    </r>
    <r>
      <rPr>
        <i/>
        <sz val="8"/>
        <rFont val="Arial"/>
        <family val="2"/>
        <charset val="238"/>
      </rPr>
      <t>months old</t>
    </r>
  </si>
  <si>
    <t>from 28 days till 2 months old</t>
  </si>
  <si>
    <t>28 napos – 2 hónapos</t>
  </si>
  <si>
    <r>
      <t xml:space="preserve">7–27 napos – </t>
    </r>
    <r>
      <rPr>
        <i/>
        <sz val="8"/>
        <rFont val="Arial"/>
        <family val="2"/>
        <charset val="238"/>
      </rPr>
      <t>days old</t>
    </r>
  </si>
  <si>
    <r>
      <t xml:space="preserve">6 napon alul – </t>
    </r>
    <r>
      <rPr>
        <i/>
        <sz val="8"/>
        <rFont val="Arial"/>
        <family val="2"/>
        <charset val="238"/>
      </rPr>
      <t>under 6 days</t>
    </r>
  </si>
  <si>
    <t>Other causes
 of death</t>
  </si>
  <si>
    <r>
      <t xml:space="preserve">External 
causes of 
morbidity and 
mortality 
</t>
    </r>
    <r>
      <rPr>
        <sz val="8"/>
        <rFont val="Arial"/>
        <family val="2"/>
        <charset val="238"/>
      </rPr>
      <t>(V01-Y89)</t>
    </r>
  </si>
  <si>
    <r>
      <t xml:space="preserve">Congenital 
malfor-
mations 
</t>
    </r>
    <r>
      <rPr>
        <sz val="8"/>
        <rFont val="Arial"/>
        <family val="2"/>
        <charset val="238"/>
      </rPr>
      <t>(Q00-Q99)</t>
    </r>
  </si>
  <si>
    <r>
      <t xml:space="preserve">Certain 
conditions 
originating in the
perinatal 
period 
</t>
    </r>
    <r>
      <rPr>
        <sz val="8"/>
        <rFont val="Arial"/>
        <family val="2"/>
        <charset val="238"/>
      </rPr>
      <t>(P00-P96)</t>
    </r>
  </si>
  <si>
    <r>
      <t xml:space="preserve">Diseases of the digestive system
</t>
    </r>
    <r>
      <rPr>
        <sz val="8"/>
        <rFont val="Arial"/>
        <family val="2"/>
        <charset val="238"/>
      </rPr>
      <t>(K00-K93)</t>
    </r>
  </si>
  <si>
    <r>
      <t xml:space="preserve">Diseases
of the
respiratory
system
</t>
    </r>
    <r>
      <rPr>
        <sz val="8"/>
        <rFont val="Arial"/>
        <family val="2"/>
        <charset val="238"/>
      </rPr>
      <t>(J00-J99)</t>
    </r>
  </si>
  <si>
    <r>
      <t xml:space="preserve">Diseases of the nervous system and sense organs
</t>
    </r>
    <r>
      <rPr>
        <sz val="8"/>
        <rFont val="Arial"/>
        <family val="2"/>
        <charset val="238"/>
      </rPr>
      <t>(G00-G99,
H00-H95)</t>
    </r>
  </si>
  <si>
    <r>
      <t xml:space="preserve">Certain infectious and parasitic diseases
</t>
    </r>
    <r>
      <rPr>
        <sz val="8"/>
        <rFont val="Arial"/>
        <family val="2"/>
        <charset val="238"/>
      </rPr>
      <t>(A00-B99)</t>
    </r>
  </si>
  <si>
    <t>Year, age-group</t>
  </si>
  <si>
    <t>Egyéb 
halálokok</t>
  </si>
  <si>
    <t>A 
morbiditás 
és 
mortalitás 
külső okai</t>
  </si>
  <si>
    <t>Vele-
született 
rendelle-
nességek</t>
  </si>
  <si>
    <t>A 
perina-
talis 
időszakban 
keletkező 
bizonyos 
állapotok</t>
  </si>
  <si>
    <t>Az 
emésztő-
rendszer 
betegségei</t>
  </si>
  <si>
    <t>A 
légző-
rendszer 
betegségei</t>
  </si>
  <si>
    <t>Az 
ideg-
rendszer 
és az 
érzék-
szervek 
betegségei</t>
  </si>
  <si>
    <t>Fertőző
és 
élősdiek
okozta be-
tegségek</t>
  </si>
  <si>
    <t>Év, korcsoport</t>
  </si>
  <si>
    <t>Infant deaths by groups of causes of death</t>
  </si>
  <si>
    <t>3.48.  Csecsemőhalálozás haláloki csoportok szerint</t>
  </si>
  <si>
    <t>Ukrainian</t>
  </si>
  <si>
    <t>Slovenian, Wend</t>
  </si>
  <si>
    <t>Slovakian</t>
  </si>
  <si>
    <t>Serbian</t>
  </si>
  <si>
    <t>Ruthenian</t>
  </si>
  <si>
    <t>Rumanian</t>
  </si>
  <si>
    <t>Armenian</t>
  </si>
  <si>
    <t>Polish</t>
  </si>
  <si>
    <t>Croatian</t>
  </si>
  <si>
    <t>Greek</t>
  </si>
  <si>
    <t>Roma/Gipsy</t>
  </si>
  <si>
    <t>Bulgarian</t>
  </si>
  <si>
    <t xml:space="preserve"> </t>
  </si>
  <si>
    <t>3.49. Population by nationality and sex (1 January)</t>
  </si>
  <si>
    <t>799</t>
  </si>
  <si>
    <t xml:space="preserve">60–    </t>
  </si>
  <si>
    <t>1 470</t>
  </si>
  <si>
    <t>2 106</t>
  </si>
  <si>
    <t xml:space="preserve">     –14</t>
  </si>
  <si>
    <t>4 885</t>
  </si>
  <si>
    <t xml:space="preserve">.. </t>
  </si>
  <si>
    <t>Other</t>
  </si>
  <si>
    <t>Slovenian and Wend</t>
  </si>
  <si>
    <t>Romanian</t>
  </si>
  <si>
    <t>Year, age-groups</t>
  </si>
  <si>
    <t>3.50. Population by mother tongue, sex and major age-groups (1 January)</t>
  </si>
  <si>
    <t>Other nonresponse</t>
  </si>
  <si>
    <t>Did not wish to answer</t>
  </si>
  <si>
    <t>Does not belong to any church/denomination</t>
  </si>
  <si>
    <t>Religions not elsewhere classified</t>
  </si>
  <si>
    <t>Religions preaching the eternal universal law</t>
  </si>
  <si>
    <t>Religions based on other faiths in God</t>
  </si>
  <si>
    <t>Jewish</t>
  </si>
  <si>
    <t>Other Christian</t>
  </si>
  <si>
    <t>Other Protestant</t>
  </si>
  <si>
    <t>Adventist</t>
  </si>
  <si>
    <t>Baptist</t>
  </si>
  <si>
    <t>Lutheran</t>
  </si>
  <si>
    <t>Calvinist</t>
  </si>
  <si>
    <t>Other Orthodox</t>
  </si>
  <si>
    <t>Greek Orthodox</t>
  </si>
  <si>
    <t>Romanian Orthodox</t>
  </si>
  <si>
    <t>Bulgarian Orthodox</t>
  </si>
  <si>
    <t>Serbian Orthodox</t>
  </si>
  <si>
    <t>Russian Orthodox</t>
  </si>
  <si>
    <t>Of which: Roman</t>
  </si>
  <si>
    <t>Catholic together</t>
  </si>
  <si>
    <t>Religion</t>
  </si>
  <si>
    <t>3.51. Population by religions, main age-groups and sex, 1 February 2001</t>
  </si>
  <si>
    <t xml:space="preserve">Total </t>
  </si>
  <si>
    <t>Other external causes of morbidity and mortality</t>
  </si>
  <si>
    <t>Intentional self-harm</t>
  </si>
  <si>
    <t>X60-X84</t>
  </si>
  <si>
    <t>Accidental drowning and submersion</t>
  </si>
  <si>
    <t>W65-W74</t>
  </si>
  <si>
    <t>Motor vehicle accidents</t>
  </si>
  <si>
    <t>XIX. External causes of morbidity and mortality</t>
  </si>
  <si>
    <t>V01-Y89</t>
  </si>
  <si>
    <t>XVIII. Symptoms, signs and abnormal clinical and laboratory findings, not elsewhere classified</t>
  </si>
  <si>
    <t>R00-R99</t>
  </si>
  <si>
    <t>XVII. Congenital malformations, deformations and chromosomal abnormalities</t>
  </si>
  <si>
    <t>Q00-Q99</t>
  </si>
  <si>
    <t>XVI. Certain conditions originating in the perinatal period</t>
  </si>
  <si>
    <t>P00-P96</t>
  </si>
  <si>
    <t>XV. Complications of pregnancy, child birth and the puerperium</t>
  </si>
  <si>
    <t>O00-O99</t>
  </si>
  <si>
    <t>Other diseases of the genitourinary system</t>
  </si>
  <si>
    <t>N20-N25, N27-N99</t>
  </si>
  <si>
    <t>Nephritis, nephrotic syndrome and nephrosis</t>
  </si>
  <si>
    <t>N00-N19, N26</t>
  </si>
  <si>
    <t>XIV. Diseases of the genitourinary system</t>
  </si>
  <si>
    <t>N00-N99</t>
  </si>
  <si>
    <t>XIII. Diseases of the musculoskeletal system and connective tissue</t>
  </si>
  <si>
    <t>M00-M99</t>
  </si>
  <si>
    <t>XII. Diseases of the skin and subcutaneous tissue</t>
  </si>
  <si>
    <t>L00-L99</t>
  </si>
  <si>
    <t>Other diseases of the digestive system</t>
  </si>
  <si>
    <t>K00-K23, K28-K67, K80-K93</t>
  </si>
  <si>
    <t>Alcoholic liver disease</t>
  </si>
  <si>
    <t>K70</t>
  </si>
  <si>
    <t>Diseases of liver</t>
  </si>
  <si>
    <t>K70-K76</t>
  </si>
  <si>
    <t>Gastric, duodenal ulcer</t>
  </si>
  <si>
    <t>K25-K27</t>
  </si>
  <si>
    <t>XI. Diseases of the digestive system</t>
  </si>
  <si>
    <t>K00-K93</t>
  </si>
  <si>
    <t>Other diseases of respiratory system</t>
  </si>
  <si>
    <t xml:space="preserve">J00-J06, J20-J39, J60-J99 </t>
  </si>
  <si>
    <t>Chronic obstructive pulmonary disease</t>
  </si>
  <si>
    <t>J40-J47</t>
  </si>
  <si>
    <t>Pneumonia</t>
  </si>
  <si>
    <t>J12-J18</t>
  </si>
  <si>
    <t>Influenza</t>
  </si>
  <si>
    <t>J10-J11</t>
  </si>
  <si>
    <t xml:space="preserve">X. Diseases of the respiratory </t>
  </si>
  <si>
    <t>J00-J99</t>
  </si>
  <si>
    <t>Other diseases of the circulatory system</t>
  </si>
  <si>
    <t>I71-I99</t>
  </si>
  <si>
    <t>Arterio sclerosis</t>
  </si>
  <si>
    <t>I70</t>
  </si>
  <si>
    <t>Cerebrovascular diseases</t>
  </si>
  <si>
    <t>I60-I69</t>
  </si>
  <si>
    <t>Other forms of heart diseases</t>
  </si>
  <si>
    <t>I26-I51</t>
  </si>
  <si>
    <t>Acute myocardial infarction</t>
  </si>
  <si>
    <t>I21-I23</t>
  </si>
  <si>
    <t>Ischaemic heart diseases</t>
  </si>
  <si>
    <t>I20-I25</t>
  </si>
  <si>
    <t>Hypertensive disease</t>
  </si>
  <si>
    <t>I10-I15</t>
  </si>
  <si>
    <t>Chronic rheumatic heart disease</t>
  </si>
  <si>
    <t>I05-I09</t>
  </si>
  <si>
    <t>Acute rheumatic fever</t>
  </si>
  <si>
    <t>I00-I02</t>
  </si>
  <si>
    <t>IX. Diseases of the circulatory system</t>
  </si>
  <si>
    <t>I00-I99</t>
  </si>
  <si>
    <t>VIII. Diseases of the ear and mastoid process</t>
  </si>
  <si>
    <t>H60-H95</t>
  </si>
  <si>
    <t>VII. Diseases of the eye and adnexa</t>
  </si>
  <si>
    <t>H00-H59</t>
  </si>
  <si>
    <t>VI. Diseases of the nervous system</t>
  </si>
  <si>
    <t>G00-G99</t>
  </si>
  <si>
    <t>V. Mental and behavioural disorders</t>
  </si>
  <si>
    <t>F00-F99</t>
  </si>
  <si>
    <t>Other diseases of the endocrine, nutritional and metabolic diseases</t>
  </si>
  <si>
    <t>E00-E07, E15-E90</t>
  </si>
  <si>
    <t>Diabetes mellitus</t>
  </si>
  <si>
    <t>E10-E14</t>
  </si>
  <si>
    <t>IV. Endocrine, nutritional and metabolic diseases</t>
  </si>
  <si>
    <t>E00-E90</t>
  </si>
  <si>
    <t>III. Diseases of the blood and blood-forming organs and certain disorders involving the immune mechanism</t>
  </si>
  <si>
    <t>D50-D89</t>
  </si>
  <si>
    <t>Together</t>
  </si>
  <si>
    <t>D00-D48</t>
  </si>
  <si>
    <t>Neoplasms of uncertain behaviour and unspecified nature</t>
  </si>
  <si>
    <t>D37-D48</t>
  </si>
  <si>
    <t>Benign neoplasms</t>
  </si>
  <si>
    <t>D10-D36</t>
  </si>
  <si>
    <t>C00-C97</t>
  </si>
  <si>
    <t>All other malignant neoplasms</t>
  </si>
  <si>
    <t>C60, 
C62-C63, 
C65-C66, 
C68-C70, 
C72-C75, 
C97</t>
  </si>
  <si>
    <t>Leukaemia</t>
  </si>
  <si>
    <t>C91-C96</t>
  </si>
  <si>
    <t>Malignant neoplasm of lymphatic and haemopoietic tissue</t>
  </si>
  <si>
    <t>C81-C90</t>
  </si>
  <si>
    <t>Malignant neoplasm ill-defined and unspecified sites</t>
  </si>
  <si>
    <t>C76-C80</t>
  </si>
  <si>
    <t>Malignant neoplasm of brain</t>
  </si>
  <si>
    <t>C71</t>
  </si>
  <si>
    <t>Malignant neoplasm of bladder</t>
  </si>
  <si>
    <t>C67</t>
  </si>
  <si>
    <t>Malignant neoplasm of kidney</t>
  </si>
  <si>
    <t>C64</t>
  </si>
  <si>
    <t>Malignant neoplasm of prostate</t>
  </si>
  <si>
    <t>C61</t>
  </si>
  <si>
    <t>Malignant neoplasm of ovary</t>
  </si>
  <si>
    <t>C56</t>
  </si>
  <si>
    <t>Malignant neoplasm of body of uterus</t>
  </si>
  <si>
    <t>C54</t>
  </si>
  <si>
    <t>Malignant neoplasm of cervix uteri</t>
  </si>
  <si>
    <t>C53</t>
  </si>
  <si>
    <t>Malignant neoplasm of uterus, part unspecified, placenta and other female genital organs</t>
  </si>
  <si>
    <t>C51-C52, C55, 
C57-C58</t>
  </si>
  <si>
    <t>Malignant neoplasm of breast</t>
  </si>
  <si>
    <t>C50</t>
  </si>
  <si>
    <t xml:space="preserve">Malignant neoplasm of bone, connective tissue and skin </t>
  </si>
  <si>
    <t>C40-C49</t>
  </si>
  <si>
    <t>Malignant neoplasm of trachea, bronchus and lung</t>
  </si>
  <si>
    <t>C33-C34</t>
  </si>
  <si>
    <t>Malignant neoplasm of larynx</t>
  </si>
  <si>
    <t>C32</t>
  </si>
  <si>
    <t>Malignant neoplasm of nasal cavities, and other respiratory organs</t>
  </si>
  <si>
    <t>C30-C31, C37-C39</t>
  </si>
  <si>
    <t>Malignant neoplasm of other digestive organs</t>
  </si>
  <si>
    <t>C17,C26</t>
  </si>
  <si>
    <t>Malignant neoplasm of pancreas</t>
  </si>
  <si>
    <t>C25</t>
  </si>
  <si>
    <t>Malignant neoplasm of gallbladder and extrahepatic bile ducts</t>
  </si>
  <si>
    <t>C23-C24</t>
  </si>
  <si>
    <t>Malignant neoplasm of liver and intrahepatic bile ducts</t>
  </si>
  <si>
    <t>C22</t>
  </si>
  <si>
    <t>Malignant neoplasm of rectum</t>
  </si>
  <si>
    <t>C19-C21</t>
  </si>
  <si>
    <t>Malignant neoplasm of colon</t>
  </si>
  <si>
    <t>C18</t>
  </si>
  <si>
    <t>Malignant neoplasm of stomach</t>
  </si>
  <si>
    <t>C16</t>
  </si>
  <si>
    <t>Malignant neoplasm of oesophagus</t>
  </si>
  <si>
    <t>C15</t>
  </si>
  <si>
    <t>Malignant neoplasm of lip, oral cavity and pharynx</t>
  </si>
  <si>
    <t>C00-C14</t>
  </si>
  <si>
    <t>II. Neoplasms</t>
  </si>
  <si>
    <t>C00-D48</t>
  </si>
  <si>
    <t>Other infectious and parasitic diseases</t>
  </si>
  <si>
    <t>A00-A09, A20-B09, B20-B99</t>
  </si>
  <si>
    <t>Viral hepatitis</t>
  </si>
  <si>
    <t>B15-B19</t>
  </si>
  <si>
    <t>Tuberculosis</t>
  </si>
  <si>
    <t>A15-A19</t>
  </si>
  <si>
    <t>I. Infectious and parasitic diseases</t>
  </si>
  <si>
    <t>A00-B99</t>
  </si>
  <si>
    <t>65–</t>
  </si>
  <si>
    <t>35–64</t>
  </si>
  <si>
    <t>15–34</t>
  </si>
  <si>
    <t>Number of deceased died at the age of</t>
  </si>
  <si>
    <t>Mortality per hundred thousand inhabitants</t>
  </si>
  <si>
    <t>Causes of death</t>
  </si>
  <si>
    <t>Code</t>
  </si>
  <si>
    <t>3.52. Mortality by causes of death, 2005</t>
  </si>
  <si>
    <t>Towns without Budapest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</si>
  <si>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</si>
  <si>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</si>
  <si>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</si>
  <si>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</si>
  <si>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</si>
  <si>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</si>
  <si>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</si>
  <si>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</si>
  <si>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</si>
  <si>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</si>
  <si>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</si>
  <si>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</si>
  <si>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</si>
  <si>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</si>
  <si>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</si>
  <si>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</si>
  <si>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</si>
  <si>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</si>
  <si>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</si>
  <si>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</si>
  <si>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</si>
  <si>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</si>
  <si>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</si>
  <si>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</si>
  <si>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</si>
  <si>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</si>
  <si>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</si>
  <si>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</si>
  <si>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100 000 and over</t>
  </si>
  <si>
    <t>50 000–
99 999</t>
  </si>
  <si>
    <t>10 000–
49 999</t>
  </si>
  <si>
    <t>5 000–
9 999</t>
  </si>
  <si>
    <t>2 000–
4 999</t>
  </si>
  <si>
    <t>1 000–
1 999</t>
  </si>
  <si>
    <t>500–999</t>
  </si>
  <si>
    <t>–499</t>
  </si>
  <si>
    <t>Regions</t>
  </si>
  <si>
    <t>3.53. Number of settlements by population size-groups and regions, 1 January 2006</t>
  </si>
  <si>
    <t>50 000–99 999</t>
  </si>
  <si>
    <t>10 000–49 999</t>
  </si>
  <si>
    <t>5 000–9 999</t>
  </si>
  <si>
    <t>2 000–4 999</t>
  </si>
  <si>
    <t>1 000–1 999</t>
  </si>
  <si>
    <t>3.54. Population of settlements by population size-groups and regions, 
1 January 2006</t>
  </si>
  <si>
    <r>
      <t>3.55. Population by age-groups, sex and regions</t>
    </r>
    <r>
      <rPr>
        <b/>
        <sz val="10"/>
        <rFont val="Arial"/>
        <family val="2"/>
        <charset val="238"/>
      </rPr>
      <t>, 1 January 2006</t>
    </r>
  </si>
  <si>
    <t>Infant mortality</t>
  </si>
  <si>
    <t>Natural increase or decrease (–)
per thousand inhabitants</t>
  </si>
  <si>
    <t>Deaths per thousand
inhabitants</t>
  </si>
  <si>
    <t>Live births per thousand
inhabitants</t>
  </si>
  <si>
    <t>3.56. Indicators of vital statistics by regions</t>
  </si>
  <si>
    <t>Slovenian Wend</t>
  </si>
  <si>
    <t>Population, total</t>
  </si>
  <si>
    <t>3.57. Nationalities by regions, 1 February 2001</t>
  </si>
  <si>
    <t>3.1. Population by sex (1 January)</t>
  </si>
  <si>
    <t>3.2. Population by age-groups (1 January)</t>
  </si>
  <si>
    <t>3.3. Population by age (1 January)</t>
  </si>
  <si>
    <t>3.4. Number of females per thousand males by age-groups (1 January)</t>
  </si>
  <si>
    <t>3.5. Dependency ratios and ageing index (1 January)</t>
  </si>
  <si>
    <t>3.6. Knowledge of languages of the population by major age-groups</t>
  </si>
  <si>
    <t>3.7. Educational attainment of population by sex (1 January)</t>
  </si>
  <si>
    <t>3.8. Number and composition of households (1 January)</t>
  </si>
  <si>
    <t>3.9. Number and composition of families (1 January)</t>
  </si>
  <si>
    <t>3.10. Population aged 15 years and over by marital status (1 January)</t>
  </si>
  <si>
    <t>3.11. Population in towns and villages (1 January)</t>
  </si>
  <si>
    <t>3.12. Internal migrations</t>
  </si>
  <si>
    <t>3.13. Directions of internal migrations, 2005</t>
  </si>
  <si>
    <t>3.14. Foreign citizens immigrating to Hungary by age-groups</t>
  </si>
  <si>
    <t>3.17. Foreign citizens residing in Hungary by age-group and sex</t>
  </si>
  <si>
    <t>3.18. Foreign citizens emigrating from Hungary by age-groups</t>
  </si>
  <si>
    <t>3.20. People naturalized in Hungary by age-group and sex</t>
  </si>
  <si>
    <t>3.21. People naturalized in Hungary by previous citizenship</t>
  </si>
  <si>
    <t>3.22. Marital status of marrying persons</t>
  </si>
  <si>
    <t>3.23. First marriages and remarriages</t>
  </si>
  <si>
    <t>3.24. Marriages by previous marital status, 2005</t>
  </si>
  <si>
    <t>3.25. Age-specific marriage rates</t>
  </si>
  <si>
    <t>3.26. Marriages ceased and divorce rates</t>
  </si>
  <si>
    <t>3.27. Age-specific divorce rates</t>
  </si>
  <si>
    <t>3.28. Number of divorces by number of common children and number of common minor children</t>
  </si>
  <si>
    <t>3.29. Divorces by duration of marriage</t>
  </si>
  <si>
    <t>3.30. Number of live births</t>
  </si>
  <si>
    <t>3.31. Live birth rates, fertility indicators</t>
  </si>
  <si>
    <t>3.32. Live births by age-group of mother</t>
  </si>
  <si>
    <t>3.33. Live birth rates by age-group of mother</t>
  </si>
  <si>
    <t>3.34. Live births by live birth order</t>
  </si>
  <si>
    <t>3.35. Live births by birth weight</t>
  </si>
  <si>
    <t>3.36. Live births by the length of the gestation period</t>
  </si>
  <si>
    <t>3.37. Distribution of females aged 15–49 years by the number of live-born children (1 January)</t>
  </si>
  <si>
    <t>3.38. Multiple births</t>
  </si>
  <si>
    <t>3.39. Foetal losses, perinatal mortality</t>
  </si>
  <si>
    <t>3.40. Induced abortions</t>
  </si>
  <si>
    <t>3.41. Induced abortions by previous pregnancy of the female by age-groups, 2005</t>
  </si>
  <si>
    <t>3.42. Life expectancy at birth and at selected ages</t>
  </si>
  <si>
    <t>3.43. Mortality</t>
  </si>
  <si>
    <t>3.44. Mortality by frequent causes of death</t>
  </si>
  <si>
    <t>3.45. Mortality by sex and age-groups</t>
  </si>
  <si>
    <t>3.46. Mortality rates by selected age-groups, 2005</t>
  </si>
  <si>
    <t>3.47. Infant deaths, infant mortality</t>
  </si>
  <si>
    <t>3.48. Infant deaths by groups of causes of death</t>
  </si>
  <si>
    <t>Table of Contents</t>
  </si>
  <si>
    <t>3.15. Number of foreign citizens immigrating to Hungary by continents, and year of entry</t>
  </si>
  <si>
    <t>3.16. Number of foreign citizens residing in Hungary by continents and year of entry</t>
  </si>
  <si>
    <t>3.19. Number of foreign citizens emigrating from Hungary by continents, and year of departure</t>
  </si>
  <si>
    <t>3.54. Population of settlements by population size-groups and regions, 1 January 2006</t>
  </si>
  <si>
    <t>3.55. Population by age-groups, sex and regions, 1 January 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</si>
</sst>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"/>
    <numFmt numFmtId="165" formatCode="0.0"/>
    <numFmt numFmtId="166" formatCode="____@"/>
    <numFmt numFmtId="167" formatCode="__@"/>
    <numFmt numFmtId="168" formatCode="General_)"/>
    <numFmt numFmtId="169" formatCode="General\)"/>
    <numFmt numFmtId="170" formatCode="#,##0;"/>
    <numFmt numFmtId="171" formatCode="#,##0______;"/>
    <numFmt numFmtId="172" formatCode="0.000"/>
    <numFmt numFmtId="173" formatCode="#\ ###\ ###___;"/>
    <numFmt numFmtId="174" formatCode="0.0;\–0.0"/>
  </numFmts>
  <fonts count="3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7.8"/>
      <name val="Arial"/>
      <family val="2"/>
      <charset val="238"/>
    </font>
    <font>
      <i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i/>
      <sz val="8"/>
      <color indexed="81"/>
      <name val="Tahoma"/>
      <family val="2"/>
      <charset val="238"/>
    </font>
    <font>
      <sz val="10"/>
      <name val="Arial CE"/>
      <charset val="238"/>
    </font>
    <font>
      <i/>
      <sz val="8"/>
      <name val="Arial CE"/>
      <charset val="238"/>
    </font>
    <font>
      <sz val="8"/>
      <name val="Arial CE"/>
      <charset val="238"/>
    </font>
    <font>
      <sz val="8"/>
      <color indexed="10"/>
      <name val="Tahoma"/>
      <family val="2"/>
      <charset val="238"/>
    </font>
    <font>
      <i/>
      <sz val="10"/>
      <name val="Arial CE"/>
      <charset val="238"/>
    </font>
    <font>
      <sz val="8"/>
      <name val="Arial"/>
      <family val="2"/>
    </font>
    <font>
      <i/>
      <sz val="8"/>
      <name val="Arial"/>
      <family val="2"/>
    </font>
    <font>
      <b/>
      <i/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8"/>
      <color indexed="81"/>
      <name val="Tahoma"/>
      <family val="2"/>
    </font>
    <font>
      <sz val="8"/>
      <name val="Arial"/>
      <family val="2"/>
      <charset val="238"/>
    </font>
    <font>
      <b/>
      <sz val="10"/>
      <name val="Arial CE"/>
      <charset val="238"/>
    </font>
    <font>
      <b/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955">
    <xf numFmtId="0" fontId="0" fillId="0" borderId="0" xfId="0"/>
    <xf numFmtId="0" fontId="2" fillId="0" borderId="0" xfId="0" applyFont="1"/>
    <xf numFmtId="164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164" fontId="3" fillId="0" borderId="0" xfId="0" applyNumberFormat="1" applyFont="1" applyAlignment="1"/>
    <xf numFmtId="3" fontId="3" fillId="0" borderId="0" xfId="0" applyNumberFormat="1" applyFont="1" applyAlignment="1"/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right" vertical="center"/>
    </xf>
    <xf numFmtId="0" fontId="9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/>
    <xf numFmtId="3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65" fontId="3" fillId="0" borderId="0" xfId="0" applyNumberFormat="1" applyFont="1"/>
    <xf numFmtId="165" fontId="3" fillId="0" borderId="0" xfId="0" applyNumberFormat="1" applyFont="1" applyBorder="1"/>
    <xf numFmtId="165" fontId="3" fillId="0" borderId="18" xfId="0" applyNumberFormat="1" applyFont="1" applyBorder="1"/>
    <xf numFmtId="0" fontId="4" fillId="0" borderId="2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166" fontId="4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left" vertical="center"/>
    </xf>
    <xf numFmtId="164" fontId="3" fillId="0" borderId="0" xfId="0" applyNumberFormat="1" applyFont="1" applyBorder="1" applyAlignment="1">
      <alignment horizontal="right" wrapText="1"/>
    </xf>
    <xf numFmtId="3" fontId="3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top"/>
    </xf>
    <xf numFmtId="164" fontId="9" fillId="0" borderId="0" xfId="0" applyNumberFormat="1" applyFont="1" applyBorder="1" applyAlignment="1">
      <alignment horizontal="right" vertical="center" wrapText="1"/>
    </xf>
    <xf numFmtId="3" fontId="9" fillId="0" borderId="0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65" fontId="3" fillId="0" borderId="0" xfId="0" applyNumberFormat="1" applyFont="1" applyAlignment="1">
      <alignment horizontal="right" vertical="center" wrapText="1"/>
    </xf>
    <xf numFmtId="167" fontId="3" fillId="0" borderId="0" xfId="0" applyNumberFormat="1" applyFont="1" applyAlignment="1">
      <alignment vertical="center"/>
    </xf>
    <xf numFmtId="165" fontId="3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0" xfId="0" applyNumberFormat="1" applyFont="1" applyAlignment="1">
      <alignment vertical="center"/>
    </xf>
    <xf numFmtId="0" fontId="4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vertical="center" wrapText="1"/>
    </xf>
    <xf numFmtId="0" fontId="2" fillId="0" borderId="0" xfId="0" applyNumberFormat="1" applyFont="1" applyAlignme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/>
    </xf>
    <xf numFmtId="0" fontId="2" fillId="0" borderId="0" xfId="0" applyFont="1"/>
    <xf numFmtId="0" fontId="3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Font="1" applyAlignment="1"/>
    <xf numFmtId="165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wrapText="1"/>
    </xf>
    <xf numFmtId="165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>
      <alignment vertical="top"/>
    </xf>
    <xf numFmtId="165" fontId="9" fillId="0" borderId="0" xfId="0" applyNumberFormat="1" applyFont="1" applyBorder="1" applyAlignment="1"/>
    <xf numFmtId="3" fontId="9" fillId="0" borderId="0" xfId="0" applyNumberFormat="1" applyFont="1" applyBorder="1" applyAlignment="1"/>
    <xf numFmtId="0" fontId="9" fillId="0" borderId="0" xfId="0" applyNumberFormat="1" applyFont="1" applyBorder="1" applyAlignment="1"/>
    <xf numFmtId="0" fontId="4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/>
    </xf>
    <xf numFmtId="165" fontId="4" fillId="0" borderId="0" xfId="0" applyNumberFormat="1" applyFont="1" applyBorder="1" applyAlignment="1">
      <alignment horizontal="left"/>
    </xf>
    <xf numFmtId="165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 vertical="center" wrapText="1" indent="3"/>
    </xf>
    <xf numFmtId="0" fontId="3" fillId="0" borderId="0" xfId="0" applyNumberFormat="1" applyFont="1" applyBorder="1" applyAlignment="1">
      <alignment horizontal="left" vertical="center" wrapText="1" indent="3"/>
    </xf>
    <xf numFmtId="0" fontId="2" fillId="0" borderId="0" xfId="0" applyNumberFormat="1" applyFont="1"/>
    <xf numFmtId="0" fontId="3" fillId="0" borderId="0" xfId="0" applyNumberFormat="1" applyFont="1" applyBorder="1" applyAlignment="1">
      <alignment horizontal="left" vertical="center" indent="2"/>
    </xf>
    <xf numFmtId="0" fontId="3" fillId="0" borderId="0" xfId="0" applyNumberFormat="1" applyFont="1" applyBorder="1" applyAlignment="1">
      <alignment horizontal="left" vertical="center" indent="1"/>
    </xf>
    <xf numFmtId="0" fontId="4" fillId="0" borderId="0" xfId="0" applyNumberFormat="1" applyFont="1" applyBorder="1" applyAlignment="1">
      <alignment horizontal="left" vertical="center" wrapText="1" indent="1"/>
    </xf>
    <xf numFmtId="0" fontId="3" fillId="0" borderId="0" xfId="0" applyNumberFormat="1" applyFont="1" applyBorder="1" applyAlignment="1">
      <alignment horizontal="left" vertical="center" wrapText="1" indent="1"/>
    </xf>
    <xf numFmtId="0" fontId="4" fillId="0" borderId="3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165" fontId="9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horizontal="right" wrapText="1"/>
    </xf>
    <xf numFmtId="3" fontId="3" fillId="0" borderId="0" xfId="0" applyNumberFormat="1" applyFont="1" applyBorder="1" applyAlignment="1">
      <alignment horizontal="right" wrapText="1"/>
    </xf>
    <xf numFmtId="3" fontId="3" fillId="0" borderId="0" xfId="0" applyNumberFormat="1" applyFont="1" applyAlignment="1"/>
    <xf numFmtId="0" fontId="3" fillId="0" borderId="0" xfId="0" applyFont="1" applyAlignment="1"/>
    <xf numFmtId="0" fontId="3" fillId="0" borderId="0" xfId="0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3" fontId="3" fillId="0" borderId="0" xfId="0" applyNumberFormat="1" applyFont="1" applyAlignment="1">
      <alignment vertical="center"/>
    </xf>
    <xf numFmtId="165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indent="2"/>
    </xf>
    <xf numFmtId="0" fontId="4" fillId="0" borderId="0" xfId="0" applyFont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165" fontId="9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 indent="2"/>
    </xf>
    <xf numFmtId="0" fontId="3" fillId="0" borderId="0" xfId="0" applyFont="1" applyBorder="1" applyAlignment="1">
      <alignment horizontal="left" vertical="center" indent="2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/>
    <xf numFmtId="0" fontId="4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49" fontId="8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/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0" xfId="0" applyFont="1"/>
    <xf numFmtId="3" fontId="3" fillId="0" borderId="0" xfId="0" applyNumberFormat="1" applyFont="1" applyAlignment="1">
      <alignment vertical="top"/>
    </xf>
    <xf numFmtId="0" fontId="10" fillId="0" borderId="0" xfId="0" applyFont="1" applyAlignment="1">
      <alignment vertical="top"/>
    </xf>
    <xf numFmtId="3" fontId="9" fillId="0" borderId="0" xfId="0" applyNumberFormat="1" applyFont="1" applyAlignment="1"/>
    <xf numFmtId="0" fontId="9" fillId="0" borderId="0" xfId="0" applyFont="1" applyAlignment="1"/>
    <xf numFmtId="0" fontId="4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2" fillId="0" borderId="0" xfId="0" applyFont="1"/>
    <xf numFmtId="165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 vertical="center"/>
    </xf>
    <xf numFmtId="0" fontId="2" fillId="0" borderId="0" xfId="0" applyFont="1" applyAlignment="1"/>
    <xf numFmtId="165" fontId="3" fillId="0" borderId="0" xfId="0" applyNumberFormat="1" applyFont="1" applyAlignment="1"/>
    <xf numFmtId="3" fontId="3" fillId="0" borderId="0" xfId="0" applyNumberFormat="1" applyFont="1" applyAlignment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3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vertical="center"/>
    </xf>
    <xf numFmtId="0" fontId="10" fillId="0" borderId="0" xfId="0" applyNumberFormat="1" applyFont="1" applyAlignment="1">
      <alignment vertical="center"/>
    </xf>
    <xf numFmtId="0" fontId="9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right"/>
    </xf>
    <xf numFmtId="0" fontId="4" fillId="0" borderId="0" xfId="0" applyNumberFormat="1" applyFont="1"/>
    <xf numFmtId="0" fontId="3" fillId="0" borderId="0" xfId="0" applyNumberFormat="1" applyFont="1"/>
    <xf numFmtId="0" fontId="4" fillId="0" borderId="0" xfId="0" applyNumberFormat="1" applyFont="1" applyAlignment="1">
      <alignment horizontal="left" vertical="center" indent="1"/>
    </xf>
    <xf numFmtId="0" fontId="3" fillId="0" borderId="0" xfId="0" applyNumberFormat="1" applyFont="1" applyAlignment="1">
      <alignment horizontal="left" vertical="center" indent="1"/>
    </xf>
    <xf numFmtId="0" fontId="4" fillId="0" borderId="0" xfId="0" applyNumberFormat="1" applyFont="1" applyAlignment="1">
      <alignment horizontal="left" indent="1"/>
    </xf>
    <xf numFmtId="0" fontId="3" fillId="0" borderId="0" xfId="0" applyNumberFormat="1" applyFont="1" applyAlignment="1">
      <alignment horizontal="left" indent="1"/>
    </xf>
    <xf numFmtId="0" fontId="3" fillId="0" borderId="0" xfId="0" applyNumberFormat="1" applyFont="1" applyAlignment="1">
      <alignment horizontal="right"/>
    </xf>
    <xf numFmtId="0" fontId="4" fillId="0" borderId="0" xfId="0" applyNumberFormat="1" applyFont="1" applyBorder="1" applyAlignment="1">
      <alignment horizontal="left"/>
    </xf>
    <xf numFmtId="3" fontId="3" fillId="0" borderId="0" xfId="0" applyNumberFormat="1" applyFont="1"/>
    <xf numFmtId="0" fontId="4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7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0" xfId="0" applyNumberFormat="1" applyFont="1" applyAlignment="1"/>
    <xf numFmtId="0" fontId="3" fillId="0" borderId="0" xfId="0" applyNumberFormat="1" applyFont="1"/>
    <xf numFmtId="169" fontId="10" fillId="0" borderId="0" xfId="0" applyNumberFormat="1" applyFont="1" applyBorder="1" applyAlignment="1" applyProtection="1">
      <alignment horizontal="center" vertical="center" wrapText="1"/>
    </xf>
    <xf numFmtId="169" fontId="10" fillId="0" borderId="0" xfId="0" applyNumberFormat="1" applyFont="1" applyBorder="1" applyAlignment="1" applyProtection="1">
      <alignment horizontal="left" vertical="center" wrapText="1"/>
    </xf>
    <xf numFmtId="170" fontId="9" fillId="0" borderId="0" xfId="0" applyNumberFormat="1" applyFont="1" applyBorder="1" applyAlignment="1" applyProtection="1">
      <alignment horizontal="right" vertical="center"/>
    </xf>
    <xf numFmtId="169" fontId="9" fillId="0" borderId="0" xfId="0" applyNumberFormat="1" applyFont="1" applyBorder="1" applyAlignment="1" applyProtection="1">
      <alignment horizontal="left" vertical="center" wrapText="1"/>
    </xf>
    <xf numFmtId="170" fontId="3" fillId="0" borderId="0" xfId="0" applyNumberFormat="1" applyFont="1" applyBorder="1" applyAlignment="1" applyProtection="1">
      <alignment horizontal="right" vertical="center"/>
    </xf>
    <xf numFmtId="0" fontId="3" fillId="0" borderId="0" xfId="0" applyNumberFormat="1" applyFont="1" applyBorder="1" applyAlignment="1" applyProtection="1">
      <alignment horizontal="center" vertical="center"/>
    </xf>
    <xf numFmtId="0" fontId="9" fillId="0" borderId="0" xfId="0" applyNumberFormat="1" applyFont="1" applyBorder="1" applyAlignment="1"/>
    <xf numFmtId="0" fontId="9" fillId="0" borderId="0" xfId="0" applyNumberFormat="1" applyFont="1" applyBorder="1"/>
    <xf numFmtId="169" fontId="4" fillId="0" borderId="3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169" fontId="3" fillId="0" borderId="1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indent="3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9" fillId="0" borderId="0" xfId="0" applyFont="1" applyBorder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/>
    <xf numFmtId="0" fontId="3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3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168" fontId="10" fillId="0" borderId="0" xfId="0" applyNumberFormat="1" applyFont="1" applyAlignment="1" applyProtection="1">
      <alignment horizontal="left" vertical="center"/>
    </xf>
    <xf numFmtId="168" fontId="9" fillId="0" borderId="0" xfId="0" applyNumberFormat="1" applyFont="1" applyAlignment="1" applyProtection="1">
      <alignment horizontal="left" vertical="center"/>
    </xf>
    <xf numFmtId="3" fontId="3" fillId="0" borderId="0" xfId="0" applyNumberFormat="1" applyFont="1" applyAlignment="1">
      <alignment horizontal="right"/>
    </xf>
    <xf numFmtId="168" fontId="4" fillId="0" borderId="0" xfId="0" applyNumberFormat="1" applyFont="1" applyAlignment="1" applyProtection="1">
      <alignment horizontal="left" vertical="center" wrapText="1"/>
    </xf>
    <xf numFmtId="168" fontId="3" fillId="0" borderId="0" xfId="0" applyNumberFormat="1" applyFont="1" applyAlignment="1" applyProtection="1">
      <alignment horizontal="left" vertical="center" wrapText="1"/>
    </xf>
    <xf numFmtId="3" fontId="9" fillId="0" borderId="0" xfId="0" applyNumberFormat="1" applyFont="1" applyBorder="1" applyAlignment="1">
      <alignment horizontal="right" vertical="center"/>
    </xf>
    <xf numFmtId="0" fontId="9" fillId="0" borderId="0" xfId="0" applyFont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3" fontId="3" fillId="0" borderId="0" xfId="0" applyNumberFormat="1" applyFont="1" applyBorder="1" applyAlignment="1">
      <alignment horizontal="right" vertical="center"/>
    </xf>
    <xf numFmtId="49" fontId="4" fillId="0" borderId="0" xfId="0" applyNumberFormat="1" applyFont="1" applyAlignment="1" applyProtection="1">
      <alignment horizontal="left" vertical="center" wrapText="1" indent="1"/>
    </xf>
    <xf numFmtId="49" fontId="3" fillId="0" borderId="0" xfId="0" applyNumberFormat="1" applyFont="1" applyAlignment="1" applyProtection="1">
      <alignment horizontal="left" vertical="center" wrapText="1" indent="1"/>
    </xf>
    <xf numFmtId="49" fontId="4" fillId="0" borderId="0" xfId="0" applyNumberFormat="1" applyFont="1" applyAlignment="1" applyProtection="1">
      <alignment horizontal="left" vertical="center" indent="1"/>
    </xf>
    <xf numFmtId="49" fontId="3" fillId="0" borderId="0" xfId="0" applyNumberFormat="1" applyFont="1" applyAlignment="1" applyProtection="1">
      <alignment horizontal="left" vertical="center" indent="1"/>
    </xf>
    <xf numFmtId="49" fontId="4" fillId="0" borderId="0" xfId="0" applyNumberFormat="1" applyFont="1" applyAlignment="1">
      <alignment horizontal="left" vertical="center" indent="1"/>
    </xf>
    <xf numFmtId="49" fontId="4" fillId="0" borderId="0" xfId="0" applyNumberFormat="1" applyFont="1" applyAlignment="1" applyProtection="1">
      <alignment horizontal="left" vertical="center" indent="1"/>
    </xf>
    <xf numFmtId="49" fontId="3" fillId="0" borderId="0" xfId="0" applyNumberFormat="1" applyFont="1" applyAlignment="1" applyProtection="1">
      <alignment horizontal="left" vertical="center" indent="1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/>
    <xf numFmtId="0" fontId="9" fillId="0" borderId="0" xfId="0" applyFont="1" applyAlignment="1">
      <alignment horizontal="center"/>
    </xf>
    <xf numFmtId="0" fontId="10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left"/>
    </xf>
    <xf numFmtId="0" fontId="2" fillId="0" borderId="0" xfId="0" applyFont="1"/>
    <xf numFmtId="165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indent="6"/>
    </xf>
    <xf numFmtId="3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Border="1" applyAlignment="1">
      <alignment vertical="center"/>
    </xf>
    <xf numFmtId="3" fontId="3" fillId="0" borderId="0" xfId="0" applyNumberFormat="1" applyFont="1" applyAlignment="1"/>
    <xf numFmtId="0" fontId="3" fillId="0" borderId="0" xfId="0" applyFont="1" applyAlignment="1"/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164" fontId="9" fillId="0" borderId="0" xfId="0" applyNumberFormat="1" applyFont="1" applyAlignment="1">
      <alignment horizontal="right"/>
    </xf>
    <xf numFmtId="3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/>
    </xf>
    <xf numFmtId="0" fontId="4" fillId="0" borderId="13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0" fontId="4" fillId="0" borderId="8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0" fontId="2" fillId="0" borderId="0" xfId="0" applyFont="1" applyAlignment="1">
      <alignment vertical="top"/>
    </xf>
    <xf numFmtId="165" fontId="3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0" fontId="4" fillId="0" borderId="2" xfId="0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1" fontId="3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5" fontId="3" fillId="0" borderId="0" xfId="0" applyNumberFormat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3" fontId="9" fillId="0" borderId="0" xfId="0" applyNumberFormat="1" applyFont="1" applyAlignment="1">
      <alignment horizontal="right" vertical="center"/>
    </xf>
    <xf numFmtId="0" fontId="2" fillId="0" borderId="0" xfId="0" applyFont="1"/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/>
    <xf numFmtId="172" fontId="3" fillId="0" borderId="0" xfId="0" applyNumberFormat="1" applyFont="1" applyAlignment="1"/>
    <xf numFmtId="2" fontId="3" fillId="0" borderId="0" xfId="0" applyNumberFormat="1" applyFont="1" applyAlignment="1"/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justify"/>
    </xf>
    <xf numFmtId="165" fontId="3" fillId="0" borderId="0" xfId="0" applyNumberFormat="1" applyFont="1" applyAlignment="1">
      <alignment horizontal="right"/>
    </xf>
    <xf numFmtId="0" fontId="4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173" fontId="3" fillId="0" borderId="0" xfId="0" applyNumberFormat="1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  <xf numFmtId="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0" fontId="3" fillId="0" borderId="2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vertical="top" wrapText="1"/>
    </xf>
    <xf numFmtId="3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3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indent="2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1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/>
    </xf>
    <xf numFmtId="0" fontId="3" fillId="0" borderId="20" xfId="0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165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3" fontId="3" fillId="0" borderId="0" xfId="0" applyNumberFormat="1" applyFont="1" applyAlignment="1"/>
    <xf numFmtId="0" fontId="3" fillId="0" borderId="0" xfId="0" applyFont="1" applyAlignment="1">
      <alignment horizontal="right"/>
    </xf>
    <xf numFmtId="0" fontId="10" fillId="0" borderId="0" xfId="0" applyFont="1" applyAlignment="1">
      <alignment horizontal="left" vertical="center"/>
    </xf>
    <xf numFmtId="3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0" xfId="0" applyFont="1"/>
    <xf numFmtId="2" fontId="3" fillId="0" borderId="0" xfId="0" applyNumberFormat="1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right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/>
    <xf numFmtId="165" fontId="3" fillId="0" borderId="0" xfId="0" applyNumberFormat="1" applyFont="1" applyAlignment="1"/>
    <xf numFmtId="3" fontId="3" fillId="0" borderId="0" xfId="0" applyNumberFormat="1" applyFont="1" applyAlignme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3" fontId="3" fillId="0" borderId="0" xfId="0" applyNumberFormat="1" applyFont="1"/>
    <xf numFmtId="0" fontId="3" fillId="0" borderId="0" xfId="0" applyFont="1" applyAlignment="1">
      <alignment horizontal="left" indent="1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49" fontId="2" fillId="0" borderId="0" xfId="0" applyNumberFormat="1" applyFont="1"/>
    <xf numFmtId="0" fontId="2" fillId="0" borderId="0" xfId="0" applyFont="1" applyAlignment="1"/>
    <xf numFmtId="2" fontId="9" fillId="0" borderId="0" xfId="0" applyNumberFormat="1" applyFont="1" applyAlignment="1">
      <alignment horizontal="right"/>
    </xf>
    <xf numFmtId="3" fontId="9" fillId="0" borderId="0" xfId="0" applyNumberFormat="1" applyFont="1" applyAlignment="1">
      <alignment horizontal="right"/>
    </xf>
    <xf numFmtId="49" fontId="9" fillId="0" borderId="0" xfId="0" applyNumberFormat="1" applyFont="1" applyAlignment="1"/>
    <xf numFmtId="2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/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/>
    <xf numFmtId="49" fontId="9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center"/>
    </xf>
    <xf numFmtId="0" fontId="9" fillId="0" borderId="0" xfId="0" applyNumberFormat="1" applyFont="1" applyAlignment="1">
      <alignment horizontal="right"/>
    </xf>
    <xf numFmtId="0" fontId="3" fillId="0" borderId="23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2" fillId="0" borderId="3" xfId="0" applyFont="1" applyBorder="1"/>
    <xf numFmtId="0" fontId="2" fillId="0" borderId="1" xfId="0" applyFont="1" applyBorder="1"/>
    <xf numFmtId="0" fontId="3" fillId="0" borderId="5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3" fontId="3" fillId="0" borderId="0" xfId="0" applyNumberFormat="1" applyFont="1" applyAlignment="1">
      <alignment horizontal="right"/>
    </xf>
    <xf numFmtId="0" fontId="3" fillId="0" borderId="2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wrapText="1"/>
    </xf>
    <xf numFmtId="0" fontId="0" fillId="0" borderId="0" xfId="0" applyFill="1"/>
    <xf numFmtId="3" fontId="3" fillId="0" borderId="0" xfId="0" applyNumberFormat="1" applyFont="1" applyFill="1" applyAlignment="1">
      <alignment horizontal="right" vertical="center" wrapText="1"/>
    </xf>
    <xf numFmtId="2" fontId="3" fillId="0" borderId="0" xfId="0" applyNumberFormat="1" applyFont="1" applyFill="1" applyAlignment="1">
      <alignment horizontal="left" vertical="center" indent="1"/>
    </xf>
    <xf numFmtId="2" fontId="3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horizontal="right" wrapText="1"/>
    </xf>
    <xf numFmtId="0" fontId="9" fillId="0" borderId="0" xfId="0" applyFont="1" applyFill="1" applyAlignment="1"/>
    <xf numFmtId="3" fontId="27" fillId="0" borderId="0" xfId="0" applyNumberFormat="1" applyFont="1" applyFill="1" applyAlignment="1">
      <alignment horizontal="right" wrapText="1"/>
    </xf>
    <xf numFmtId="0" fontId="3" fillId="0" borderId="19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16" fontId="28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3" fontId="29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1" fontId="29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49" fontId="29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center" indent="3"/>
    </xf>
    <xf numFmtId="3" fontId="29" fillId="0" borderId="0" xfId="0" applyNumberFormat="1" applyFont="1" applyFill="1" applyBorder="1" applyAlignment="1">
      <alignment horizontal="right" vertical="center" wrapText="1"/>
    </xf>
    <xf numFmtId="0" fontId="3" fillId="0" borderId="19" xfId="0" applyNumberFormat="1" applyFont="1" applyFill="1" applyBorder="1" applyAlignment="1">
      <alignment horizontal="center" vertical="top"/>
    </xf>
    <xf numFmtId="0" fontId="3" fillId="0" borderId="19" xfId="0" applyNumberFormat="1" applyFont="1" applyFill="1" applyBorder="1" applyAlignment="1">
      <alignment horizontal="center" vertical="top" wrapText="1"/>
    </xf>
    <xf numFmtId="0" fontId="3" fillId="0" borderId="19" xfId="0" applyNumberFormat="1" applyFont="1" applyFill="1" applyBorder="1" applyAlignment="1">
      <alignment horizontal="center" vertical="center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vertical="center"/>
    </xf>
    <xf numFmtId="0" fontId="28" fillId="0" borderId="0" xfId="0" applyNumberFormat="1" applyFont="1" applyFill="1" applyAlignment="1">
      <alignment horizontal="left" vertical="center"/>
    </xf>
    <xf numFmtId="0" fontId="3" fillId="0" borderId="0" xfId="0" applyFont="1" applyFill="1"/>
    <xf numFmtId="3" fontId="3" fillId="0" borderId="0" xfId="0" applyNumberFormat="1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4"/>
    </xf>
    <xf numFmtId="3" fontId="9" fillId="0" borderId="0" xfId="0" applyNumberFormat="1" applyFont="1" applyFill="1"/>
    <xf numFmtId="0" fontId="9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3" fontId="3" fillId="0" borderId="0" xfId="0" applyNumberFormat="1" applyFont="1" applyFill="1" applyBorder="1"/>
    <xf numFmtId="0" fontId="3" fillId="0" borderId="0" xfId="0" applyFont="1" applyFill="1" applyBorder="1" applyAlignment="1">
      <alignment vertical="center"/>
    </xf>
    <xf numFmtId="2" fontId="3" fillId="0" borderId="0" xfId="0" applyNumberFormat="1" applyFont="1" applyFill="1" applyAlignment="1">
      <alignment horizontal="left" vertical="center" indent="4"/>
    </xf>
    <xf numFmtId="0" fontId="29" fillId="0" borderId="19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8" fillId="0" borderId="0" xfId="0" applyFont="1" applyFill="1" applyAlignment="1">
      <alignment horizontal="left" vertical="center"/>
    </xf>
    <xf numFmtId="3" fontId="9" fillId="0" borderId="0" xfId="0" applyNumberFormat="1" applyFont="1" applyFill="1" applyAlignment="1">
      <alignment vertical="center"/>
    </xf>
    <xf numFmtId="4" fontId="9" fillId="0" borderId="0" xfId="0" applyNumberFormat="1" applyFont="1" applyFill="1"/>
    <xf numFmtId="0" fontId="9" fillId="0" borderId="0" xfId="0" applyFont="1" applyFill="1" applyAlignment="1">
      <alignment vertical="top"/>
    </xf>
    <xf numFmtId="3" fontId="3" fillId="0" borderId="0" xfId="0" applyNumberFormat="1" applyFont="1" applyFill="1" applyAlignment="1"/>
    <xf numFmtId="2" fontId="3" fillId="0" borderId="0" xfId="0" applyNumberFormat="1" applyFont="1" applyFill="1"/>
    <xf numFmtId="0" fontId="3" fillId="0" borderId="0" xfId="0" applyFont="1" applyFill="1" applyAlignment="1">
      <alignment vertical="top" wrapText="1"/>
    </xf>
    <xf numFmtId="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top"/>
    </xf>
    <xf numFmtId="3" fontId="9" fillId="0" borderId="0" xfId="0" applyNumberFormat="1" applyFont="1" applyFill="1" applyAlignment="1"/>
    <xf numFmtId="2" fontId="9" fillId="0" borderId="0" xfId="0" applyNumberFormat="1" applyFont="1" applyFill="1"/>
    <xf numFmtId="0" fontId="9" fillId="0" borderId="0" xfId="0" applyFont="1" applyFill="1" applyAlignment="1">
      <alignment vertical="top" wrapText="1"/>
    </xf>
    <xf numFmtId="3" fontId="9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top" wrapText="1"/>
    </xf>
    <xf numFmtId="3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/>
    <xf numFmtId="3" fontId="9" fillId="0" borderId="0" xfId="0" applyNumberFormat="1" applyFont="1" applyFill="1" applyAlignment="1">
      <alignment horizontal="right" vertical="center"/>
    </xf>
    <xf numFmtId="2" fontId="3" fillId="0" borderId="0" xfId="0" applyNumberFormat="1" applyFont="1" applyFill="1" applyAlignment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/>
    <xf numFmtId="0" fontId="2" fillId="0" borderId="0" xfId="0" applyFont="1" applyFill="1" applyAlignment="1">
      <alignment horizontal="left" vertical="center"/>
    </xf>
    <xf numFmtId="49" fontId="9" fillId="0" borderId="0" xfId="0" applyNumberFormat="1" applyFont="1" applyFill="1" applyAlignment="1">
      <alignment vertical="center"/>
    </xf>
    <xf numFmtId="2" fontId="3" fillId="0" borderId="0" xfId="0" applyNumberFormat="1" applyFont="1" applyFill="1" applyAlignment="1">
      <alignment horizontal="left" vertical="center" indent="2"/>
    </xf>
    <xf numFmtId="0" fontId="3" fillId="0" borderId="19" xfId="0" applyFont="1" applyFill="1" applyBorder="1" applyAlignment="1">
      <alignment horizontal="center" vertical="top"/>
    </xf>
    <xf numFmtId="3" fontId="3" fillId="0" borderId="19" xfId="0" applyNumberFormat="1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left" vertical="center"/>
    </xf>
    <xf numFmtId="3" fontId="3" fillId="0" borderId="9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3" fontId="3" fillId="0" borderId="11" xfId="0" applyNumberFormat="1" applyFont="1" applyFill="1" applyBorder="1" applyAlignment="1">
      <alignment horizontal="center" vertical="center"/>
    </xf>
    <xf numFmtId="0" fontId="0" fillId="0" borderId="12" xfId="0" applyFill="1" applyBorder="1" applyAlignment="1">
      <alignment vertical="center"/>
    </xf>
    <xf numFmtId="0" fontId="28" fillId="0" borderId="12" xfId="0" applyFont="1" applyFill="1" applyBorder="1" applyAlignment="1">
      <alignment vertical="center"/>
    </xf>
    <xf numFmtId="165" fontId="27" fillId="0" borderId="0" xfId="0" applyNumberFormat="1" applyFont="1" applyFill="1" applyAlignment="1">
      <alignment vertical="top"/>
    </xf>
    <xf numFmtId="174" fontId="9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horizontal="right" vertical="center"/>
    </xf>
    <xf numFmtId="174" fontId="3" fillId="0" borderId="0" xfId="0" applyNumberFormat="1" applyFont="1" applyFill="1" applyAlignment="1">
      <alignment vertical="center"/>
    </xf>
    <xf numFmtId="165" fontId="29" fillId="0" borderId="0" xfId="0" applyNumberFormat="1" applyFont="1" applyFill="1" applyAlignment="1">
      <alignment vertical="center"/>
    </xf>
    <xf numFmtId="165" fontId="29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5" fontId="29" fillId="0" borderId="0" xfId="0" applyNumberFormat="1" applyFont="1" applyFill="1" applyAlignment="1">
      <alignment horizontal="right"/>
    </xf>
    <xf numFmtId="174" fontId="3" fillId="0" borderId="0" xfId="0" applyNumberFormat="1" applyFont="1" applyFill="1" applyAlignment="1"/>
    <xf numFmtId="165" fontId="29" fillId="0" borderId="0" xfId="0" applyNumberFormat="1" applyFont="1" applyFill="1" applyAlignment="1"/>
    <xf numFmtId="165" fontId="3" fillId="0" borderId="0" xfId="0" applyNumberFormat="1" applyFont="1" applyFill="1" applyAlignment="1">
      <alignment horizontal="right"/>
    </xf>
    <xf numFmtId="0" fontId="3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8" fillId="0" borderId="0" xfId="0" applyFont="1" applyFill="1" applyAlignment="1">
      <alignment horizontal="left"/>
    </xf>
    <xf numFmtId="0" fontId="3" fillId="0" borderId="0" xfId="0" applyFont="1" applyFill="1" applyBorder="1"/>
    <xf numFmtId="3" fontId="27" fillId="0" borderId="0" xfId="0" applyNumberFormat="1" applyFont="1" applyFill="1" applyAlignment="1">
      <alignment horizontal="right"/>
    </xf>
    <xf numFmtId="3" fontId="29" fillId="0" borderId="0" xfId="0" applyNumberFormat="1" applyFont="1" applyFill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0" fontId="3" fillId="0" borderId="19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0" fontId="2" fillId="0" borderId="0" xfId="0" applyFont="1" applyFill="1" applyAlignment="1">
      <alignment vertical="top"/>
    </xf>
    <xf numFmtId="0" fontId="28" fillId="0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32" fillId="0" borderId="0" xfId="0" applyFont="1"/>
    <xf numFmtId="0" fontId="33" fillId="0" borderId="0" xfId="1" applyFont="1" applyAlignment="1"/>
    <xf numFmtId="16" fontId="33" fillId="0" borderId="0" xfId="1" applyNumberFormat="1" applyFont="1" applyAlignment="1"/>
    <xf numFmtId="0" fontId="3" fillId="0" borderId="9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49" fontId="8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12" xfId="0" applyFont="1" applyBorder="1" applyAlignment="1">
      <alignment horizontal="left" vertical="top" indent="3"/>
    </xf>
    <xf numFmtId="0" fontId="2" fillId="0" borderId="12" xfId="0" applyFont="1" applyBorder="1" applyAlignment="1">
      <alignment horizontal="left" vertical="top" indent="3"/>
    </xf>
    <xf numFmtId="0" fontId="4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8" fillId="0" borderId="0" xfId="0" applyNumberFormat="1" applyFont="1" applyAlignment="1"/>
    <xf numFmtId="0" fontId="2" fillId="0" borderId="0" xfId="0" applyFont="1" applyAlignment="1"/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 vertical="top" indent="3"/>
    </xf>
    <xf numFmtId="0" fontId="2" fillId="0" borderId="0" xfId="0" applyFont="1" applyAlignment="1">
      <alignment horizontal="left" vertical="top" indent="3"/>
    </xf>
    <xf numFmtId="0" fontId="3" fillId="0" borderId="2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1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/>
    <xf numFmtId="0" fontId="3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7" fillId="0" borderId="12" xfId="0" applyNumberFormat="1" applyFont="1" applyBorder="1" applyAlignment="1">
      <alignment horizontal="left" vertical="top" indent="3"/>
    </xf>
    <xf numFmtId="0" fontId="2" fillId="0" borderId="12" xfId="0" applyNumberFormat="1" applyFont="1" applyBorder="1" applyAlignment="1">
      <alignment horizontal="left" vertical="top" indent="3"/>
    </xf>
    <xf numFmtId="0" fontId="9" fillId="0" borderId="0" xfId="0" applyNumberFormat="1" applyFont="1" applyAlignment="1">
      <alignment horizontal="center" vertical="center"/>
    </xf>
    <xf numFmtId="0" fontId="3" fillId="0" borderId="14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9" fillId="0" borderId="18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left" vertical="top" indent="2"/>
    </xf>
    <xf numFmtId="0" fontId="2" fillId="0" borderId="0" xfId="0" applyNumberFormat="1" applyFont="1" applyAlignment="1">
      <alignment horizontal="left" vertical="top" indent="2"/>
    </xf>
    <xf numFmtId="0" fontId="3" fillId="0" borderId="19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7" fillId="0" borderId="0" xfId="0" applyFont="1" applyAlignment="1">
      <alignment horizontal="left" vertical="top" indent="4"/>
    </xf>
    <xf numFmtId="0" fontId="1" fillId="0" borderId="0" xfId="0" applyFont="1" applyAlignment="1">
      <alignment horizontal="left" vertical="top" indent="4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49" fontId="8" fillId="0" borderId="0" xfId="0" applyNumberFormat="1" applyFont="1" applyAlignment="1">
      <alignment horizontal="left" vertical="center"/>
    </xf>
    <xf numFmtId="49" fontId="7" fillId="0" borderId="12" xfId="0" applyNumberFormat="1" applyFont="1" applyBorder="1" applyAlignment="1">
      <alignment horizontal="left" vertical="top" indent="4"/>
    </xf>
    <xf numFmtId="0" fontId="4" fillId="0" borderId="5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20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0" xfId="0" applyFont="1" applyAlignment="1"/>
    <xf numFmtId="0" fontId="7" fillId="0" borderId="12" xfId="0" applyFont="1" applyBorder="1" applyAlignment="1">
      <alignment horizontal="left" vertical="top"/>
    </xf>
    <xf numFmtId="0" fontId="15" fillId="0" borderId="12" xfId="0" applyFont="1" applyBorder="1" applyAlignment="1">
      <alignment vertical="top"/>
    </xf>
    <xf numFmtId="0" fontId="15" fillId="0" borderId="2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top" indent="4"/>
    </xf>
    <xf numFmtId="49" fontId="8" fillId="0" borderId="0" xfId="0" applyNumberFormat="1" applyFont="1" applyAlignment="1">
      <alignment wrapText="1"/>
    </xf>
    <xf numFmtId="0" fontId="15" fillId="0" borderId="0" xfId="0" applyNumberFormat="1" applyFont="1" applyAlignment="1">
      <alignment wrapText="1"/>
    </xf>
    <xf numFmtId="0" fontId="7" fillId="0" borderId="0" xfId="0" applyNumberFormat="1" applyFont="1" applyAlignment="1">
      <alignment horizontal="left" vertical="top" wrapText="1" indent="4"/>
    </xf>
    <xf numFmtId="0" fontId="1" fillId="0" borderId="0" xfId="0" applyNumberFormat="1" applyFont="1"/>
    <xf numFmtId="0" fontId="1" fillId="0" borderId="12" xfId="0" applyNumberFormat="1" applyFont="1" applyBorder="1"/>
    <xf numFmtId="0" fontId="3" fillId="0" borderId="20" xfId="0" applyNumberFormat="1" applyFont="1" applyBorder="1" applyAlignment="1">
      <alignment horizontal="center" vertical="center" wrapText="1"/>
    </xf>
    <xf numFmtId="0" fontId="15" fillId="0" borderId="20" xfId="0" applyNumberFormat="1" applyFont="1" applyBorder="1" applyAlignment="1">
      <alignment horizontal="center" vertical="center" wrapText="1"/>
    </xf>
    <xf numFmtId="0" fontId="16" fillId="0" borderId="13" xfId="0" applyNumberFormat="1" applyFont="1" applyBorder="1" applyAlignment="1">
      <alignment horizontal="center" vertical="center" wrapText="1"/>
    </xf>
    <xf numFmtId="0" fontId="15" fillId="0" borderId="1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left" wrapText="1"/>
    </xf>
    <xf numFmtId="0" fontId="1" fillId="0" borderId="0" xfId="0" applyNumberFormat="1" applyFont="1" applyAlignment="1">
      <alignment horizontal="left" wrapText="1"/>
    </xf>
    <xf numFmtId="0" fontId="7" fillId="0" borderId="0" xfId="0" applyNumberFormat="1" applyFont="1" applyBorder="1" applyAlignment="1">
      <alignment horizontal="left" vertical="top" wrapText="1" indent="4"/>
    </xf>
    <xf numFmtId="0" fontId="1" fillId="0" borderId="0" xfId="0" applyNumberFormat="1" applyFont="1" applyAlignment="1">
      <alignment horizontal="left" vertical="top" wrapText="1" indent="4"/>
    </xf>
    <xf numFmtId="0" fontId="1" fillId="0" borderId="12" xfId="0" applyNumberFormat="1" applyFont="1" applyBorder="1" applyAlignment="1">
      <alignment horizontal="left" vertical="top" wrapText="1" indent="4"/>
    </xf>
    <xf numFmtId="0" fontId="4" fillId="0" borderId="13" xfId="0" applyNumberFormat="1" applyFont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center" vertical="center" wrapText="1"/>
    </xf>
    <xf numFmtId="0" fontId="17" fillId="0" borderId="8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left" wrapText="1"/>
    </xf>
    <xf numFmtId="0" fontId="3" fillId="0" borderId="22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vertical="top"/>
    </xf>
    <xf numFmtId="0" fontId="1" fillId="0" borderId="12" xfId="0" applyNumberFormat="1" applyFont="1" applyBorder="1" applyAlignment="1">
      <alignment vertical="top"/>
    </xf>
    <xf numFmtId="0" fontId="3" fillId="0" borderId="2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left"/>
    </xf>
    <xf numFmtId="0" fontId="7" fillId="0" borderId="12" xfId="0" applyNumberFormat="1" applyFont="1" applyBorder="1" applyAlignment="1">
      <alignment horizontal="left" vertical="top" indent="4"/>
    </xf>
    <xf numFmtId="0" fontId="7" fillId="0" borderId="0" xfId="0" applyFont="1" applyAlignment="1">
      <alignment horizontal="left" vertical="top" wrapText="1" indent="4"/>
    </xf>
    <xf numFmtId="0" fontId="15" fillId="0" borderId="0" xfId="0" applyFont="1" applyAlignment="1">
      <alignment horizontal="left" vertical="top" wrapText="1" indent="4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center" vertical="center"/>
    </xf>
    <xf numFmtId="171" fontId="9" fillId="0" borderId="0" xfId="0" applyNumberFormat="1" applyFont="1" applyBorder="1" applyAlignment="1">
      <alignment horizontal="center" vertical="center"/>
    </xf>
    <xf numFmtId="171" fontId="9" fillId="0" borderId="18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15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top" indent="4"/>
    </xf>
    <xf numFmtId="0" fontId="3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indent="4"/>
    </xf>
    <xf numFmtId="0" fontId="15" fillId="0" borderId="0" xfId="0" applyFont="1" applyAlignment="1">
      <alignment horizontal="left" indent="4"/>
    </xf>
    <xf numFmtId="0" fontId="17" fillId="0" borderId="12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 indent="4"/>
    </xf>
    <xf numFmtId="0" fontId="3" fillId="0" borderId="12" xfId="0" applyFont="1" applyBorder="1" applyAlignment="1">
      <alignment horizontal="right" vertical="center"/>
    </xf>
    <xf numFmtId="49" fontId="8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/>
    </xf>
    <xf numFmtId="0" fontId="7" fillId="0" borderId="12" xfId="0" applyFont="1" applyBorder="1" applyAlignment="1">
      <alignment horizontal="left" vertical="top" wrapText="1" indent="4"/>
    </xf>
    <xf numFmtId="0" fontId="3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top" indent="3"/>
    </xf>
    <xf numFmtId="0" fontId="4" fillId="0" borderId="1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indent="4"/>
    </xf>
    <xf numFmtId="0" fontId="3" fillId="0" borderId="14" xfId="0" applyFont="1" applyBorder="1" applyAlignment="1">
      <alignment horizontal="center" vertical="center"/>
    </xf>
    <xf numFmtId="0" fontId="15" fillId="0" borderId="0" xfId="0" applyFont="1" applyAlignment="1">
      <alignment horizontal="left" vertical="top" indent="3"/>
    </xf>
    <xf numFmtId="0" fontId="3" fillId="0" borderId="23" xfId="0" applyFont="1" applyBorder="1" applyAlignment="1">
      <alignment horizontal="center" vertical="top"/>
    </xf>
    <xf numFmtId="0" fontId="15" fillId="0" borderId="22" xfId="0" applyFont="1" applyBorder="1" applyAlignment="1">
      <alignment horizontal="center" vertical="top"/>
    </xf>
    <xf numFmtId="0" fontId="15" fillId="0" borderId="21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7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4" fillId="0" borderId="8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top"/>
    </xf>
    <xf numFmtId="0" fontId="3" fillId="0" borderId="11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15" fillId="0" borderId="0" xfId="0" applyNumberFormat="1" applyFont="1" applyAlignment="1"/>
    <xf numFmtId="0" fontId="15" fillId="0" borderId="12" xfId="0" applyNumberFormat="1" applyFont="1" applyBorder="1" applyAlignment="1">
      <alignment horizontal="left" vertical="top" indent="4"/>
    </xf>
    <xf numFmtId="0" fontId="3" fillId="0" borderId="9" xfId="0" applyNumberFormat="1" applyFont="1" applyBorder="1" applyAlignment="1">
      <alignment horizontal="center"/>
    </xf>
    <xf numFmtId="0" fontId="3" fillId="0" borderId="20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15" fillId="0" borderId="0" xfId="0" applyFont="1" applyAlignment="1">
      <alignment wrapText="1"/>
    </xf>
    <xf numFmtId="0" fontId="15" fillId="0" borderId="12" xfId="0" applyFont="1" applyBorder="1" applyAlignment="1">
      <alignment horizontal="left" vertical="top" wrapText="1" indent="4"/>
    </xf>
    <xf numFmtId="0" fontId="3" fillId="0" borderId="4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/>
    </xf>
    <xf numFmtId="0" fontId="15" fillId="0" borderId="1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3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15" fillId="0" borderId="1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/>
    </xf>
    <xf numFmtId="0" fontId="7" fillId="0" borderId="0" xfId="0" applyFont="1" applyBorder="1" applyAlignment="1">
      <alignment horizontal="left" vertical="top" wrapText="1" indent="4"/>
    </xf>
    <xf numFmtId="0" fontId="15" fillId="0" borderId="0" xfId="0" applyFont="1" applyBorder="1" applyAlignment="1">
      <alignment horizontal="left" vertical="top" wrapText="1" indent="4"/>
    </xf>
    <xf numFmtId="0" fontId="3" fillId="0" borderId="7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12" xfId="0" applyFont="1" applyBorder="1" applyAlignment="1">
      <alignment horizontal="right" vertical="center" wrapText="1"/>
    </xf>
    <xf numFmtId="0" fontId="15" fillId="0" borderId="20" xfId="0" applyFont="1" applyBorder="1" applyAlignment="1">
      <alignment wrapText="1"/>
    </xf>
    <xf numFmtId="0" fontId="15" fillId="0" borderId="11" xfId="0" applyFont="1" applyBorder="1" applyAlignment="1">
      <alignment wrapText="1"/>
    </xf>
    <xf numFmtId="0" fontId="4" fillId="0" borderId="1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15" fillId="0" borderId="20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15" fillId="0" borderId="8" xfId="0" applyFont="1" applyBorder="1" applyAlignment="1">
      <alignment wrapText="1"/>
    </xf>
    <xf numFmtId="0" fontId="3" fillId="0" borderId="10" xfId="0" applyFont="1" applyBorder="1" applyAlignment="1">
      <alignment horizontal="center" wrapText="1"/>
    </xf>
    <xf numFmtId="0" fontId="15" fillId="0" borderId="5" xfId="0" applyFont="1" applyBorder="1" applyAlignment="1">
      <alignment wrapText="1"/>
    </xf>
    <xf numFmtId="0" fontId="3" fillId="0" borderId="1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left" indent="4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wrapText="1"/>
    </xf>
    <xf numFmtId="0" fontId="7" fillId="0" borderId="12" xfId="0" applyNumberFormat="1" applyFont="1" applyBorder="1" applyAlignment="1">
      <alignment horizontal="left" vertical="top" wrapText="1" indent="3"/>
    </xf>
    <xf numFmtId="0" fontId="15" fillId="0" borderId="12" xfId="0" applyNumberFormat="1" applyFont="1" applyBorder="1" applyAlignment="1">
      <alignment horizontal="left" vertical="top" wrapText="1" indent="3"/>
    </xf>
    <xf numFmtId="0" fontId="3" fillId="0" borderId="20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15" fillId="0" borderId="20" xfId="0" applyFont="1" applyBorder="1" applyAlignment="1">
      <alignment vertical="top"/>
    </xf>
    <xf numFmtId="0" fontId="25" fillId="0" borderId="11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6" fillId="0" borderId="0" xfId="0" applyFont="1" applyAlignment="1">
      <alignment wrapText="1"/>
    </xf>
    <xf numFmtId="0" fontId="9" fillId="0" borderId="18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25" fillId="0" borderId="19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3" fontId="3" fillId="0" borderId="9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top" wrapText="1"/>
    </xf>
    <xf numFmtId="0" fontId="0" fillId="0" borderId="19" xfId="0" applyFill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0</xdr:rowOff>
    </xdr:from>
    <xdr:to>
      <xdr:col>1</xdr:col>
      <xdr:colOff>0</xdr:colOff>
      <xdr:row>5</xdr:row>
      <xdr:rowOff>152400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D28282B-0CDD-4FF3-889C-A259E1B9F276}"/>
            </a:ext>
          </a:extLst>
        </xdr:cNvPr>
        <xdr:cNvSpPr>
          <a:spLocks noChangeShapeType="1"/>
        </xdr:cNvSpPr>
      </xdr:nvSpPr>
      <xdr:spPr bwMode="auto">
        <a:xfrm>
          <a:off x="19050" y="323850"/>
          <a:ext cx="590550" cy="638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3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4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C288E-7569-49E9-BC9B-90C2AFC4E95B}">
  <dimension ref="A1:A58"/>
  <sheetViews>
    <sheetView tabSelected="1" zoomScaleNormal="100" workbookViewId="0"/>
  </sheetViews>
  <sheetFormatPr defaultRowHeight="12.75" x14ac:dyDescent="0.2"/>
  <cols>
    <col min="1" max="1" width="82" style="619" bestFit="1" customWidth="1"/>
    <col min="2" max="16384" width="9.140625" style="619"/>
  </cols>
  <sheetData>
    <row r="1" spans="1:1" x14ac:dyDescent="0.2">
      <c r="A1" s="618" t="s">
        <v>1009</v>
      </c>
    </row>
    <row r="2" spans="1:1" x14ac:dyDescent="0.2">
      <c r="A2" s="620" t="s">
        <v>964</v>
      </c>
    </row>
    <row r="3" spans="1:1" x14ac:dyDescent="0.2">
      <c r="A3" s="620" t="s">
        <v>965</v>
      </c>
    </row>
    <row r="4" spans="1:1" x14ac:dyDescent="0.2">
      <c r="A4" s="620" t="s">
        <v>966</v>
      </c>
    </row>
    <row r="5" spans="1:1" x14ac:dyDescent="0.2">
      <c r="A5" s="620" t="s">
        <v>967</v>
      </c>
    </row>
    <row r="6" spans="1:1" x14ac:dyDescent="0.2">
      <c r="A6" s="620" t="s">
        <v>968</v>
      </c>
    </row>
    <row r="7" spans="1:1" x14ac:dyDescent="0.2">
      <c r="A7" s="620" t="s">
        <v>969</v>
      </c>
    </row>
    <row r="8" spans="1:1" x14ac:dyDescent="0.2">
      <c r="A8" s="620" t="s">
        <v>970</v>
      </c>
    </row>
    <row r="9" spans="1:1" x14ac:dyDescent="0.2">
      <c r="A9" s="620" t="s">
        <v>971</v>
      </c>
    </row>
    <row r="10" spans="1:1" x14ac:dyDescent="0.2">
      <c r="A10" s="620" t="s">
        <v>972</v>
      </c>
    </row>
    <row r="11" spans="1:1" x14ac:dyDescent="0.2">
      <c r="A11" s="620" t="s">
        <v>973</v>
      </c>
    </row>
    <row r="12" spans="1:1" x14ac:dyDescent="0.2">
      <c r="A12" s="620" t="s">
        <v>974</v>
      </c>
    </row>
    <row r="13" spans="1:1" x14ac:dyDescent="0.2">
      <c r="A13" s="620" t="s">
        <v>975</v>
      </c>
    </row>
    <row r="14" spans="1:1" x14ac:dyDescent="0.2">
      <c r="A14" s="620" t="s">
        <v>976</v>
      </c>
    </row>
    <row r="15" spans="1:1" x14ac:dyDescent="0.2">
      <c r="A15" s="620" t="s">
        <v>977</v>
      </c>
    </row>
    <row r="16" spans="1:1" x14ac:dyDescent="0.2">
      <c r="A16" s="621" t="s">
        <v>1010</v>
      </c>
    </row>
    <row r="17" spans="1:1" x14ac:dyDescent="0.2">
      <c r="A17" s="621" t="s">
        <v>1011</v>
      </c>
    </row>
    <row r="18" spans="1:1" x14ac:dyDescent="0.2">
      <c r="A18" s="620" t="s">
        <v>978</v>
      </c>
    </row>
    <row r="19" spans="1:1" x14ac:dyDescent="0.2">
      <c r="A19" s="620" t="s">
        <v>979</v>
      </c>
    </row>
    <row r="20" spans="1:1" x14ac:dyDescent="0.2">
      <c r="A20" s="621" t="s">
        <v>1012</v>
      </c>
    </row>
    <row r="21" spans="1:1" x14ac:dyDescent="0.2">
      <c r="A21" s="620" t="s">
        <v>980</v>
      </c>
    </row>
    <row r="22" spans="1:1" x14ac:dyDescent="0.2">
      <c r="A22" s="620" t="s">
        <v>981</v>
      </c>
    </row>
    <row r="23" spans="1:1" x14ac:dyDescent="0.2">
      <c r="A23" s="620" t="s">
        <v>982</v>
      </c>
    </row>
    <row r="24" spans="1:1" x14ac:dyDescent="0.2">
      <c r="A24" s="620" t="s">
        <v>983</v>
      </c>
    </row>
    <row r="25" spans="1:1" x14ac:dyDescent="0.2">
      <c r="A25" s="620" t="s">
        <v>984</v>
      </c>
    </row>
    <row r="26" spans="1:1" x14ac:dyDescent="0.2">
      <c r="A26" s="620" t="s">
        <v>985</v>
      </c>
    </row>
    <row r="27" spans="1:1" x14ac:dyDescent="0.2">
      <c r="A27" s="620" t="s">
        <v>986</v>
      </c>
    </row>
    <row r="28" spans="1:1" x14ac:dyDescent="0.2">
      <c r="A28" s="620" t="s">
        <v>987</v>
      </c>
    </row>
    <row r="29" spans="1:1" x14ac:dyDescent="0.2">
      <c r="A29" s="620" t="s">
        <v>988</v>
      </c>
    </row>
    <row r="30" spans="1:1" x14ac:dyDescent="0.2">
      <c r="A30" s="620" t="s">
        <v>989</v>
      </c>
    </row>
    <row r="31" spans="1:1" x14ac:dyDescent="0.2">
      <c r="A31" s="620" t="s">
        <v>990</v>
      </c>
    </row>
    <row r="32" spans="1:1" x14ac:dyDescent="0.2">
      <c r="A32" s="620" t="s">
        <v>991</v>
      </c>
    </row>
    <row r="33" spans="1:1" x14ac:dyDescent="0.2">
      <c r="A33" s="620" t="s">
        <v>992</v>
      </c>
    </row>
    <row r="34" spans="1:1" x14ac:dyDescent="0.2">
      <c r="A34" s="620" t="s">
        <v>993</v>
      </c>
    </row>
    <row r="35" spans="1:1" x14ac:dyDescent="0.2">
      <c r="A35" s="620" t="s">
        <v>994</v>
      </c>
    </row>
    <row r="36" spans="1:1" x14ac:dyDescent="0.2">
      <c r="A36" s="620" t="s">
        <v>995</v>
      </c>
    </row>
    <row r="37" spans="1:1" x14ac:dyDescent="0.2">
      <c r="A37" s="620" t="s">
        <v>996</v>
      </c>
    </row>
    <row r="38" spans="1:1" x14ac:dyDescent="0.2">
      <c r="A38" s="620" t="s">
        <v>997</v>
      </c>
    </row>
    <row r="39" spans="1:1" x14ac:dyDescent="0.2">
      <c r="A39" s="620" t="s">
        <v>998</v>
      </c>
    </row>
    <row r="40" spans="1:1" x14ac:dyDescent="0.2">
      <c r="A40" s="620" t="s">
        <v>999</v>
      </c>
    </row>
    <row r="41" spans="1:1" x14ac:dyDescent="0.2">
      <c r="A41" s="620" t="s">
        <v>1000</v>
      </c>
    </row>
    <row r="42" spans="1:1" x14ac:dyDescent="0.2">
      <c r="A42" s="620" t="s">
        <v>1001</v>
      </c>
    </row>
    <row r="43" spans="1:1" x14ac:dyDescent="0.2">
      <c r="A43" s="620" t="s">
        <v>1002</v>
      </c>
    </row>
    <row r="44" spans="1:1" x14ac:dyDescent="0.2">
      <c r="A44" s="620" t="s">
        <v>1003</v>
      </c>
    </row>
    <row r="45" spans="1:1" x14ac:dyDescent="0.2">
      <c r="A45" s="620" t="s">
        <v>1004</v>
      </c>
    </row>
    <row r="46" spans="1:1" x14ac:dyDescent="0.2">
      <c r="A46" s="620" t="s">
        <v>1005</v>
      </c>
    </row>
    <row r="47" spans="1:1" x14ac:dyDescent="0.2">
      <c r="A47" s="620" t="s">
        <v>1006</v>
      </c>
    </row>
    <row r="48" spans="1:1" x14ac:dyDescent="0.2">
      <c r="A48" s="620" t="s">
        <v>1007</v>
      </c>
    </row>
    <row r="49" spans="1:1" x14ac:dyDescent="0.2">
      <c r="A49" s="620" t="s">
        <v>1008</v>
      </c>
    </row>
    <row r="50" spans="1:1" x14ac:dyDescent="0.2">
      <c r="A50" s="620" t="s">
        <v>714</v>
      </c>
    </row>
    <row r="51" spans="1:1" x14ac:dyDescent="0.2">
      <c r="A51" s="620" t="s">
        <v>726</v>
      </c>
    </row>
    <row r="52" spans="1:1" x14ac:dyDescent="0.2">
      <c r="A52" s="620" t="s">
        <v>749</v>
      </c>
    </row>
    <row r="53" spans="1:1" x14ac:dyDescent="0.2">
      <c r="A53" s="620" t="s">
        <v>909</v>
      </c>
    </row>
    <row r="54" spans="1:1" x14ac:dyDescent="0.2">
      <c r="A54" s="620" t="s">
        <v>948</v>
      </c>
    </row>
    <row r="55" spans="1:1" x14ac:dyDescent="0.2">
      <c r="A55" s="620" t="s">
        <v>1013</v>
      </c>
    </row>
    <row r="56" spans="1:1" x14ac:dyDescent="0.2">
      <c r="A56" s="620" t="s">
        <v>1014</v>
      </c>
    </row>
    <row r="57" spans="1:1" x14ac:dyDescent="0.2">
      <c r="A57" s="620" t="s">
        <v>960</v>
      </c>
    </row>
    <row r="58" spans="1:1" x14ac:dyDescent="0.2">
      <c r="A58" s="620" t="s">
        <v>963</v>
      </c>
    </row>
  </sheetData>
  <hyperlinks>
    <hyperlink ref="A2" location="3.1.!A1" display="3.1. Population by sex (1 January)" xr:uid="{BE41C046-63BF-4FA4-86D0-FD919582352E}"/>
    <hyperlink ref="A3" location="3.2.!A1" display="3.2. Population by age-groups (1 January)" xr:uid="{1AD802F3-433D-474D-9684-D528937DD948}"/>
    <hyperlink ref="A4" location="3.3.!A1" display="3.3. Population by age (1 January)" xr:uid="{12B8C592-6E40-4446-873E-BA1AD42E0E38}"/>
    <hyperlink ref="A5" location="3.4.!A1" display="3.4. Number of females per thousand males by age-groups (1 January)" xr:uid="{9F588069-72A8-4298-97D9-36C9716AE758}"/>
    <hyperlink ref="A6" location="3.5.!A1" display="3.5. Dependency ratios and ageing index (1 January)" xr:uid="{38A26CCA-D937-496F-8BBC-DA37FAECE783}"/>
    <hyperlink ref="A7" location="3.6.!A1" display="3.6. Knowledge of languages of the population by major age-groups" xr:uid="{1952E80C-2639-4972-8072-E5E1C54F7A23}"/>
    <hyperlink ref="A8" location="3.7.!A1" display="3.7. Educational attainment of population by sex (1 January)" xr:uid="{4C417272-8C4B-4712-9E22-C88F6EC5F7BD}"/>
    <hyperlink ref="A9" location="3.8.!A1" display="3.8. Number and composition of households (1 January)" xr:uid="{FB753549-3DF6-43D9-AB76-F38E4CC88D25}"/>
    <hyperlink ref="A10" location="3.9.!A1" display="3.9. Number and composition of families (1 January)" xr:uid="{4415B22F-9C80-4F97-BDB0-728FBBA15BD2}"/>
    <hyperlink ref="A11" location="3.10.!A1" display="3.10. Population aged 15 years and over by marital status (1 January)" xr:uid="{791B43D3-2792-484B-B6B3-6E38561034DB}"/>
    <hyperlink ref="A12" location="3.11.!A1" display="3.11. Population in towns and villages (1 January)" xr:uid="{D4D4EE59-6378-42D8-B979-6B1BD5E3076F}"/>
    <hyperlink ref="A13" location="3.12.!A1" display="3.12. Internal migrations" xr:uid="{AA0B7BB4-03C3-474F-874F-C7E4D05AE01B}"/>
    <hyperlink ref="A14" location="3.13.!A1" display="3.13. Directions of internal migrations, 2005" xr:uid="{AED46CB0-6D93-4503-A3E8-87BCB95E19BE}"/>
    <hyperlink ref="A15" location="3.14.!A1" display="3.14. Foreign citizens immigrating to Hungary by age-groups" xr:uid="{F488A5B6-5883-4B9A-A4F6-F21466A7670C}"/>
    <hyperlink ref="A16" location="3.15.!A1" display="3.15. " xr:uid="{EFB3916B-A8B8-4BBE-9F1E-373191008E3A}"/>
    <hyperlink ref="A17" location="3.16.!A1" display="3.16. " xr:uid="{874C391E-27C0-4AEF-99E6-EC4232074ED6}"/>
    <hyperlink ref="A18" location="3.17.!A1" display="3.17. Foreign citizens residing in Hungary by age-group and sex" xr:uid="{84C9534A-DFE9-4FAC-B5D7-094998B2EAE0}"/>
    <hyperlink ref="A19" location="3.18.!A1" display="3.18. Foreign citizens emigrating from Hungary by age-groups" xr:uid="{86300EDA-2428-4927-9A9C-AFD5536F31EE}"/>
    <hyperlink ref="A20" location="3.19.!A1" display="3.19. " xr:uid="{B06A7117-A59C-458D-B4EA-80A910B2E999}"/>
    <hyperlink ref="A21" location="3.20.!A1" display="3.20. People naturalized in Hungary by age-group and sex" xr:uid="{6B91F4D9-AB52-4CEE-BB95-2A3D6E555AAD}"/>
    <hyperlink ref="A22" location="3.21.!A1" display="3.21. People naturalized in Hungary by previous citizenship" xr:uid="{DD200E90-62C9-49A7-B0BD-E7D7508E4AEC}"/>
    <hyperlink ref="A23" location="3.22.!A1" display="3.22. Marital status of marrying persons" xr:uid="{FE3FEF9B-2DFF-4014-8297-6E0E6C5F21D1}"/>
    <hyperlink ref="A24" location="3.23.!A1" display="3.23. First marriages and remarriages" xr:uid="{2F197806-D281-47B9-879B-4A47CEC79C0E}"/>
    <hyperlink ref="A25" location="3.24.!A1" display="3.24. Marriages by previous marital status, 2005" xr:uid="{B63189D8-1642-4AAE-B8C3-14F7569EAD4E}"/>
    <hyperlink ref="A26" location="3.25.!A1" display="3.25. Age-specific marriage rates" xr:uid="{D8ED77D1-FA8C-490F-B851-352B48E34D65}"/>
    <hyperlink ref="A27" location="3.26.!A1" display="3.26. Marriages ceased and divorce rates" xr:uid="{D2727366-B2C5-4D0C-97ED-F452C3C83146}"/>
    <hyperlink ref="A28" location="3.27.!A1" display="3.27. Age-specific divorce rates" xr:uid="{E4ABF60A-4415-4FD4-BF41-7667A390ACC9}"/>
    <hyperlink ref="A29" location="3.28.!A1" display="3.28. Number of divorces by number of common children and number of common minor children" xr:uid="{32896A45-FE0A-451C-BCCF-94A784D018AB}"/>
    <hyperlink ref="A30" location="3.29.!A1" display="3.29. Divorces by duration of marriage" xr:uid="{D5D8E27F-D349-41F8-BF2B-25CD2DC28CC0}"/>
    <hyperlink ref="A31" location="3.30.!A1" display="3.30. Number of live births" xr:uid="{A3C2A914-2930-40AC-9C29-BD27506889AA}"/>
    <hyperlink ref="A32" location="3.31.!A1" display="3.31. Live birth rates, fertility indicators" xr:uid="{B2A92658-059F-48A6-B307-96D1089B2FCC}"/>
    <hyperlink ref="A33" location="3.32.!A1" display="3.32. Live births by age-group of mother" xr:uid="{92554C56-02D7-4945-A7F5-CBB0AE40E46D}"/>
    <hyperlink ref="A34" location="3.33.!A1" display="3.33. Live birth rates by age-group of mother" xr:uid="{099E8409-A07F-4B44-BC60-AE786D652317}"/>
    <hyperlink ref="A35" location="3.34.!A1" display="3.34. Live births by live birth order" xr:uid="{B7CA93F2-0567-423C-A9DE-A11DEB7AD555}"/>
    <hyperlink ref="A36" location="3.35.!A1" display="3.35. Live births by birth weight" xr:uid="{8E4090BE-0B19-44BA-A121-32F556F0D4D4}"/>
    <hyperlink ref="A37" location="3.36.!A1" display="3.36. Live births by the length of the gestation period" xr:uid="{C9952362-D456-40A0-800F-A953E2A686A2}"/>
    <hyperlink ref="A38" location="3.37.!A1" display="3.37. Distribution of females aged 15–49 years by the number of live-born children (1 January)" xr:uid="{4404937C-F69E-4718-9609-49EF24E312D0}"/>
    <hyperlink ref="A39" location="3.38.!A1" display="3.38. Multiple births" xr:uid="{86D6ED1D-3C5D-456D-B4FD-7A9F27FE1D5A}"/>
    <hyperlink ref="A40" location="3.39.!A1" display="3.39. Foetal losses, perinatal mortality" xr:uid="{801A9A15-8B89-4FF0-9AE6-E100C68A0E20}"/>
    <hyperlink ref="A41" location="3.40.!A1" display="3.40. Induced abortions" xr:uid="{14F27EDA-0B2B-4522-9BB9-3AFD1A9D6E91}"/>
    <hyperlink ref="A42" location="3.41.!A1" display="3.41. Induced abortions by previous pregnancy of the female by age-groups, 2005" xr:uid="{A5687ACA-89A5-4302-BFBA-F50C27C98A70}"/>
    <hyperlink ref="A43" location="3.42.!A1" display="3.42. Life expectancy at birth and at selected ages" xr:uid="{6ACE8E7B-5636-4381-B6D9-3351549EFBE4}"/>
    <hyperlink ref="A44" location="3.43.!A1" display="3.43. Mortality" xr:uid="{DAFDC01B-8789-426A-A86B-8F9D45952004}"/>
    <hyperlink ref="A45" location="3.44.!A1" display="3.44. Mortality by frequent causes of death" xr:uid="{A6CFA716-1854-4EBF-9E89-8890F865A823}"/>
    <hyperlink ref="A46" location="3.45.!A1" display="3.45. Mortality by sex and age-groups" xr:uid="{16BB86D0-E364-4B50-B389-F75509ADBBF5}"/>
    <hyperlink ref="A47" location="3.46.!A1" display="3.46. Mortality rates by selected age-groups, 2005" xr:uid="{8FB3B7C9-B3F4-46AF-A37B-9F8686D1C984}"/>
    <hyperlink ref="A48" location="3.47.!A1" display="3.47. Infant deaths, infant mortality" xr:uid="{394C0BBC-89C4-40FE-B0B9-97C9B561F8FC}"/>
    <hyperlink ref="A49" location="3.48.!A1" display="3.48. Infant deaths by groups of causes of death" xr:uid="{DBC4DA3F-5E86-4BA6-8A8D-8239C37A55D6}"/>
    <hyperlink ref="A50" location="3.49.!A1" display="3.49. " xr:uid="{EB554C49-55F8-4E11-B3F0-DCACF0E765A4}"/>
    <hyperlink ref="A51" location="3.50.!A1" display="3.50. Year, age-groups" xr:uid="{B687270B-8162-48B8-A60B-66B60F4A0CD1}"/>
    <hyperlink ref="A52" location="3.51.!A1" display="3.51. Religion" xr:uid="{21565E41-738F-4C17-AEC2-6BD9AC349591}"/>
    <hyperlink ref="A53" location="3.52.!A1" display="3.52. Code" xr:uid="{53B7685A-EB2C-4476-BC95-930DAED137DC}"/>
    <hyperlink ref="A54" location="3.53.!A1" display="3.53. Regions" xr:uid="{8A0035C2-C573-4CE3-A7E9-9377CED4F127}"/>
    <hyperlink ref="A55" location="3.54.!A1" display="3.54. Regions" xr:uid="{AB9AA3FA-65A1-4EBB-9497-ED32E1F99E40}"/>
    <hyperlink ref="A56" location="3.55.!A1" display="3.55. Regions" xr:uid="{BADAD7B4-256B-4F99-8F51-FED30A03C44B}"/>
    <hyperlink ref="A57" location="3.56.!A1" display="3.56. Regions" xr:uid="{F96F9AA5-F4D7-42FB-9A6F-D3623BF7702D}"/>
    <hyperlink ref="A58" location="3.57.!A1" display="3.57. Regions" xr:uid="{A2A4EF10-B031-4DA5-9ACD-9CC0C915C82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8B4CE-6EC4-4D04-BD36-21634FFEC212}">
  <dimension ref="A1:H17"/>
  <sheetViews>
    <sheetView zoomScaleNormal="100" workbookViewId="0">
      <selection sqref="A1:H1"/>
    </sheetView>
  </sheetViews>
  <sheetFormatPr defaultRowHeight="12.75" x14ac:dyDescent="0.2"/>
  <cols>
    <col min="1" max="1" width="8.85546875" style="1" customWidth="1"/>
    <col min="2" max="3" width="9.28515625" style="1" customWidth="1"/>
    <col min="4" max="4" width="9.85546875" style="1" customWidth="1"/>
    <col min="5" max="6" width="11.140625" style="1" customWidth="1"/>
    <col min="7" max="8" width="14.28515625" style="1" customWidth="1"/>
    <col min="9" max="16384" width="9.140625" style="1"/>
  </cols>
  <sheetData>
    <row r="1" spans="1:8" ht="15" customHeight="1" x14ac:dyDescent="0.2">
      <c r="A1" s="628" t="s">
        <v>18</v>
      </c>
      <c r="B1" s="629"/>
      <c r="C1" s="629"/>
      <c r="D1" s="629"/>
      <c r="E1" s="629"/>
      <c r="F1" s="629"/>
      <c r="G1" s="629"/>
      <c r="H1" s="629"/>
    </row>
    <row r="2" spans="1:8" ht="24.95" customHeight="1" thickBot="1" x14ac:dyDescent="0.25">
      <c r="A2" s="630" t="s">
        <v>17</v>
      </c>
      <c r="B2" s="631"/>
      <c r="C2" s="631"/>
      <c r="D2" s="631"/>
      <c r="E2" s="631"/>
      <c r="F2" s="631"/>
      <c r="G2" s="631"/>
      <c r="H2" s="631"/>
    </row>
    <row r="3" spans="1:8" ht="11.45" customHeight="1" x14ac:dyDescent="0.2">
      <c r="A3" s="638" t="s">
        <v>16</v>
      </c>
      <c r="B3" s="15" t="s">
        <v>15</v>
      </c>
      <c r="C3" s="15" t="s">
        <v>14</v>
      </c>
      <c r="D3" s="15" t="s">
        <v>13</v>
      </c>
      <c r="E3" s="14" t="s">
        <v>12</v>
      </c>
      <c r="F3" s="14" t="s">
        <v>11</v>
      </c>
      <c r="G3" s="626" t="s">
        <v>10</v>
      </c>
      <c r="H3" s="622" t="s">
        <v>9</v>
      </c>
    </row>
    <row r="4" spans="1:8" ht="21" customHeight="1" x14ac:dyDescent="0.2">
      <c r="A4" s="639"/>
      <c r="B4" s="13"/>
      <c r="C4" s="12"/>
      <c r="D4" s="12"/>
      <c r="E4" s="11" t="s">
        <v>8</v>
      </c>
      <c r="F4" s="11" t="s">
        <v>7</v>
      </c>
      <c r="G4" s="627"/>
      <c r="H4" s="623"/>
    </row>
    <row r="5" spans="1:8" ht="11.45" customHeight="1" x14ac:dyDescent="0.2">
      <c r="A5" s="639"/>
      <c r="B5" s="10" t="s">
        <v>6</v>
      </c>
      <c r="C5" s="10" t="s">
        <v>5</v>
      </c>
      <c r="D5" s="10" t="s">
        <v>4</v>
      </c>
      <c r="E5" s="624" t="s">
        <v>3</v>
      </c>
      <c r="F5" s="625"/>
      <c r="G5" s="632" t="s">
        <v>2</v>
      </c>
      <c r="H5" s="634" t="s">
        <v>1</v>
      </c>
    </row>
    <row r="6" spans="1:8" ht="11.45" customHeight="1" x14ac:dyDescent="0.2">
      <c r="A6" s="640"/>
      <c r="B6" s="9"/>
      <c r="C6" s="9"/>
      <c r="D6" s="9"/>
      <c r="E6" s="636" t="s">
        <v>0</v>
      </c>
      <c r="F6" s="637"/>
      <c r="G6" s="633"/>
      <c r="H6" s="635"/>
    </row>
    <row r="7" spans="1:8" s="5" customFormat="1" ht="15" customHeight="1" x14ac:dyDescent="0.2">
      <c r="A7" s="8">
        <v>1960</v>
      </c>
      <c r="B7" s="7">
        <v>4804043</v>
      </c>
      <c r="C7" s="7">
        <v>5157001</v>
      </c>
      <c r="D7" s="7">
        <v>9961044</v>
      </c>
      <c r="E7" s="6">
        <v>48.2</v>
      </c>
      <c r="F7" s="6">
        <v>51.8</v>
      </c>
      <c r="G7" s="7">
        <v>1073</v>
      </c>
      <c r="H7" s="6">
        <v>107.1</v>
      </c>
    </row>
    <row r="8" spans="1:8" ht="10.5" customHeight="1" x14ac:dyDescent="0.2">
      <c r="A8" s="4">
        <v>1970</v>
      </c>
      <c r="B8" s="3">
        <v>5003651</v>
      </c>
      <c r="C8" s="3">
        <v>5318448</v>
      </c>
      <c r="D8" s="3">
        <f>+B8+C8</f>
        <v>10322099</v>
      </c>
      <c r="E8" s="2">
        <f>+B8*100/D8</f>
        <v>48.475130881809989</v>
      </c>
      <c r="F8" s="2">
        <f>+C8*100/D8</f>
        <v>51.524869118190011</v>
      </c>
      <c r="G8" s="3">
        <f>+C8*1000/B8</f>
        <v>1062.9134605910765</v>
      </c>
      <c r="H8" s="2">
        <f>+D8/93030</f>
        <v>110.95452004729657</v>
      </c>
    </row>
    <row r="9" spans="1:8" ht="10.5" customHeight="1" x14ac:dyDescent="0.2">
      <c r="A9" s="4">
        <v>1980</v>
      </c>
      <c r="B9" s="3">
        <v>5188709</v>
      </c>
      <c r="C9" s="3">
        <v>5520754</v>
      </c>
      <c r="D9" s="3">
        <v>10709463</v>
      </c>
      <c r="E9" s="2">
        <v>48.4</v>
      </c>
      <c r="F9" s="2">
        <v>51.6</v>
      </c>
      <c r="G9" s="3">
        <v>1064</v>
      </c>
      <c r="H9" s="2">
        <v>115.1</v>
      </c>
    </row>
    <row r="10" spans="1:8" ht="10.5" customHeight="1" x14ac:dyDescent="0.2">
      <c r="A10" s="4">
        <v>1990</v>
      </c>
      <c r="B10" s="3">
        <v>4984904</v>
      </c>
      <c r="C10" s="3">
        <v>5389919</v>
      </c>
      <c r="D10" s="3">
        <v>10374823</v>
      </c>
      <c r="E10" s="2">
        <v>48</v>
      </c>
      <c r="F10" s="2">
        <v>52</v>
      </c>
      <c r="G10" s="3">
        <v>1081</v>
      </c>
      <c r="H10" s="2">
        <v>111.5</v>
      </c>
    </row>
    <row r="11" spans="1:8" ht="10.5" customHeight="1" x14ac:dyDescent="0.2">
      <c r="A11" s="4">
        <v>2000</v>
      </c>
      <c r="B11" s="3">
        <v>4865194</v>
      </c>
      <c r="C11" s="3">
        <v>5356450</v>
      </c>
      <c r="D11" s="3">
        <f>+B11+C11</f>
        <v>10221644</v>
      </c>
      <c r="E11" s="2">
        <f t="shared" ref="E11:E17" si="0">+B11*100/D11</f>
        <v>47.596981464038464</v>
      </c>
      <c r="F11" s="2">
        <f t="shared" ref="F11:F17" si="1">+C11*100/D11</f>
        <v>52.403018535961536</v>
      </c>
      <c r="G11" s="3">
        <f t="shared" ref="G11:G17" si="2">+C11*1000/B11</f>
        <v>1100.9735685771216</v>
      </c>
      <c r="H11" s="2">
        <f t="shared" ref="H11:H16" si="3">+D11/93030</f>
        <v>109.87470708373642</v>
      </c>
    </row>
    <row r="12" spans="1:8" ht="10.5" customHeight="1" x14ac:dyDescent="0.2">
      <c r="A12" s="4">
        <v>2001</v>
      </c>
      <c r="B12" s="3">
        <v>4851012</v>
      </c>
      <c r="C12" s="3">
        <v>5349286</v>
      </c>
      <c r="D12" s="3">
        <f>+B12+C12</f>
        <v>10200298</v>
      </c>
      <c r="E12" s="2">
        <f t="shared" si="0"/>
        <v>47.557551749958677</v>
      </c>
      <c r="F12" s="2">
        <f t="shared" si="1"/>
        <v>52.442448250041323</v>
      </c>
      <c r="G12" s="3">
        <f t="shared" si="2"/>
        <v>1102.7154746267377</v>
      </c>
      <c r="H12" s="2">
        <f t="shared" si="3"/>
        <v>109.64525421906912</v>
      </c>
    </row>
    <row r="13" spans="1:8" ht="10.5" customHeight="1" x14ac:dyDescent="0.2">
      <c r="A13" s="4">
        <v>2002</v>
      </c>
      <c r="B13" s="3">
        <v>4836980</v>
      </c>
      <c r="C13" s="3">
        <v>5337873</v>
      </c>
      <c r="D13" s="3">
        <f>+B13+C13</f>
        <v>10174853</v>
      </c>
      <c r="E13" s="2">
        <f t="shared" si="0"/>
        <v>47.538573775955292</v>
      </c>
      <c r="F13" s="2">
        <f t="shared" si="1"/>
        <v>52.461426224044708</v>
      </c>
      <c r="G13" s="3">
        <f t="shared" si="2"/>
        <v>1103.5549040930498</v>
      </c>
      <c r="H13" s="2">
        <f t="shared" si="3"/>
        <v>109.37174029882833</v>
      </c>
    </row>
    <row r="14" spans="1:8" ht="10.5" customHeight="1" x14ac:dyDescent="0.2">
      <c r="A14" s="4">
        <v>2003</v>
      </c>
      <c r="B14" s="3">
        <v>4818456</v>
      </c>
      <c r="C14" s="3">
        <v>5323906</v>
      </c>
      <c r="D14" s="3">
        <f>+B14+C14</f>
        <v>10142362</v>
      </c>
      <c r="E14" s="2">
        <f t="shared" si="0"/>
        <v>47.50822342961137</v>
      </c>
      <c r="F14" s="2">
        <f t="shared" si="1"/>
        <v>52.49177657038863</v>
      </c>
      <c r="G14" s="3">
        <f t="shared" si="2"/>
        <v>1104.8987476486243</v>
      </c>
      <c r="H14" s="2">
        <f t="shared" si="3"/>
        <v>109.0224873696657</v>
      </c>
    </row>
    <row r="15" spans="1:8" ht="10.5" customHeight="1" x14ac:dyDescent="0.2">
      <c r="A15" s="4">
        <v>2004</v>
      </c>
      <c r="B15" s="3">
        <v>4804113</v>
      </c>
      <c r="C15" s="3">
        <v>5312629</v>
      </c>
      <c r="D15" s="3">
        <v>10116742</v>
      </c>
      <c r="E15" s="2">
        <f t="shared" si="0"/>
        <v>47.486760065641683</v>
      </c>
      <c r="F15" s="2">
        <f t="shared" si="1"/>
        <v>52.513239934358317</v>
      </c>
      <c r="G15" s="3">
        <f t="shared" si="2"/>
        <v>1105.8501330006184</v>
      </c>
      <c r="H15" s="2">
        <f t="shared" si="3"/>
        <v>108.74709233580566</v>
      </c>
    </row>
    <row r="16" spans="1:8" ht="10.5" customHeight="1" x14ac:dyDescent="0.2">
      <c r="A16" s="4">
        <v>2005</v>
      </c>
      <c r="B16" s="3">
        <v>4793115</v>
      </c>
      <c r="C16" s="3">
        <v>5304434</v>
      </c>
      <c r="D16" s="3">
        <v>10097549</v>
      </c>
      <c r="E16" s="2">
        <f t="shared" si="0"/>
        <v>47.468103398161276</v>
      </c>
      <c r="F16" s="2">
        <f t="shared" si="1"/>
        <v>52.531896601838724</v>
      </c>
      <c r="G16" s="3">
        <f t="shared" si="2"/>
        <v>1106.6778076470102</v>
      </c>
      <c r="H16" s="2">
        <f t="shared" si="3"/>
        <v>108.54078254326561</v>
      </c>
    </row>
    <row r="17" spans="1:8" ht="10.5" customHeight="1" x14ac:dyDescent="0.2">
      <c r="A17" s="4">
        <v>2006</v>
      </c>
      <c r="B17" s="3">
        <v>4784579</v>
      </c>
      <c r="C17" s="3">
        <v>5292002</v>
      </c>
      <c r="D17" s="3">
        <v>10076581</v>
      </c>
      <c r="E17" s="2">
        <f t="shared" si="0"/>
        <v>47.48216681828886</v>
      </c>
      <c r="F17" s="2">
        <f t="shared" si="1"/>
        <v>52.51783318171114</v>
      </c>
      <c r="G17" s="3">
        <f t="shared" si="2"/>
        <v>1106.0538450718443</v>
      </c>
      <c r="H17" s="2">
        <f>+D17/93028</f>
        <v>108.31772154620114</v>
      </c>
    </row>
  </sheetData>
  <mergeCells count="9">
    <mergeCell ref="H3:H4"/>
    <mergeCell ref="E5:F5"/>
    <mergeCell ref="G3:G4"/>
    <mergeCell ref="A1:H1"/>
    <mergeCell ref="A2:H2"/>
    <mergeCell ref="G5:G6"/>
    <mergeCell ref="H5:H6"/>
    <mergeCell ref="E6:F6"/>
    <mergeCell ref="A3:A6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A5B87-1617-4BBF-A252-4E11703D23F6}">
  <dimension ref="A1:I41"/>
  <sheetViews>
    <sheetView zoomScaleNormal="100" workbookViewId="0">
      <selection sqref="A1:I1"/>
    </sheetView>
  </sheetViews>
  <sheetFormatPr defaultRowHeight="12.75" x14ac:dyDescent="0.2"/>
  <cols>
    <col min="1" max="1" width="10" style="1" customWidth="1"/>
    <col min="2" max="8" width="9.7109375" style="1" customWidth="1"/>
    <col min="9" max="9" width="10.140625" style="1" customWidth="1"/>
    <col min="10" max="16384" width="9.140625" style="1"/>
  </cols>
  <sheetData>
    <row r="1" spans="1:9" ht="15" customHeight="1" x14ac:dyDescent="0.2">
      <c r="A1" s="628" t="s">
        <v>32</v>
      </c>
      <c r="B1" s="629"/>
      <c r="C1" s="629"/>
      <c r="D1" s="629"/>
      <c r="E1" s="629"/>
      <c r="F1" s="629"/>
      <c r="G1" s="629"/>
      <c r="H1" s="629"/>
      <c r="I1" s="629"/>
    </row>
    <row r="2" spans="1:9" ht="24.95" customHeight="1" thickBot="1" x14ac:dyDescent="0.25">
      <c r="A2" s="630" t="s">
        <v>31</v>
      </c>
      <c r="B2" s="631"/>
      <c r="C2" s="631"/>
      <c r="D2" s="631"/>
      <c r="E2" s="631"/>
      <c r="F2" s="631"/>
      <c r="G2" s="631"/>
      <c r="H2" s="631"/>
      <c r="I2" s="631"/>
    </row>
    <row r="3" spans="1:9" ht="11.45" customHeight="1" x14ac:dyDescent="0.2">
      <c r="A3" s="638" t="s">
        <v>16</v>
      </c>
      <c r="B3" s="17" t="s">
        <v>30</v>
      </c>
      <c r="C3" s="17" t="s">
        <v>29</v>
      </c>
      <c r="D3" s="17" t="s">
        <v>28</v>
      </c>
      <c r="E3" s="17" t="s">
        <v>27</v>
      </c>
      <c r="F3" s="17" t="s">
        <v>26</v>
      </c>
      <c r="G3" s="17" t="s">
        <v>25</v>
      </c>
      <c r="H3" s="17" t="s">
        <v>24</v>
      </c>
      <c r="I3" s="646" t="s">
        <v>13</v>
      </c>
    </row>
    <row r="4" spans="1:9" ht="11.45" customHeight="1" x14ac:dyDescent="0.2">
      <c r="A4" s="639"/>
      <c r="B4" s="643" t="s">
        <v>23</v>
      </c>
      <c r="C4" s="644"/>
      <c r="D4" s="644"/>
      <c r="E4" s="644"/>
      <c r="F4" s="644"/>
      <c r="G4" s="644"/>
      <c r="H4" s="645"/>
      <c r="I4" s="647"/>
    </row>
    <row r="5" spans="1:9" ht="11.45" customHeight="1" x14ac:dyDescent="0.2">
      <c r="A5" s="640"/>
      <c r="B5" s="636" t="s">
        <v>22</v>
      </c>
      <c r="C5" s="642"/>
      <c r="D5" s="642"/>
      <c r="E5" s="642"/>
      <c r="F5" s="642"/>
      <c r="G5" s="642"/>
      <c r="H5" s="637"/>
      <c r="I5" s="16" t="s">
        <v>4</v>
      </c>
    </row>
    <row r="6" spans="1:9" ht="18.95" customHeight="1" x14ac:dyDescent="0.2">
      <c r="A6" s="641" t="s">
        <v>21</v>
      </c>
      <c r="B6" s="641"/>
      <c r="C6" s="641"/>
      <c r="D6" s="641"/>
      <c r="E6" s="641"/>
      <c r="F6" s="641"/>
      <c r="G6" s="641"/>
      <c r="H6" s="641"/>
      <c r="I6" s="641"/>
    </row>
    <row r="7" spans="1:9" ht="10.5" customHeight="1" x14ac:dyDescent="0.2">
      <c r="A7" s="4">
        <v>1960</v>
      </c>
      <c r="B7" s="3">
        <v>1290969</v>
      </c>
      <c r="C7" s="3">
        <v>378491</v>
      </c>
      <c r="D7" s="3">
        <v>684325</v>
      </c>
      <c r="E7" s="3">
        <v>725293</v>
      </c>
      <c r="F7" s="3">
        <v>1134809</v>
      </c>
      <c r="G7" s="3">
        <v>365581</v>
      </c>
      <c r="H7" s="3">
        <v>224575</v>
      </c>
      <c r="I7" s="3">
        <v>4804043</v>
      </c>
    </row>
    <row r="8" spans="1:9" ht="10.5" customHeight="1" x14ac:dyDescent="0.2">
      <c r="A8" s="4">
        <v>1970</v>
      </c>
      <c r="B8" s="3">
        <f>362588+333798+423016</f>
        <v>1119402</v>
      </c>
      <c r="C8" s="3">
        <v>469624</v>
      </c>
      <c r="D8" s="3">
        <f>395921+371769</f>
        <v>767690</v>
      </c>
      <c r="E8" s="3">
        <f>326284+349196</f>
        <v>675480</v>
      </c>
      <c r="F8" s="3">
        <f>358101+345653+201598+309219</f>
        <v>1214571</v>
      </c>
      <c r="G8" s="3">
        <f>264231+213443</f>
        <v>477674</v>
      </c>
      <c r="H8" s="3">
        <f>145160+78185+39013+16852</f>
        <v>279210</v>
      </c>
      <c r="I8" s="3">
        <f>SUM(B8:H8)</f>
        <v>5003651</v>
      </c>
    </row>
    <row r="9" spans="1:9" ht="10.5" customHeight="1" x14ac:dyDescent="0.2">
      <c r="A9" s="4">
        <v>1980</v>
      </c>
      <c r="B9" s="3">
        <v>1205392</v>
      </c>
      <c r="C9" s="3">
        <v>334752</v>
      </c>
      <c r="D9" s="3">
        <v>867333</v>
      </c>
      <c r="E9" s="3">
        <v>739865</v>
      </c>
      <c r="F9" s="3">
        <v>1283593</v>
      </c>
      <c r="G9" s="3">
        <v>408568</v>
      </c>
      <c r="H9" s="3">
        <v>349206</v>
      </c>
      <c r="I9" s="3">
        <v>5188709</v>
      </c>
    </row>
    <row r="10" spans="1:9" ht="10.5" customHeight="1" x14ac:dyDescent="0.2">
      <c r="A10" s="4">
        <v>1990</v>
      </c>
      <c r="B10" s="3">
        <v>1090427</v>
      </c>
      <c r="C10" s="3">
        <v>393404</v>
      </c>
      <c r="D10" s="3">
        <v>660532</v>
      </c>
      <c r="E10" s="3">
        <v>812132</v>
      </c>
      <c r="F10" s="3">
        <v>1241089</v>
      </c>
      <c r="G10" s="3">
        <v>481039</v>
      </c>
      <c r="H10" s="3">
        <v>306281</v>
      </c>
      <c r="I10" s="3">
        <v>4984904</v>
      </c>
    </row>
    <row r="11" spans="1:9" ht="10.5" customHeight="1" x14ac:dyDescent="0.2">
      <c r="A11" s="4">
        <v>2000</v>
      </c>
      <c r="B11" s="3">
        <v>884968</v>
      </c>
      <c r="C11" s="3">
        <v>348761</v>
      </c>
      <c r="D11" s="3">
        <v>814676</v>
      </c>
      <c r="E11" s="3">
        <v>653583</v>
      </c>
      <c r="F11" s="3">
        <v>1367666</v>
      </c>
      <c r="G11" s="3">
        <v>432856</v>
      </c>
      <c r="H11" s="3">
        <v>362684</v>
      </c>
      <c r="I11" s="3">
        <f>SUM(B11:H11)</f>
        <v>4865194</v>
      </c>
    </row>
    <row r="12" spans="1:9" ht="10.5" customHeight="1" x14ac:dyDescent="0.2">
      <c r="A12" s="4">
        <v>2001</v>
      </c>
      <c r="B12" s="3">
        <v>865698</v>
      </c>
      <c r="C12" s="3">
        <v>341130</v>
      </c>
      <c r="D12" s="3">
        <f>415863+399618</f>
        <v>815481</v>
      </c>
      <c r="E12" s="3">
        <f>355373+305123</f>
        <v>660496</v>
      </c>
      <c r="F12" s="3">
        <v>1365105</v>
      </c>
      <c r="G12" s="3">
        <f>228878+203069</f>
        <v>431947</v>
      </c>
      <c r="H12" s="3">
        <f>168136+118499+48688+26253+9579</f>
        <v>371155</v>
      </c>
      <c r="I12" s="3">
        <f>SUM(B12:H12)</f>
        <v>4851012</v>
      </c>
    </row>
    <row r="13" spans="1:9" ht="10.5" customHeight="1" x14ac:dyDescent="0.2">
      <c r="A13" s="4">
        <v>2002</v>
      </c>
      <c r="B13" s="3">
        <v>850139</v>
      </c>
      <c r="C13" s="3">
        <v>333534</v>
      </c>
      <c r="D13" s="3">
        <f>400369+417376</f>
        <v>817745</v>
      </c>
      <c r="E13" s="3">
        <f>362821+306395</f>
        <v>669216</v>
      </c>
      <c r="F13" s="3">
        <v>1359540</v>
      </c>
      <c r="G13" s="3">
        <f>232984+198309</f>
        <v>431293</v>
      </c>
      <c r="H13" s="3">
        <f>167799+117509+56555+23324+10326</f>
        <v>375513</v>
      </c>
      <c r="I13" s="3">
        <f>SUM(B13:H13)</f>
        <v>4836980</v>
      </c>
    </row>
    <row r="14" spans="1:9" ht="10.5" customHeight="1" x14ac:dyDescent="0.2">
      <c r="A14" s="4">
        <v>2003</v>
      </c>
      <c r="B14" s="3">
        <v>836827</v>
      </c>
      <c r="C14" s="3">
        <v>327853</v>
      </c>
      <c r="D14" s="3">
        <f>383483+428425</f>
        <v>811908</v>
      </c>
      <c r="E14" s="3">
        <f>365759+316755</f>
        <v>682514</v>
      </c>
      <c r="F14" s="3">
        <v>1345532</v>
      </c>
      <c r="G14" s="3">
        <f>239862+194308</f>
        <v>434170</v>
      </c>
      <c r="H14" s="3">
        <f>167899+116652+63546+20498+11057</f>
        <v>379652</v>
      </c>
      <c r="I14" s="3">
        <f>SUM(B14:H14)</f>
        <v>4818456</v>
      </c>
    </row>
    <row r="15" spans="1:9" ht="10.5" customHeight="1" x14ac:dyDescent="0.2">
      <c r="A15" s="4">
        <v>2004</v>
      </c>
      <c r="B15" s="3">
        <v>823002</v>
      </c>
      <c r="C15" s="3">
        <v>325703</v>
      </c>
      <c r="D15" s="3">
        <v>804173</v>
      </c>
      <c r="E15" s="3">
        <v>696219</v>
      </c>
      <c r="F15" s="3">
        <v>1336135</v>
      </c>
      <c r="G15" s="3">
        <v>436323</v>
      </c>
      <c r="H15" s="3">
        <v>382558</v>
      </c>
      <c r="I15" s="3">
        <f>SUM(B15:H15)</f>
        <v>4804113</v>
      </c>
    </row>
    <row r="16" spans="1:9" ht="10.5" customHeight="1" x14ac:dyDescent="0.2">
      <c r="A16" s="4">
        <v>2005</v>
      </c>
      <c r="B16" s="3">
        <v>809502</v>
      </c>
      <c r="C16" s="3">
        <v>323730</v>
      </c>
      <c r="D16" s="3">
        <v>782218</v>
      </c>
      <c r="E16" s="3">
        <v>724218</v>
      </c>
      <c r="F16" s="3">
        <v>1323832</v>
      </c>
      <c r="G16" s="3">
        <v>443467</v>
      </c>
      <c r="H16" s="3">
        <v>385525</v>
      </c>
      <c r="I16" s="3">
        <v>4793115</v>
      </c>
    </row>
    <row r="17" spans="1:9" ht="10.5" customHeight="1" x14ac:dyDescent="0.2">
      <c r="A17" s="4">
        <v>2006</v>
      </c>
      <c r="B17" s="3">
        <v>796683</v>
      </c>
      <c r="C17" s="3">
        <v>320156</v>
      </c>
      <c r="D17" s="3">
        <v>761652</v>
      </c>
      <c r="E17" s="3">
        <v>755467</v>
      </c>
      <c r="F17" s="3">
        <v>1320450</v>
      </c>
      <c r="G17" s="3">
        <v>444112</v>
      </c>
      <c r="H17" s="3">
        <v>386059</v>
      </c>
      <c r="I17" s="3">
        <v>4784579</v>
      </c>
    </row>
    <row r="18" spans="1:9" ht="18.95" customHeight="1" x14ac:dyDescent="0.2">
      <c r="A18" s="641" t="s">
        <v>20</v>
      </c>
      <c r="B18" s="641"/>
      <c r="C18" s="641"/>
      <c r="D18" s="641"/>
      <c r="E18" s="641"/>
      <c r="F18" s="641"/>
      <c r="G18" s="641"/>
      <c r="H18" s="641"/>
      <c r="I18" s="641"/>
    </row>
    <row r="19" spans="1:9" ht="10.5" customHeight="1" x14ac:dyDescent="0.2">
      <c r="A19" s="4">
        <v>1960</v>
      </c>
      <c r="B19" s="3">
        <v>1238484</v>
      </c>
      <c r="C19" s="3">
        <v>375000</v>
      </c>
      <c r="D19" s="3">
        <v>717134</v>
      </c>
      <c r="E19" s="3">
        <v>782174</v>
      </c>
      <c r="F19" s="3">
        <v>1261704</v>
      </c>
      <c r="G19" s="3">
        <v>465745</v>
      </c>
      <c r="H19" s="3">
        <v>316760</v>
      </c>
      <c r="I19" s="3">
        <v>5157001</v>
      </c>
    </row>
    <row r="20" spans="1:9" ht="10.5" customHeight="1" x14ac:dyDescent="0.2">
      <c r="A20" s="4">
        <v>1970</v>
      </c>
      <c r="B20" s="3">
        <f>340625+315588+400892</f>
        <v>1057105</v>
      </c>
      <c r="C20" s="3">
        <v>447510</v>
      </c>
      <c r="D20" s="3">
        <f>383328+369096</f>
        <v>752424</v>
      </c>
      <c r="E20" s="3">
        <f>345540+363156</f>
        <v>708696</v>
      </c>
      <c r="F20" s="3">
        <f>378755+385543+229145+356355</f>
        <v>1349798</v>
      </c>
      <c r="G20" s="3">
        <f>311070+262012</f>
        <v>573082</v>
      </c>
      <c r="H20" s="3">
        <f>204291+127017+67321+31204</f>
        <v>429833</v>
      </c>
      <c r="I20" s="3">
        <f>SUM(B20:H20)</f>
        <v>5318448</v>
      </c>
    </row>
    <row r="21" spans="1:9" ht="10.5" customHeight="1" x14ac:dyDescent="0.2">
      <c r="A21" s="4">
        <v>1980</v>
      </c>
      <c r="B21" s="3">
        <v>1135781</v>
      </c>
      <c r="C21" s="3">
        <v>315740</v>
      </c>
      <c r="D21" s="3">
        <v>838135</v>
      </c>
      <c r="E21" s="3">
        <v>736691</v>
      </c>
      <c r="F21" s="3">
        <v>1422049</v>
      </c>
      <c r="G21" s="3">
        <v>519490</v>
      </c>
      <c r="H21" s="3">
        <v>552868</v>
      </c>
      <c r="I21" s="3">
        <v>5520754</v>
      </c>
    </row>
    <row r="22" spans="1:9" ht="10.5" customHeight="1" x14ac:dyDescent="0.2">
      <c r="A22" s="4">
        <v>1990</v>
      </c>
      <c r="B22" s="3">
        <v>1040122</v>
      </c>
      <c r="C22" s="3">
        <v>373452</v>
      </c>
      <c r="D22" s="3">
        <v>638411</v>
      </c>
      <c r="E22" s="3">
        <v>809624</v>
      </c>
      <c r="F22" s="3">
        <v>1355784</v>
      </c>
      <c r="G22" s="3">
        <v>634553</v>
      </c>
      <c r="H22" s="3">
        <v>537973</v>
      </c>
      <c r="I22" s="3">
        <v>5389919</v>
      </c>
    </row>
    <row r="23" spans="1:9" ht="10.5" customHeight="1" x14ac:dyDescent="0.2">
      <c r="A23" s="4">
        <v>2000</v>
      </c>
      <c r="B23" s="3">
        <v>844280</v>
      </c>
      <c r="C23" s="3">
        <v>333489</v>
      </c>
      <c r="D23" s="3">
        <v>780988</v>
      </c>
      <c r="E23" s="3">
        <v>646862</v>
      </c>
      <c r="F23" s="3">
        <v>1489507</v>
      </c>
      <c r="G23" s="3">
        <v>594706</v>
      </c>
      <c r="H23" s="3">
        <v>666618</v>
      </c>
      <c r="I23" s="3">
        <f t="shared" ref="I23:I28" si="0">SUM(B23:H23)</f>
        <v>5356450</v>
      </c>
    </row>
    <row r="24" spans="1:9" ht="10.5" customHeight="1" x14ac:dyDescent="0.2">
      <c r="A24" s="4">
        <v>2001</v>
      </c>
      <c r="B24" s="3">
        <v>826299</v>
      </c>
      <c r="C24" s="3">
        <v>327262</v>
      </c>
      <c r="D24" s="3">
        <f>395864+385527</f>
        <v>781391</v>
      </c>
      <c r="E24" s="3">
        <f>345986+305703</f>
        <v>651689</v>
      </c>
      <c r="F24" s="3">
        <v>1486523</v>
      </c>
      <c r="G24" s="3">
        <f>305366+288676</f>
        <v>594042</v>
      </c>
      <c r="H24" s="3">
        <f>268408+220110+103005+64186+26371</f>
        <v>682080</v>
      </c>
      <c r="I24" s="3">
        <f t="shared" si="0"/>
        <v>5349286</v>
      </c>
    </row>
    <row r="25" spans="1:9" ht="10.5" customHeight="1" x14ac:dyDescent="0.2">
      <c r="A25" s="4">
        <v>2002</v>
      </c>
      <c r="B25" s="3">
        <v>809974</v>
      </c>
      <c r="C25" s="3">
        <v>321611</v>
      </c>
      <c r="D25" s="3">
        <f>381401+401824</f>
        <v>783225</v>
      </c>
      <c r="E25" s="3">
        <f>352609+305330</f>
        <v>657939</v>
      </c>
      <c r="F25" s="3">
        <v>1480454</v>
      </c>
      <c r="G25" s="3">
        <f>306577+286304</f>
        <v>592881</v>
      </c>
      <c r="H25" s="3">
        <f>265721+220660+120319+57408+27681</f>
        <v>691789</v>
      </c>
      <c r="I25" s="3">
        <f t="shared" si="0"/>
        <v>5337873</v>
      </c>
    </row>
    <row r="26" spans="1:9" ht="10.5" customHeight="1" x14ac:dyDescent="0.2">
      <c r="A26" s="4">
        <v>2003</v>
      </c>
      <c r="B26" s="3">
        <v>796861</v>
      </c>
      <c r="C26" s="3">
        <v>316852</v>
      </c>
      <c r="D26" s="3">
        <f>364323+413333</f>
        <v>777656</v>
      </c>
      <c r="E26" s="3">
        <f>354986+314267</f>
        <v>669253</v>
      </c>
      <c r="F26" s="3">
        <v>1465521</v>
      </c>
      <c r="G26" s="3">
        <f>312478+282951</f>
        <v>595429</v>
      </c>
      <c r="H26" s="3">
        <f>266954+217492+137713+50580+29595</f>
        <v>702334</v>
      </c>
      <c r="I26" s="3">
        <f t="shared" si="0"/>
        <v>5323906</v>
      </c>
    </row>
    <row r="27" spans="1:9" ht="10.5" customHeight="1" x14ac:dyDescent="0.2">
      <c r="A27" s="4">
        <v>2004</v>
      </c>
      <c r="B27" s="3">
        <v>783115</v>
      </c>
      <c r="C27" s="3">
        <v>313686</v>
      </c>
      <c r="D27" s="3">
        <v>771142</v>
      </c>
      <c r="E27" s="3">
        <v>681228</v>
      </c>
      <c r="F27" s="3">
        <v>1456312</v>
      </c>
      <c r="G27" s="3">
        <v>596842</v>
      </c>
      <c r="H27" s="3">
        <v>710304</v>
      </c>
      <c r="I27" s="3">
        <f t="shared" si="0"/>
        <v>5312629</v>
      </c>
    </row>
    <row r="28" spans="1:9" ht="10.5" customHeight="1" x14ac:dyDescent="0.2">
      <c r="A28" s="4">
        <v>2005</v>
      </c>
      <c r="B28" s="3">
        <v>770195</v>
      </c>
      <c r="C28" s="3">
        <v>310598</v>
      </c>
      <c r="D28" s="3">
        <v>751022</v>
      </c>
      <c r="E28" s="3">
        <v>707432</v>
      </c>
      <c r="F28" s="3">
        <v>1442059</v>
      </c>
      <c r="G28" s="3">
        <v>604743</v>
      </c>
      <c r="H28" s="3">
        <v>718385</v>
      </c>
      <c r="I28" s="3">
        <f t="shared" si="0"/>
        <v>5304434</v>
      </c>
    </row>
    <row r="29" spans="1:9" ht="10.5" customHeight="1" x14ac:dyDescent="0.2">
      <c r="A29" s="4">
        <v>2006</v>
      </c>
      <c r="B29" s="3">
        <v>756760</v>
      </c>
      <c r="C29" s="3">
        <v>307067</v>
      </c>
      <c r="D29" s="3">
        <v>731274</v>
      </c>
      <c r="E29" s="3">
        <v>734584</v>
      </c>
      <c r="F29" s="3">
        <v>1435231</v>
      </c>
      <c r="G29" s="3">
        <v>603456</v>
      </c>
      <c r="H29" s="3">
        <v>723630</v>
      </c>
      <c r="I29" s="3">
        <v>5292002</v>
      </c>
    </row>
    <row r="30" spans="1:9" ht="18.95" customHeight="1" x14ac:dyDescent="0.2">
      <c r="A30" s="641" t="s">
        <v>19</v>
      </c>
      <c r="B30" s="641"/>
      <c r="C30" s="641"/>
      <c r="D30" s="641"/>
      <c r="E30" s="641"/>
      <c r="F30" s="641"/>
      <c r="G30" s="641"/>
      <c r="H30" s="641"/>
      <c r="I30" s="641"/>
    </row>
    <row r="31" spans="1:9" ht="10.5" customHeight="1" x14ac:dyDescent="0.2">
      <c r="A31" s="4">
        <v>1960</v>
      </c>
      <c r="B31" s="3">
        <v>2529453</v>
      </c>
      <c r="C31" s="3">
        <v>753491</v>
      </c>
      <c r="D31" s="3">
        <v>1401459</v>
      </c>
      <c r="E31" s="3">
        <v>1507467</v>
      </c>
      <c r="F31" s="3">
        <v>2396513</v>
      </c>
      <c r="G31" s="3">
        <v>831326</v>
      </c>
      <c r="H31" s="3">
        <v>541335</v>
      </c>
      <c r="I31" s="3">
        <v>9961044</v>
      </c>
    </row>
    <row r="32" spans="1:9" ht="10.5" customHeight="1" x14ac:dyDescent="0.2">
      <c r="A32" s="4">
        <v>1970</v>
      </c>
      <c r="B32" s="3">
        <f t="shared" ref="B32:H32" si="1">+B8+B20</f>
        <v>2176507</v>
      </c>
      <c r="C32" s="3">
        <f t="shared" si="1"/>
        <v>917134</v>
      </c>
      <c r="D32" s="3">
        <f t="shared" si="1"/>
        <v>1520114</v>
      </c>
      <c r="E32" s="3">
        <f t="shared" si="1"/>
        <v>1384176</v>
      </c>
      <c r="F32" s="3">
        <f t="shared" si="1"/>
        <v>2564369</v>
      </c>
      <c r="G32" s="3">
        <f t="shared" si="1"/>
        <v>1050756</v>
      </c>
      <c r="H32" s="3">
        <f t="shared" si="1"/>
        <v>709043</v>
      </c>
      <c r="I32" s="3">
        <f>SUM(B32:H32)</f>
        <v>10322099</v>
      </c>
    </row>
    <row r="33" spans="1:9" ht="10.5" customHeight="1" x14ac:dyDescent="0.2">
      <c r="A33" s="4">
        <v>1980</v>
      </c>
      <c r="B33" s="3">
        <v>2341173</v>
      </c>
      <c r="C33" s="3">
        <v>650492</v>
      </c>
      <c r="D33" s="3">
        <v>1705468</v>
      </c>
      <c r="E33" s="3">
        <v>1476556</v>
      </c>
      <c r="F33" s="3">
        <v>2705642</v>
      </c>
      <c r="G33" s="3">
        <v>928058</v>
      </c>
      <c r="H33" s="3">
        <v>902074</v>
      </c>
      <c r="I33" s="3">
        <v>10709463</v>
      </c>
    </row>
    <row r="34" spans="1:9" ht="10.5" customHeight="1" x14ac:dyDescent="0.2">
      <c r="A34" s="4">
        <v>1990</v>
      </c>
      <c r="B34" s="3">
        <v>2130549</v>
      </c>
      <c r="C34" s="3">
        <v>766856</v>
      </c>
      <c r="D34" s="3">
        <v>1298943</v>
      </c>
      <c r="E34" s="3">
        <v>1621756</v>
      </c>
      <c r="F34" s="3">
        <v>2596873</v>
      </c>
      <c r="G34" s="3">
        <v>1115592</v>
      </c>
      <c r="H34" s="3">
        <v>844254</v>
      </c>
      <c r="I34" s="3">
        <v>10374823</v>
      </c>
    </row>
    <row r="35" spans="1:9" ht="10.5" customHeight="1" x14ac:dyDescent="0.2">
      <c r="A35" s="4">
        <v>2000</v>
      </c>
      <c r="B35" s="3">
        <f t="shared" ref="B35:H39" si="2">+B11+B23</f>
        <v>1729248</v>
      </c>
      <c r="C35" s="3">
        <f t="shared" si="2"/>
        <v>682250</v>
      </c>
      <c r="D35" s="3">
        <f t="shared" si="2"/>
        <v>1595664</v>
      </c>
      <c r="E35" s="3">
        <f t="shared" si="2"/>
        <v>1300445</v>
      </c>
      <c r="F35" s="3">
        <f t="shared" si="2"/>
        <v>2857173</v>
      </c>
      <c r="G35" s="3">
        <f t="shared" si="2"/>
        <v>1027562</v>
      </c>
      <c r="H35" s="3">
        <f t="shared" si="2"/>
        <v>1029302</v>
      </c>
      <c r="I35" s="3">
        <f>SUM(B35:H35)</f>
        <v>10221644</v>
      </c>
    </row>
    <row r="36" spans="1:9" ht="10.5" customHeight="1" x14ac:dyDescent="0.2">
      <c r="A36" s="4">
        <v>2001</v>
      </c>
      <c r="B36" s="3">
        <f t="shared" si="2"/>
        <v>1691997</v>
      </c>
      <c r="C36" s="3">
        <f t="shared" si="2"/>
        <v>668392</v>
      </c>
      <c r="D36" s="3">
        <f t="shared" si="2"/>
        <v>1596872</v>
      </c>
      <c r="E36" s="3">
        <f t="shared" si="2"/>
        <v>1312185</v>
      </c>
      <c r="F36" s="3">
        <f t="shared" si="2"/>
        <v>2851628</v>
      </c>
      <c r="G36" s="3">
        <f t="shared" si="2"/>
        <v>1025989</v>
      </c>
      <c r="H36" s="3">
        <f t="shared" si="2"/>
        <v>1053235</v>
      </c>
      <c r="I36" s="3">
        <f>SUM(B36:H36)</f>
        <v>10200298</v>
      </c>
    </row>
    <row r="37" spans="1:9" ht="10.5" customHeight="1" x14ac:dyDescent="0.2">
      <c r="A37" s="4">
        <v>2002</v>
      </c>
      <c r="B37" s="3">
        <f t="shared" si="2"/>
        <v>1660113</v>
      </c>
      <c r="C37" s="3">
        <f t="shared" si="2"/>
        <v>655145</v>
      </c>
      <c r="D37" s="3">
        <f t="shared" si="2"/>
        <v>1600970</v>
      </c>
      <c r="E37" s="3">
        <f t="shared" si="2"/>
        <v>1327155</v>
      </c>
      <c r="F37" s="3">
        <f t="shared" si="2"/>
        <v>2839994</v>
      </c>
      <c r="G37" s="3">
        <f t="shared" si="2"/>
        <v>1024174</v>
      </c>
      <c r="H37" s="3">
        <f t="shared" si="2"/>
        <v>1067302</v>
      </c>
      <c r="I37" s="3">
        <f>SUM(B37:H37)</f>
        <v>10174853</v>
      </c>
    </row>
    <row r="38" spans="1:9" ht="10.5" customHeight="1" x14ac:dyDescent="0.2">
      <c r="A38" s="4">
        <v>2003</v>
      </c>
      <c r="B38" s="3">
        <f t="shared" si="2"/>
        <v>1633688</v>
      </c>
      <c r="C38" s="3">
        <f t="shared" si="2"/>
        <v>644705</v>
      </c>
      <c r="D38" s="3">
        <f t="shared" si="2"/>
        <v>1589564</v>
      </c>
      <c r="E38" s="3">
        <f t="shared" si="2"/>
        <v>1351767</v>
      </c>
      <c r="F38" s="3">
        <f t="shared" si="2"/>
        <v>2811053</v>
      </c>
      <c r="G38" s="3">
        <f t="shared" si="2"/>
        <v>1029599</v>
      </c>
      <c r="H38" s="3">
        <f t="shared" si="2"/>
        <v>1081986</v>
      </c>
      <c r="I38" s="3">
        <f>SUM(B38:H38)</f>
        <v>10142362</v>
      </c>
    </row>
    <row r="39" spans="1:9" ht="10.5" customHeight="1" x14ac:dyDescent="0.2">
      <c r="A39" s="4">
        <v>2004</v>
      </c>
      <c r="B39" s="3">
        <f t="shared" si="2"/>
        <v>1606117</v>
      </c>
      <c r="C39" s="3">
        <f t="shared" si="2"/>
        <v>639389</v>
      </c>
      <c r="D39" s="3">
        <f t="shared" si="2"/>
        <v>1575315</v>
      </c>
      <c r="E39" s="3">
        <f t="shared" si="2"/>
        <v>1377447</v>
      </c>
      <c r="F39" s="3">
        <f t="shared" si="2"/>
        <v>2792447</v>
      </c>
      <c r="G39" s="3">
        <f t="shared" si="2"/>
        <v>1033165</v>
      </c>
      <c r="H39" s="3">
        <f t="shared" si="2"/>
        <v>1092862</v>
      </c>
      <c r="I39" s="3">
        <f>SUM(B39:H39)</f>
        <v>10116742</v>
      </c>
    </row>
    <row r="40" spans="1:9" ht="10.5" customHeight="1" x14ac:dyDescent="0.2">
      <c r="A40" s="4">
        <v>2005</v>
      </c>
      <c r="B40" s="3">
        <v>1579697</v>
      </c>
      <c r="C40" s="3">
        <v>634328</v>
      </c>
      <c r="D40" s="3">
        <v>1533863</v>
      </c>
      <c r="E40" s="3">
        <v>1431650</v>
      </c>
      <c r="F40" s="3">
        <v>2765891</v>
      </c>
      <c r="G40" s="3">
        <v>1048210</v>
      </c>
      <c r="H40" s="3">
        <v>1103910</v>
      </c>
      <c r="I40" s="3">
        <v>10097549</v>
      </c>
    </row>
    <row r="41" spans="1:9" ht="10.5" customHeight="1" x14ac:dyDescent="0.2">
      <c r="A41" s="4">
        <v>2006</v>
      </c>
      <c r="B41" s="3">
        <f t="shared" ref="B41:I41" si="3">B29+B17</f>
        <v>1553443</v>
      </c>
      <c r="C41" s="3">
        <f t="shared" si="3"/>
        <v>627223</v>
      </c>
      <c r="D41" s="3">
        <f t="shared" si="3"/>
        <v>1492926</v>
      </c>
      <c r="E41" s="3">
        <f t="shared" si="3"/>
        <v>1490051</v>
      </c>
      <c r="F41" s="3">
        <f t="shared" si="3"/>
        <v>2755681</v>
      </c>
      <c r="G41" s="3">
        <f t="shared" si="3"/>
        <v>1047568</v>
      </c>
      <c r="H41" s="3">
        <f t="shared" si="3"/>
        <v>1109689</v>
      </c>
      <c r="I41" s="3">
        <f t="shared" si="3"/>
        <v>10076581</v>
      </c>
    </row>
  </sheetData>
  <mergeCells count="9">
    <mergeCell ref="A30:I30"/>
    <mergeCell ref="B5:H5"/>
    <mergeCell ref="A1:I1"/>
    <mergeCell ref="A2:I2"/>
    <mergeCell ref="A6:I6"/>
    <mergeCell ref="A18:I18"/>
    <mergeCell ref="B4:H4"/>
    <mergeCell ref="I3:I4"/>
    <mergeCell ref="A3:A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1039B-8696-4E77-BC52-67A40FA51297}">
  <dimension ref="A1:J115"/>
  <sheetViews>
    <sheetView zoomScaleNormal="100" workbookViewId="0">
      <selection sqref="A1:J1"/>
    </sheetView>
  </sheetViews>
  <sheetFormatPr defaultRowHeight="12.75" x14ac:dyDescent="0.2"/>
  <cols>
    <col min="1" max="1" width="9.7109375" style="1" customWidth="1"/>
    <col min="2" max="10" width="8.7109375" style="1" customWidth="1"/>
    <col min="11" max="16384" width="9.140625" style="1"/>
  </cols>
  <sheetData>
    <row r="1" spans="1:10" ht="15" customHeight="1" x14ac:dyDescent="0.25">
      <c r="A1" s="651" t="s">
        <v>57</v>
      </c>
      <c r="B1" s="652"/>
      <c r="C1" s="652"/>
      <c r="D1" s="652"/>
      <c r="E1" s="652"/>
      <c r="F1" s="652"/>
      <c r="G1" s="652"/>
      <c r="H1" s="652"/>
      <c r="I1" s="652"/>
      <c r="J1" s="652"/>
    </row>
    <row r="2" spans="1:10" ht="24.95" customHeight="1" thickBot="1" x14ac:dyDescent="0.25">
      <c r="A2" s="630" t="s">
        <v>56</v>
      </c>
      <c r="B2" s="631"/>
      <c r="C2" s="631"/>
      <c r="D2" s="631"/>
      <c r="E2" s="631"/>
      <c r="F2" s="631"/>
      <c r="G2" s="631"/>
      <c r="H2" s="631"/>
      <c r="I2" s="631"/>
      <c r="J2" s="631"/>
    </row>
    <row r="3" spans="1:10" ht="11.45" customHeight="1" x14ac:dyDescent="0.2">
      <c r="A3" s="29" t="s">
        <v>55</v>
      </c>
      <c r="B3" s="648" t="s">
        <v>54</v>
      </c>
      <c r="C3" s="649"/>
      <c r="D3" s="650"/>
      <c r="E3" s="648" t="s">
        <v>53</v>
      </c>
      <c r="F3" s="649"/>
      <c r="G3" s="650"/>
      <c r="H3" s="648" t="s">
        <v>52</v>
      </c>
      <c r="I3" s="649"/>
      <c r="J3" s="649"/>
    </row>
    <row r="4" spans="1:10" ht="11.45" customHeight="1" x14ac:dyDescent="0.2">
      <c r="A4" s="28" t="s">
        <v>51</v>
      </c>
      <c r="B4" s="27">
        <v>1990</v>
      </c>
      <c r="C4" s="27">
        <v>2001</v>
      </c>
      <c r="D4" s="27">
        <v>2006</v>
      </c>
      <c r="E4" s="26">
        <v>1990</v>
      </c>
      <c r="F4" s="27">
        <v>2001</v>
      </c>
      <c r="G4" s="26">
        <v>2006</v>
      </c>
      <c r="H4" s="26">
        <v>1990</v>
      </c>
      <c r="I4" s="27">
        <v>2001</v>
      </c>
      <c r="J4" s="26">
        <v>2006</v>
      </c>
    </row>
    <row r="5" spans="1:10" s="5" customFormat="1" ht="15" customHeight="1" x14ac:dyDescent="0.2">
      <c r="A5" s="8">
        <v>0</v>
      </c>
      <c r="B5" s="7">
        <v>62108</v>
      </c>
      <c r="C5" s="7">
        <v>49314</v>
      </c>
      <c r="D5" s="7">
        <v>49771</v>
      </c>
      <c r="E5" s="7">
        <v>59248</v>
      </c>
      <c r="F5" s="7">
        <v>47362</v>
      </c>
      <c r="G5" s="7">
        <v>46724</v>
      </c>
      <c r="H5" s="7">
        <v>121356</v>
      </c>
      <c r="I5" s="7">
        <f t="shared" ref="I5:J9" si="0">C5+F5</f>
        <v>96676</v>
      </c>
      <c r="J5" s="7">
        <f t="shared" si="0"/>
        <v>96495</v>
      </c>
    </row>
    <row r="6" spans="1:10" ht="10.5" customHeight="1" x14ac:dyDescent="0.2">
      <c r="A6" s="8">
        <v>1</v>
      </c>
      <c r="B6" s="24">
        <v>62497</v>
      </c>
      <c r="C6" s="24">
        <v>47551</v>
      </c>
      <c r="D6" s="24">
        <v>48497</v>
      </c>
      <c r="E6" s="24">
        <v>59323</v>
      </c>
      <c r="F6" s="24">
        <v>45313</v>
      </c>
      <c r="G6" s="24">
        <v>46141</v>
      </c>
      <c r="H6" s="24">
        <v>121820</v>
      </c>
      <c r="I6" s="24">
        <f t="shared" si="0"/>
        <v>92864</v>
      </c>
      <c r="J6" s="24">
        <f t="shared" si="0"/>
        <v>94638</v>
      </c>
    </row>
    <row r="7" spans="1:10" ht="10.5" customHeight="1" x14ac:dyDescent="0.2">
      <c r="A7" s="8">
        <v>2</v>
      </c>
      <c r="B7" s="24">
        <v>63083</v>
      </c>
      <c r="C7" s="24">
        <v>48778</v>
      </c>
      <c r="D7" s="24">
        <v>48616</v>
      </c>
      <c r="E7" s="24">
        <v>60093</v>
      </c>
      <c r="F7" s="24">
        <v>46620</v>
      </c>
      <c r="G7" s="24">
        <v>45669</v>
      </c>
      <c r="H7" s="24">
        <v>123176</v>
      </c>
      <c r="I7" s="24">
        <f t="shared" si="0"/>
        <v>95398</v>
      </c>
      <c r="J7" s="24">
        <f t="shared" si="0"/>
        <v>94285</v>
      </c>
    </row>
    <row r="8" spans="1:10" ht="10.5" customHeight="1" x14ac:dyDescent="0.2">
      <c r="A8" s="8">
        <v>3</v>
      </c>
      <c r="B8" s="24">
        <v>63485</v>
      </c>
      <c r="C8" s="24">
        <v>50471</v>
      </c>
      <c r="D8" s="24">
        <v>49475</v>
      </c>
      <c r="E8" s="24">
        <v>61006</v>
      </c>
      <c r="F8" s="24">
        <v>47475</v>
      </c>
      <c r="G8" s="24">
        <v>46897</v>
      </c>
      <c r="H8" s="24">
        <v>124491</v>
      </c>
      <c r="I8" s="24">
        <f t="shared" si="0"/>
        <v>97946</v>
      </c>
      <c r="J8" s="24">
        <f t="shared" si="0"/>
        <v>96372</v>
      </c>
    </row>
    <row r="9" spans="1:10" ht="10.5" customHeight="1" x14ac:dyDescent="0.2">
      <c r="A9" s="8">
        <v>4</v>
      </c>
      <c r="B9" s="24">
        <v>64635</v>
      </c>
      <c r="C9" s="24">
        <v>53379</v>
      </c>
      <c r="D9" s="24">
        <v>49769</v>
      </c>
      <c r="E9" s="24">
        <v>61754</v>
      </c>
      <c r="F9" s="24">
        <v>50483</v>
      </c>
      <c r="G9" s="24">
        <v>46822</v>
      </c>
      <c r="H9" s="24">
        <v>126389</v>
      </c>
      <c r="I9" s="24">
        <f t="shared" si="0"/>
        <v>103862</v>
      </c>
      <c r="J9" s="24">
        <f t="shared" si="0"/>
        <v>96591</v>
      </c>
    </row>
    <row r="10" spans="1:10" ht="15" customHeight="1" x14ac:dyDescent="0.2">
      <c r="A10" s="8" t="s">
        <v>50</v>
      </c>
      <c r="B10" s="24">
        <f t="shared" ref="B10:I10" si="1">SUM(B5:B9)</f>
        <v>315808</v>
      </c>
      <c r="C10" s="24">
        <f t="shared" si="1"/>
        <v>249493</v>
      </c>
      <c r="D10" s="24">
        <f t="shared" si="1"/>
        <v>246128</v>
      </c>
      <c r="E10" s="24">
        <f t="shared" si="1"/>
        <v>301424</v>
      </c>
      <c r="F10" s="24">
        <f t="shared" si="1"/>
        <v>237253</v>
      </c>
      <c r="G10" s="24">
        <f t="shared" si="1"/>
        <v>232253</v>
      </c>
      <c r="H10" s="24">
        <f t="shared" si="1"/>
        <v>617232</v>
      </c>
      <c r="I10" s="24">
        <f t="shared" si="1"/>
        <v>486746</v>
      </c>
      <c r="J10" s="24">
        <f t="shared" ref="J10:J41" si="2">D10+G10</f>
        <v>478381</v>
      </c>
    </row>
    <row r="11" spans="1:10" ht="10.5" customHeight="1" x14ac:dyDescent="0.2">
      <c r="A11" s="8">
        <v>5</v>
      </c>
      <c r="B11" s="24">
        <v>61782</v>
      </c>
      <c r="C11" s="24">
        <v>56476</v>
      </c>
      <c r="D11" s="24">
        <v>49994</v>
      </c>
      <c r="E11" s="24">
        <v>59318</v>
      </c>
      <c r="F11" s="24">
        <v>53711</v>
      </c>
      <c r="G11" s="24">
        <v>48044</v>
      </c>
      <c r="H11" s="24">
        <v>121100</v>
      </c>
      <c r="I11" s="24">
        <f>C11+F11</f>
        <v>110187</v>
      </c>
      <c r="J11" s="24">
        <f t="shared" si="2"/>
        <v>98038</v>
      </c>
    </row>
    <row r="12" spans="1:10" ht="10.5" customHeight="1" x14ac:dyDescent="0.2">
      <c r="A12" s="8">
        <v>6</v>
      </c>
      <c r="B12" s="24">
        <v>62971</v>
      </c>
      <c r="C12" s="24">
        <v>57664</v>
      </c>
      <c r="D12" s="24">
        <v>48049</v>
      </c>
      <c r="E12" s="24">
        <v>60277</v>
      </c>
      <c r="F12" s="24">
        <v>54948</v>
      </c>
      <c r="G12" s="24">
        <v>45788</v>
      </c>
      <c r="H12" s="24">
        <v>123248</v>
      </c>
      <c r="I12" s="24">
        <f>C12+F12</f>
        <v>112612</v>
      </c>
      <c r="J12" s="24">
        <f t="shared" si="2"/>
        <v>93837</v>
      </c>
    </row>
    <row r="13" spans="1:10" ht="10.5" customHeight="1" x14ac:dyDescent="0.2">
      <c r="A13" s="8">
        <v>7</v>
      </c>
      <c r="B13" s="24">
        <v>66509</v>
      </c>
      <c r="C13" s="24">
        <v>58581</v>
      </c>
      <c r="D13" s="24">
        <v>49117</v>
      </c>
      <c r="E13" s="24">
        <v>62984</v>
      </c>
      <c r="F13" s="24">
        <v>56193</v>
      </c>
      <c r="G13" s="24">
        <v>47005</v>
      </c>
      <c r="H13" s="24">
        <v>129493</v>
      </c>
      <c r="I13" s="24">
        <f>C13+F13</f>
        <v>114774</v>
      </c>
      <c r="J13" s="24">
        <f t="shared" si="2"/>
        <v>96122</v>
      </c>
    </row>
    <row r="14" spans="1:10" ht="10.5" customHeight="1" x14ac:dyDescent="0.2">
      <c r="A14" s="8">
        <v>8</v>
      </c>
      <c r="B14" s="24">
        <v>70590</v>
      </c>
      <c r="C14" s="24">
        <v>61213</v>
      </c>
      <c r="D14" s="24">
        <v>50781</v>
      </c>
      <c r="E14" s="24">
        <v>67732</v>
      </c>
      <c r="F14" s="24">
        <v>58271</v>
      </c>
      <c r="G14" s="24">
        <v>47750</v>
      </c>
      <c r="H14" s="24">
        <v>138322</v>
      </c>
      <c r="I14" s="24">
        <f>C14+F14</f>
        <v>119484</v>
      </c>
      <c r="J14" s="24">
        <f t="shared" si="2"/>
        <v>98531</v>
      </c>
    </row>
    <row r="15" spans="1:10" ht="10.5" customHeight="1" x14ac:dyDescent="0.2">
      <c r="A15" s="8">
        <v>9</v>
      </c>
      <c r="B15" s="24">
        <v>73504</v>
      </c>
      <c r="C15" s="24">
        <v>63763</v>
      </c>
      <c r="D15" s="24">
        <v>53650</v>
      </c>
      <c r="E15" s="24">
        <v>70483</v>
      </c>
      <c r="F15" s="24">
        <v>60898</v>
      </c>
      <c r="G15" s="24">
        <v>50748</v>
      </c>
      <c r="H15" s="24">
        <v>143987</v>
      </c>
      <c r="I15" s="24">
        <f>C15+F15</f>
        <v>124661</v>
      </c>
      <c r="J15" s="24">
        <f t="shared" si="2"/>
        <v>104398</v>
      </c>
    </row>
    <row r="16" spans="1:10" ht="15" customHeight="1" x14ac:dyDescent="0.2">
      <c r="A16" s="8" t="s">
        <v>49</v>
      </c>
      <c r="B16" s="24">
        <f t="shared" ref="B16:I16" si="3">SUM(B11:B15)</f>
        <v>335356</v>
      </c>
      <c r="C16" s="24">
        <f t="shared" si="3"/>
        <v>297697</v>
      </c>
      <c r="D16" s="24">
        <f t="shared" si="3"/>
        <v>251591</v>
      </c>
      <c r="E16" s="24">
        <f t="shared" si="3"/>
        <v>320794</v>
      </c>
      <c r="F16" s="24">
        <f t="shared" si="3"/>
        <v>284021</v>
      </c>
      <c r="G16" s="24">
        <f t="shared" si="3"/>
        <v>239335</v>
      </c>
      <c r="H16" s="24">
        <f t="shared" si="3"/>
        <v>656150</v>
      </c>
      <c r="I16" s="24">
        <f t="shared" si="3"/>
        <v>581718</v>
      </c>
      <c r="J16" s="24">
        <f t="shared" si="2"/>
        <v>490926</v>
      </c>
    </row>
    <row r="17" spans="1:10" ht="10.5" customHeight="1" x14ac:dyDescent="0.2">
      <c r="A17" s="8">
        <v>10</v>
      </c>
      <c r="B17" s="24">
        <v>79108</v>
      </c>
      <c r="C17" s="24">
        <v>63849</v>
      </c>
      <c r="D17" s="24">
        <v>56737</v>
      </c>
      <c r="E17" s="24">
        <v>75749</v>
      </c>
      <c r="F17" s="24">
        <v>61296</v>
      </c>
      <c r="G17" s="24">
        <v>53917</v>
      </c>
      <c r="H17" s="24">
        <v>154857</v>
      </c>
      <c r="I17" s="24">
        <f>C17+F17</f>
        <v>125145</v>
      </c>
      <c r="J17" s="24">
        <f t="shared" si="2"/>
        <v>110654</v>
      </c>
    </row>
    <row r="18" spans="1:10" ht="10.5" customHeight="1" x14ac:dyDescent="0.2">
      <c r="A18" s="8">
        <v>11</v>
      </c>
      <c r="B18" s="24">
        <v>83187</v>
      </c>
      <c r="C18" s="24">
        <v>62553</v>
      </c>
      <c r="D18" s="24">
        <v>57927</v>
      </c>
      <c r="E18" s="24">
        <v>79138</v>
      </c>
      <c r="F18" s="24">
        <v>59588</v>
      </c>
      <c r="G18" s="24">
        <v>55165</v>
      </c>
      <c r="H18" s="24">
        <v>162325</v>
      </c>
      <c r="I18" s="24">
        <f>C18+F18</f>
        <v>122141</v>
      </c>
      <c r="J18" s="24">
        <f t="shared" si="2"/>
        <v>113092</v>
      </c>
    </row>
    <row r="19" spans="1:10" ht="10.5" customHeight="1" x14ac:dyDescent="0.2">
      <c r="A19" s="8">
        <v>12</v>
      </c>
      <c r="B19" s="24">
        <v>87689</v>
      </c>
      <c r="C19" s="24">
        <v>63063</v>
      </c>
      <c r="D19" s="24">
        <v>58820</v>
      </c>
      <c r="E19" s="24">
        <v>83649</v>
      </c>
      <c r="F19" s="24">
        <v>60059</v>
      </c>
      <c r="G19" s="24">
        <v>56432</v>
      </c>
      <c r="H19" s="24">
        <v>171338</v>
      </c>
      <c r="I19" s="24">
        <f>C19+F19</f>
        <v>123122</v>
      </c>
      <c r="J19" s="24">
        <f t="shared" si="2"/>
        <v>115252</v>
      </c>
    </row>
    <row r="20" spans="1:10" ht="10.5" customHeight="1" x14ac:dyDescent="0.2">
      <c r="A20" s="8">
        <v>13</v>
      </c>
      <c r="B20" s="24">
        <v>91758</v>
      </c>
      <c r="C20" s="24">
        <v>63468</v>
      </c>
      <c r="D20" s="24">
        <v>61438</v>
      </c>
      <c r="E20" s="24">
        <v>86842</v>
      </c>
      <c r="F20" s="24">
        <v>60519</v>
      </c>
      <c r="G20" s="24">
        <v>58539</v>
      </c>
      <c r="H20" s="24">
        <v>178600</v>
      </c>
      <c r="I20" s="24">
        <f>C20+F20</f>
        <v>123987</v>
      </c>
      <c r="J20" s="24">
        <f t="shared" si="2"/>
        <v>119977</v>
      </c>
    </row>
    <row r="21" spans="1:10" ht="10.5" customHeight="1" x14ac:dyDescent="0.2">
      <c r="A21" s="8">
        <v>14</v>
      </c>
      <c r="B21" s="24">
        <v>97521</v>
      </c>
      <c r="C21" s="24">
        <v>65575</v>
      </c>
      <c r="D21" s="24">
        <v>64042</v>
      </c>
      <c r="E21" s="24">
        <v>92526</v>
      </c>
      <c r="F21" s="24">
        <v>63563</v>
      </c>
      <c r="G21" s="24">
        <v>61119</v>
      </c>
      <c r="H21" s="24">
        <v>190047</v>
      </c>
      <c r="I21" s="24">
        <f>C21+F21</f>
        <v>129138</v>
      </c>
      <c r="J21" s="24">
        <f t="shared" si="2"/>
        <v>125161</v>
      </c>
    </row>
    <row r="22" spans="1:10" ht="15" customHeight="1" x14ac:dyDescent="0.2">
      <c r="A22" s="8" t="s">
        <v>48</v>
      </c>
      <c r="B22" s="24">
        <f t="shared" ref="B22:I22" si="4">SUM(B17:B21)</f>
        <v>439263</v>
      </c>
      <c r="C22" s="24">
        <f t="shared" si="4"/>
        <v>318508</v>
      </c>
      <c r="D22" s="24">
        <f t="shared" si="4"/>
        <v>298964</v>
      </c>
      <c r="E22" s="24">
        <f t="shared" si="4"/>
        <v>417904</v>
      </c>
      <c r="F22" s="24">
        <f t="shared" si="4"/>
        <v>305025</v>
      </c>
      <c r="G22" s="24">
        <f t="shared" si="4"/>
        <v>285172</v>
      </c>
      <c r="H22" s="24">
        <f t="shared" si="4"/>
        <v>857167</v>
      </c>
      <c r="I22" s="24">
        <f t="shared" si="4"/>
        <v>623533</v>
      </c>
      <c r="J22" s="24">
        <f t="shared" si="2"/>
        <v>584136</v>
      </c>
    </row>
    <row r="23" spans="1:10" ht="10.5" customHeight="1" x14ac:dyDescent="0.2">
      <c r="A23" s="8">
        <v>15</v>
      </c>
      <c r="B23" s="24">
        <v>93266</v>
      </c>
      <c r="C23" s="24">
        <v>67997</v>
      </c>
      <c r="D23" s="24">
        <v>64114</v>
      </c>
      <c r="E23" s="24">
        <v>88620</v>
      </c>
      <c r="F23" s="24">
        <v>65566</v>
      </c>
      <c r="G23" s="24">
        <v>61615</v>
      </c>
      <c r="H23" s="24">
        <v>181886</v>
      </c>
      <c r="I23" s="24">
        <f>C23+F23</f>
        <v>133563</v>
      </c>
      <c r="J23" s="24">
        <f t="shared" si="2"/>
        <v>125729</v>
      </c>
    </row>
    <row r="24" spans="1:10" ht="10.5" customHeight="1" x14ac:dyDescent="0.2">
      <c r="A24" s="8">
        <v>16</v>
      </c>
      <c r="B24" s="24">
        <v>77794</v>
      </c>
      <c r="C24" s="24">
        <v>64992</v>
      </c>
      <c r="D24" s="24">
        <v>62942</v>
      </c>
      <c r="E24" s="24">
        <v>73671</v>
      </c>
      <c r="F24" s="24">
        <v>63059</v>
      </c>
      <c r="G24" s="24">
        <v>59926</v>
      </c>
      <c r="H24" s="24">
        <v>151465</v>
      </c>
      <c r="I24" s="24">
        <f>C24+F24</f>
        <v>128051</v>
      </c>
      <c r="J24" s="24">
        <f t="shared" si="2"/>
        <v>122868</v>
      </c>
    </row>
    <row r="25" spans="1:10" ht="10.5" customHeight="1" x14ac:dyDescent="0.2">
      <c r="A25" s="8">
        <v>17</v>
      </c>
      <c r="B25" s="24">
        <v>75655</v>
      </c>
      <c r="C25" s="24">
        <v>65562</v>
      </c>
      <c r="D25" s="24">
        <v>63342</v>
      </c>
      <c r="E25" s="24">
        <v>71506</v>
      </c>
      <c r="F25" s="24">
        <v>63596</v>
      </c>
      <c r="G25" s="24">
        <v>60483</v>
      </c>
      <c r="H25" s="24">
        <v>147161</v>
      </c>
      <c r="I25" s="24">
        <f>C25+F25</f>
        <v>129158</v>
      </c>
      <c r="J25" s="24">
        <f t="shared" si="2"/>
        <v>123825</v>
      </c>
    </row>
    <row r="26" spans="1:10" ht="10.5" customHeight="1" x14ac:dyDescent="0.2">
      <c r="A26" s="8">
        <v>18</v>
      </c>
      <c r="B26" s="24">
        <v>73070</v>
      </c>
      <c r="C26" s="24">
        <v>69109</v>
      </c>
      <c r="D26" s="24">
        <v>63795</v>
      </c>
      <c r="E26" s="24">
        <v>69424</v>
      </c>
      <c r="F26" s="24">
        <v>65324</v>
      </c>
      <c r="G26" s="24">
        <v>60942</v>
      </c>
      <c r="H26" s="24">
        <v>142494</v>
      </c>
      <c r="I26" s="24">
        <f>C26+F26</f>
        <v>134433</v>
      </c>
      <c r="J26" s="24">
        <f t="shared" si="2"/>
        <v>124737</v>
      </c>
    </row>
    <row r="27" spans="1:10" ht="10.5" customHeight="1" x14ac:dyDescent="0.2">
      <c r="A27" s="8">
        <v>19</v>
      </c>
      <c r="B27" s="24">
        <v>73619</v>
      </c>
      <c r="C27" s="24">
        <v>73470</v>
      </c>
      <c r="D27" s="24">
        <v>65963</v>
      </c>
      <c r="E27" s="24">
        <v>70231</v>
      </c>
      <c r="F27" s="24">
        <v>69717</v>
      </c>
      <c r="G27" s="24">
        <v>64101</v>
      </c>
      <c r="H27" s="24">
        <v>143850</v>
      </c>
      <c r="I27" s="24">
        <f>C27+F27</f>
        <v>143187</v>
      </c>
      <c r="J27" s="24">
        <f t="shared" si="2"/>
        <v>130064</v>
      </c>
    </row>
    <row r="28" spans="1:10" ht="15" customHeight="1" x14ac:dyDescent="0.2">
      <c r="A28" s="8" t="s">
        <v>29</v>
      </c>
      <c r="B28" s="24">
        <f t="shared" ref="B28:I28" si="5">SUM(B23:B27)</f>
        <v>393404</v>
      </c>
      <c r="C28" s="24">
        <f t="shared" si="5"/>
        <v>341130</v>
      </c>
      <c r="D28" s="24">
        <f t="shared" si="5"/>
        <v>320156</v>
      </c>
      <c r="E28" s="24">
        <f t="shared" si="5"/>
        <v>373452</v>
      </c>
      <c r="F28" s="24">
        <f t="shared" si="5"/>
        <v>327262</v>
      </c>
      <c r="G28" s="24">
        <f t="shared" si="5"/>
        <v>307067</v>
      </c>
      <c r="H28" s="24">
        <f t="shared" si="5"/>
        <v>766856</v>
      </c>
      <c r="I28" s="24">
        <f t="shared" si="5"/>
        <v>668392</v>
      </c>
      <c r="J28" s="24">
        <f t="shared" si="2"/>
        <v>627223</v>
      </c>
    </row>
    <row r="29" spans="1:10" ht="10.5" customHeight="1" x14ac:dyDescent="0.2">
      <c r="A29" s="8">
        <v>20</v>
      </c>
      <c r="B29" s="24">
        <v>74255</v>
      </c>
      <c r="C29" s="24">
        <v>76877</v>
      </c>
      <c r="D29" s="24">
        <v>68445</v>
      </c>
      <c r="E29" s="24">
        <v>70125</v>
      </c>
      <c r="F29" s="24">
        <v>73046</v>
      </c>
      <c r="G29" s="24">
        <v>66229</v>
      </c>
      <c r="H29" s="24">
        <v>144380</v>
      </c>
      <c r="I29" s="24">
        <f>C29+F29</f>
        <v>149923</v>
      </c>
      <c r="J29" s="24">
        <f t="shared" si="2"/>
        <v>134674</v>
      </c>
    </row>
    <row r="30" spans="1:10" ht="10.5" customHeight="1" x14ac:dyDescent="0.2">
      <c r="A30" s="8">
        <v>21</v>
      </c>
      <c r="B30" s="24">
        <v>73704</v>
      </c>
      <c r="C30" s="24">
        <v>80871</v>
      </c>
      <c r="D30" s="24">
        <v>65482</v>
      </c>
      <c r="E30" s="24">
        <v>71098</v>
      </c>
      <c r="F30" s="24">
        <v>76223</v>
      </c>
      <c r="G30" s="24">
        <v>63842</v>
      </c>
      <c r="H30" s="24">
        <v>144802</v>
      </c>
      <c r="I30" s="24">
        <f>C30+F30</f>
        <v>157094</v>
      </c>
      <c r="J30" s="24">
        <f t="shared" si="2"/>
        <v>129324</v>
      </c>
    </row>
    <row r="31" spans="1:10" ht="10.5" customHeight="1" x14ac:dyDescent="0.2">
      <c r="A31" s="8">
        <v>22</v>
      </c>
      <c r="B31" s="24">
        <v>70848</v>
      </c>
      <c r="C31" s="24">
        <v>83211</v>
      </c>
      <c r="D31" s="24">
        <v>66136</v>
      </c>
      <c r="E31" s="24">
        <v>67840</v>
      </c>
      <c r="F31" s="24">
        <v>79139</v>
      </c>
      <c r="G31" s="24">
        <v>64444</v>
      </c>
      <c r="H31" s="24">
        <v>138688</v>
      </c>
      <c r="I31" s="24">
        <f>C31+F31</f>
        <v>162350</v>
      </c>
      <c r="J31" s="24">
        <f t="shared" si="2"/>
        <v>130580</v>
      </c>
    </row>
    <row r="32" spans="1:10" ht="10.5" customHeight="1" x14ac:dyDescent="0.2">
      <c r="A32" s="8">
        <v>23</v>
      </c>
      <c r="B32" s="24">
        <v>65430</v>
      </c>
      <c r="C32" s="24">
        <v>85583</v>
      </c>
      <c r="D32" s="24">
        <v>69721</v>
      </c>
      <c r="E32" s="24">
        <v>62483</v>
      </c>
      <c r="F32" s="24">
        <v>82419</v>
      </c>
      <c r="G32" s="24">
        <v>66346</v>
      </c>
      <c r="H32" s="24">
        <v>127913</v>
      </c>
      <c r="I32" s="24">
        <f>C32+F32</f>
        <v>168002</v>
      </c>
      <c r="J32" s="24">
        <f t="shared" si="2"/>
        <v>136067</v>
      </c>
    </row>
    <row r="33" spans="1:10" ht="10.5" customHeight="1" x14ac:dyDescent="0.2">
      <c r="A33" s="8">
        <v>24</v>
      </c>
      <c r="B33" s="24">
        <v>62624</v>
      </c>
      <c r="C33" s="24">
        <v>89321</v>
      </c>
      <c r="D33" s="24">
        <v>74082</v>
      </c>
      <c r="E33" s="24">
        <v>60246</v>
      </c>
      <c r="F33" s="24">
        <v>85037</v>
      </c>
      <c r="G33" s="24">
        <v>70705</v>
      </c>
      <c r="H33" s="24">
        <v>122870</v>
      </c>
      <c r="I33" s="24">
        <f>C33+F33</f>
        <v>174358</v>
      </c>
      <c r="J33" s="24">
        <f t="shared" si="2"/>
        <v>144787</v>
      </c>
    </row>
    <row r="34" spans="1:10" ht="15" customHeight="1" x14ac:dyDescent="0.2">
      <c r="A34" s="8" t="s">
        <v>47</v>
      </c>
      <c r="B34" s="24">
        <f t="shared" ref="B34:I34" si="6">SUM(B29:B33)</f>
        <v>346861</v>
      </c>
      <c r="C34" s="24">
        <f t="shared" si="6"/>
        <v>415863</v>
      </c>
      <c r="D34" s="24">
        <f t="shared" si="6"/>
        <v>343866</v>
      </c>
      <c r="E34" s="24">
        <f t="shared" si="6"/>
        <v>331792</v>
      </c>
      <c r="F34" s="24">
        <f t="shared" si="6"/>
        <v>395864</v>
      </c>
      <c r="G34" s="24">
        <f t="shared" si="6"/>
        <v>331566</v>
      </c>
      <c r="H34" s="24">
        <f t="shared" si="6"/>
        <v>678653</v>
      </c>
      <c r="I34" s="24">
        <f t="shared" si="6"/>
        <v>811727</v>
      </c>
      <c r="J34" s="24">
        <f t="shared" si="2"/>
        <v>675432</v>
      </c>
    </row>
    <row r="35" spans="1:10" ht="10.5" customHeight="1" x14ac:dyDescent="0.2">
      <c r="A35" s="8">
        <v>25</v>
      </c>
      <c r="B35" s="24">
        <v>61564</v>
      </c>
      <c r="C35" s="24">
        <v>92340</v>
      </c>
      <c r="D35" s="24">
        <v>77423</v>
      </c>
      <c r="E35" s="24">
        <v>59577</v>
      </c>
      <c r="F35" s="24">
        <v>88704</v>
      </c>
      <c r="G35" s="24">
        <v>73966</v>
      </c>
      <c r="H35" s="24">
        <v>121141</v>
      </c>
      <c r="I35" s="24">
        <f>C35+F35</f>
        <v>181044</v>
      </c>
      <c r="J35" s="24">
        <f t="shared" si="2"/>
        <v>151389</v>
      </c>
    </row>
    <row r="36" spans="1:10" ht="10.5" customHeight="1" x14ac:dyDescent="0.2">
      <c r="A36" s="8">
        <v>26</v>
      </c>
      <c r="B36" s="24">
        <v>61180</v>
      </c>
      <c r="C36" s="24">
        <v>87961</v>
      </c>
      <c r="D36" s="24">
        <v>81331</v>
      </c>
      <c r="E36" s="24">
        <v>59417</v>
      </c>
      <c r="F36" s="24">
        <v>84985</v>
      </c>
      <c r="G36" s="24">
        <v>77086</v>
      </c>
      <c r="H36" s="24">
        <v>120597</v>
      </c>
      <c r="I36" s="24">
        <f>C36+F36</f>
        <v>172946</v>
      </c>
      <c r="J36" s="24">
        <f t="shared" si="2"/>
        <v>158417</v>
      </c>
    </row>
    <row r="37" spans="1:10" ht="10.5" customHeight="1" x14ac:dyDescent="0.2">
      <c r="A37" s="8">
        <v>27</v>
      </c>
      <c r="B37" s="24">
        <v>59635</v>
      </c>
      <c r="C37" s="24">
        <v>73948</v>
      </c>
      <c r="D37" s="24">
        <v>83625</v>
      </c>
      <c r="E37" s="24">
        <v>58552</v>
      </c>
      <c r="F37" s="24">
        <v>71469</v>
      </c>
      <c r="G37" s="24">
        <v>79902</v>
      </c>
      <c r="H37" s="24">
        <v>118187</v>
      </c>
      <c r="I37" s="24">
        <f>C37+F37</f>
        <v>145417</v>
      </c>
      <c r="J37" s="24">
        <f t="shared" si="2"/>
        <v>163527</v>
      </c>
    </row>
    <row r="38" spans="1:10" ht="10.5" customHeight="1" x14ac:dyDescent="0.2">
      <c r="A38" s="8">
        <v>28</v>
      </c>
      <c r="B38" s="24">
        <v>64205</v>
      </c>
      <c r="C38" s="24">
        <v>73598</v>
      </c>
      <c r="D38" s="24">
        <v>85830</v>
      </c>
      <c r="E38" s="24">
        <v>62797</v>
      </c>
      <c r="F38" s="24">
        <v>71056</v>
      </c>
      <c r="G38" s="24">
        <v>83140</v>
      </c>
      <c r="H38" s="24">
        <v>127002</v>
      </c>
      <c r="I38" s="24">
        <f>C38+F38</f>
        <v>144654</v>
      </c>
      <c r="J38" s="24">
        <f t="shared" si="2"/>
        <v>168970</v>
      </c>
    </row>
    <row r="39" spans="1:10" ht="10.5" customHeight="1" x14ac:dyDescent="0.2">
      <c r="A39" s="8">
        <v>29</v>
      </c>
      <c r="B39" s="24">
        <v>67087</v>
      </c>
      <c r="C39" s="24">
        <v>71771</v>
      </c>
      <c r="D39" s="24">
        <v>89577</v>
      </c>
      <c r="E39" s="24">
        <v>66276</v>
      </c>
      <c r="F39" s="24">
        <v>69313</v>
      </c>
      <c r="G39" s="24">
        <v>85614</v>
      </c>
      <c r="H39" s="24">
        <v>133363</v>
      </c>
      <c r="I39" s="24">
        <f>C39+F39</f>
        <v>141084</v>
      </c>
      <c r="J39" s="24">
        <f t="shared" si="2"/>
        <v>175191</v>
      </c>
    </row>
    <row r="40" spans="1:10" ht="15" customHeight="1" x14ac:dyDescent="0.2">
      <c r="A40" s="8" t="s">
        <v>46</v>
      </c>
      <c r="B40" s="24">
        <f t="shared" ref="B40:I40" si="7">SUM(B35:B39)</f>
        <v>313671</v>
      </c>
      <c r="C40" s="24">
        <f t="shared" si="7"/>
        <v>399618</v>
      </c>
      <c r="D40" s="24">
        <f t="shared" si="7"/>
        <v>417786</v>
      </c>
      <c r="E40" s="24">
        <f t="shared" si="7"/>
        <v>306619</v>
      </c>
      <c r="F40" s="24">
        <f t="shared" si="7"/>
        <v>385527</v>
      </c>
      <c r="G40" s="24">
        <f t="shared" si="7"/>
        <v>399708</v>
      </c>
      <c r="H40" s="24">
        <f t="shared" si="7"/>
        <v>620290</v>
      </c>
      <c r="I40" s="24">
        <f t="shared" si="7"/>
        <v>785145</v>
      </c>
      <c r="J40" s="24">
        <f t="shared" si="2"/>
        <v>817494</v>
      </c>
    </row>
    <row r="41" spans="1:10" ht="10.5" customHeight="1" x14ac:dyDescent="0.2">
      <c r="A41" s="8">
        <v>30</v>
      </c>
      <c r="B41" s="24">
        <v>67468</v>
      </c>
      <c r="C41" s="24">
        <v>74098</v>
      </c>
      <c r="D41" s="24">
        <v>92633</v>
      </c>
      <c r="E41" s="24">
        <v>67271</v>
      </c>
      <c r="F41" s="24">
        <v>71607</v>
      </c>
      <c r="G41" s="24">
        <v>89211</v>
      </c>
      <c r="H41" s="24">
        <v>134739</v>
      </c>
      <c r="I41" s="24">
        <f>C41+F41</f>
        <v>145705</v>
      </c>
      <c r="J41" s="24">
        <f t="shared" si="2"/>
        <v>181844</v>
      </c>
    </row>
    <row r="42" spans="1:10" ht="10.5" customHeight="1" x14ac:dyDescent="0.2">
      <c r="A42" s="8">
        <v>31</v>
      </c>
      <c r="B42" s="24">
        <v>71174</v>
      </c>
      <c r="C42" s="24">
        <v>73238</v>
      </c>
      <c r="D42" s="24">
        <v>88163</v>
      </c>
      <c r="E42" s="24">
        <v>70354</v>
      </c>
      <c r="F42" s="24">
        <v>70715</v>
      </c>
      <c r="G42" s="24">
        <v>85506</v>
      </c>
      <c r="H42" s="24">
        <v>141528</v>
      </c>
      <c r="I42" s="24">
        <f>C42+F42</f>
        <v>143953</v>
      </c>
      <c r="J42" s="24">
        <f t="shared" ref="J42:J73" si="8">D42+G42</f>
        <v>173669</v>
      </c>
    </row>
    <row r="43" spans="1:10" ht="10.5" customHeight="1" x14ac:dyDescent="0.2">
      <c r="A43" s="8">
        <v>32</v>
      </c>
      <c r="B43" s="24">
        <v>74615</v>
      </c>
      <c r="C43" s="24">
        <v>73427</v>
      </c>
      <c r="D43" s="24">
        <v>74100</v>
      </c>
      <c r="E43" s="24">
        <v>73398</v>
      </c>
      <c r="F43" s="24">
        <v>71767</v>
      </c>
      <c r="G43" s="24">
        <v>71906</v>
      </c>
      <c r="H43" s="24">
        <v>148013</v>
      </c>
      <c r="I43" s="24">
        <f>C43+F43</f>
        <v>145194</v>
      </c>
      <c r="J43" s="24">
        <f t="shared" si="8"/>
        <v>146006</v>
      </c>
    </row>
    <row r="44" spans="1:10" ht="10.5" customHeight="1" x14ac:dyDescent="0.2">
      <c r="A44" s="8">
        <v>33</v>
      </c>
      <c r="B44" s="24">
        <v>84611</v>
      </c>
      <c r="C44" s="24">
        <v>70255</v>
      </c>
      <c r="D44" s="24">
        <v>73862</v>
      </c>
      <c r="E44" s="24">
        <v>83911</v>
      </c>
      <c r="F44" s="24">
        <v>68848</v>
      </c>
      <c r="G44" s="24">
        <v>71466</v>
      </c>
      <c r="H44" s="24">
        <v>168522</v>
      </c>
      <c r="I44" s="24">
        <f>C44+F44</f>
        <v>139103</v>
      </c>
      <c r="J44" s="24">
        <f t="shared" si="8"/>
        <v>145328</v>
      </c>
    </row>
    <row r="45" spans="1:10" ht="10.5" customHeight="1" x14ac:dyDescent="0.2">
      <c r="A45" s="8">
        <v>34</v>
      </c>
      <c r="B45" s="24">
        <v>91165</v>
      </c>
      <c r="C45" s="24">
        <v>64355</v>
      </c>
      <c r="D45" s="24">
        <v>71955</v>
      </c>
      <c r="E45" s="24">
        <v>90448</v>
      </c>
      <c r="F45" s="24">
        <v>63049</v>
      </c>
      <c r="G45" s="24">
        <v>69627</v>
      </c>
      <c r="H45" s="24">
        <v>181613</v>
      </c>
      <c r="I45" s="24">
        <f>C45+F45</f>
        <v>127404</v>
      </c>
      <c r="J45" s="24">
        <f t="shared" si="8"/>
        <v>141582</v>
      </c>
    </row>
    <row r="46" spans="1:10" ht="15" customHeight="1" x14ac:dyDescent="0.2">
      <c r="A46" s="8" t="s">
        <v>45</v>
      </c>
      <c r="B46" s="24">
        <f t="shared" ref="B46:I46" si="9">SUM(B41:B45)</f>
        <v>389033</v>
      </c>
      <c r="C46" s="24">
        <f t="shared" si="9"/>
        <v>355373</v>
      </c>
      <c r="D46" s="24">
        <f t="shared" si="9"/>
        <v>400713</v>
      </c>
      <c r="E46" s="24">
        <f t="shared" si="9"/>
        <v>385382</v>
      </c>
      <c r="F46" s="24">
        <f t="shared" si="9"/>
        <v>345986</v>
      </c>
      <c r="G46" s="24">
        <f t="shared" si="9"/>
        <v>387716</v>
      </c>
      <c r="H46" s="24">
        <f t="shared" si="9"/>
        <v>774415</v>
      </c>
      <c r="I46" s="24">
        <f t="shared" si="9"/>
        <v>701359</v>
      </c>
      <c r="J46" s="24">
        <f t="shared" si="8"/>
        <v>788429</v>
      </c>
    </row>
    <row r="47" spans="1:10" ht="10.5" customHeight="1" x14ac:dyDescent="0.2">
      <c r="A47" s="8">
        <v>35</v>
      </c>
      <c r="B47" s="24">
        <v>96638</v>
      </c>
      <c r="C47" s="24">
        <v>62316</v>
      </c>
      <c r="D47" s="24">
        <v>74235</v>
      </c>
      <c r="E47" s="24">
        <v>95517</v>
      </c>
      <c r="F47" s="24">
        <v>61366</v>
      </c>
      <c r="G47" s="24">
        <v>71882</v>
      </c>
      <c r="H47" s="24">
        <v>192155</v>
      </c>
      <c r="I47" s="24">
        <f>C47+F47</f>
        <v>123682</v>
      </c>
      <c r="J47" s="24">
        <f t="shared" si="8"/>
        <v>146117</v>
      </c>
    </row>
    <row r="48" spans="1:10" ht="10.5" customHeight="1" x14ac:dyDescent="0.2">
      <c r="A48" s="8">
        <v>36</v>
      </c>
      <c r="B48" s="24">
        <v>88022</v>
      </c>
      <c r="C48" s="24">
        <v>60953</v>
      </c>
      <c r="D48" s="24">
        <v>73197</v>
      </c>
      <c r="E48" s="24">
        <v>87586</v>
      </c>
      <c r="F48" s="24">
        <v>60582</v>
      </c>
      <c r="G48" s="24">
        <v>70991</v>
      </c>
      <c r="H48" s="24">
        <v>175608</v>
      </c>
      <c r="I48" s="24">
        <f>C48+F48</f>
        <v>121535</v>
      </c>
      <c r="J48" s="24">
        <f t="shared" si="8"/>
        <v>144188</v>
      </c>
    </row>
    <row r="49" spans="1:10" ht="10.5" customHeight="1" x14ac:dyDescent="0.2">
      <c r="A49" s="8">
        <v>37</v>
      </c>
      <c r="B49" s="24">
        <v>78054</v>
      </c>
      <c r="C49" s="24">
        <v>60486</v>
      </c>
      <c r="D49" s="24">
        <v>73348</v>
      </c>
      <c r="E49" s="24">
        <v>79201</v>
      </c>
      <c r="F49" s="24">
        <v>60760</v>
      </c>
      <c r="G49" s="24">
        <v>72049</v>
      </c>
      <c r="H49" s="24">
        <v>157255</v>
      </c>
      <c r="I49" s="24">
        <f>C49+F49</f>
        <v>121246</v>
      </c>
      <c r="J49" s="24">
        <f t="shared" si="8"/>
        <v>145397</v>
      </c>
    </row>
    <row r="50" spans="1:10" ht="10.5" customHeight="1" x14ac:dyDescent="0.2">
      <c r="A50" s="8">
        <v>38</v>
      </c>
      <c r="B50" s="24">
        <v>79054</v>
      </c>
      <c r="C50" s="24">
        <v>58837</v>
      </c>
      <c r="D50" s="24">
        <v>70067</v>
      </c>
      <c r="E50" s="24">
        <v>80476</v>
      </c>
      <c r="F50" s="24">
        <v>59652</v>
      </c>
      <c r="G50" s="24">
        <v>68989</v>
      </c>
      <c r="H50" s="24">
        <v>159530</v>
      </c>
      <c r="I50" s="24">
        <f>C50+F50</f>
        <v>118489</v>
      </c>
      <c r="J50" s="24">
        <f t="shared" si="8"/>
        <v>139056</v>
      </c>
    </row>
    <row r="51" spans="1:10" ht="10.5" customHeight="1" x14ac:dyDescent="0.2">
      <c r="A51" s="8">
        <v>39</v>
      </c>
      <c r="B51" s="24">
        <v>81331</v>
      </c>
      <c r="C51" s="24">
        <v>62531</v>
      </c>
      <c r="D51" s="24">
        <v>63907</v>
      </c>
      <c r="E51" s="24">
        <v>81462</v>
      </c>
      <c r="F51" s="24">
        <v>63343</v>
      </c>
      <c r="G51" s="24">
        <v>62957</v>
      </c>
      <c r="H51" s="24">
        <v>162793</v>
      </c>
      <c r="I51" s="24">
        <f>C51+F51</f>
        <v>125874</v>
      </c>
      <c r="J51" s="24">
        <f t="shared" si="8"/>
        <v>126864</v>
      </c>
    </row>
    <row r="52" spans="1:10" ht="15" customHeight="1" x14ac:dyDescent="0.2">
      <c r="A52" s="8" t="s">
        <v>44</v>
      </c>
      <c r="B52" s="24">
        <f t="shared" ref="B52:I52" si="10">SUM(B47:B51)</f>
        <v>423099</v>
      </c>
      <c r="C52" s="24">
        <f t="shared" si="10"/>
        <v>305123</v>
      </c>
      <c r="D52" s="24">
        <f t="shared" si="10"/>
        <v>354754</v>
      </c>
      <c r="E52" s="24">
        <f t="shared" si="10"/>
        <v>424242</v>
      </c>
      <c r="F52" s="24">
        <f t="shared" si="10"/>
        <v>305703</v>
      </c>
      <c r="G52" s="24">
        <f t="shared" si="10"/>
        <v>346868</v>
      </c>
      <c r="H52" s="24">
        <f t="shared" si="10"/>
        <v>847341</v>
      </c>
      <c r="I52" s="24">
        <f t="shared" si="10"/>
        <v>610826</v>
      </c>
      <c r="J52" s="24">
        <f t="shared" si="8"/>
        <v>701622</v>
      </c>
    </row>
    <row r="53" spans="1:10" ht="10.5" customHeight="1" x14ac:dyDescent="0.2">
      <c r="A53" s="8">
        <v>40</v>
      </c>
      <c r="B53" s="24">
        <v>78057</v>
      </c>
      <c r="C53" s="24">
        <v>66048</v>
      </c>
      <c r="D53" s="24">
        <v>61661</v>
      </c>
      <c r="E53" s="24">
        <v>78271</v>
      </c>
      <c r="F53" s="24">
        <v>67370</v>
      </c>
      <c r="G53" s="24">
        <v>61239</v>
      </c>
      <c r="H53" s="24">
        <v>156328</v>
      </c>
      <c r="I53" s="24">
        <f>C53+F53</f>
        <v>133418</v>
      </c>
      <c r="J53" s="24">
        <f t="shared" si="8"/>
        <v>122900</v>
      </c>
    </row>
    <row r="54" spans="1:10" ht="10.5" customHeight="1" x14ac:dyDescent="0.2">
      <c r="A54" s="8">
        <v>41</v>
      </c>
      <c r="B54" s="24">
        <v>76470</v>
      </c>
      <c r="C54" s="24">
        <v>64922</v>
      </c>
      <c r="D54" s="24">
        <v>60252</v>
      </c>
      <c r="E54" s="24">
        <v>77948</v>
      </c>
      <c r="F54" s="24">
        <v>67333</v>
      </c>
      <c r="G54" s="24">
        <v>60408</v>
      </c>
      <c r="H54" s="24">
        <v>154418</v>
      </c>
      <c r="I54" s="24">
        <f>C54+F54</f>
        <v>132255</v>
      </c>
      <c r="J54" s="24">
        <f t="shared" si="8"/>
        <v>120660</v>
      </c>
    </row>
    <row r="55" spans="1:10" ht="10.5" customHeight="1" x14ac:dyDescent="0.2">
      <c r="A55" s="8">
        <v>42</v>
      </c>
      <c r="B55" s="24">
        <v>73642</v>
      </c>
      <c r="C55" s="24">
        <v>68450</v>
      </c>
      <c r="D55" s="24">
        <v>59609</v>
      </c>
      <c r="E55" s="24">
        <v>74482</v>
      </c>
      <c r="F55" s="24">
        <v>70731</v>
      </c>
      <c r="G55" s="24">
        <v>60442</v>
      </c>
      <c r="H55" s="24">
        <v>148124</v>
      </c>
      <c r="I55" s="24">
        <f>C55+F55</f>
        <v>139181</v>
      </c>
      <c r="J55" s="24">
        <f t="shared" si="8"/>
        <v>120051</v>
      </c>
    </row>
    <row r="56" spans="1:10" ht="10.5" customHeight="1" x14ac:dyDescent="0.2">
      <c r="A56" s="8">
        <v>43</v>
      </c>
      <c r="B56" s="24">
        <v>64341</v>
      </c>
      <c r="C56" s="24">
        <v>70565</v>
      </c>
      <c r="D56" s="24">
        <v>57676</v>
      </c>
      <c r="E56" s="24">
        <v>65528</v>
      </c>
      <c r="F56" s="24">
        <v>73350</v>
      </c>
      <c r="G56" s="24">
        <v>59263</v>
      </c>
      <c r="H56" s="24">
        <v>129869</v>
      </c>
      <c r="I56" s="24">
        <f>C56+F56</f>
        <v>143915</v>
      </c>
      <c r="J56" s="24">
        <f t="shared" si="8"/>
        <v>116939</v>
      </c>
    </row>
    <row r="57" spans="1:10" ht="10.5" customHeight="1" x14ac:dyDescent="0.2">
      <c r="A57" s="8">
        <v>44</v>
      </c>
      <c r="B57" s="24">
        <v>62933</v>
      </c>
      <c r="C57" s="24">
        <v>80137</v>
      </c>
      <c r="D57" s="24">
        <v>60983</v>
      </c>
      <c r="E57" s="24">
        <v>65003</v>
      </c>
      <c r="F57" s="24">
        <v>83907</v>
      </c>
      <c r="G57" s="24">
        <v>62870</v>
      </c>
      <c r="H57" s="24">
        <v>127936</v>
      </c>
      <c r="I57" s="24">
        <f>C57+F57</f>
        <v>164044</v>
      </c>
      <c r="J57" s="24">
        <f t="shared" si="8"/>
        <v>123853</v>
      </c>
    </row>
    <row r="58" spans="1:10" ht="15" customHeight="1" x14ac:dyDescent="0.2">
      <c r="A58" s="8" t="s">
        <v>43</v>
      </c>
      <c r="B58" s="24">
        <f t="shared" ref="B58:H58" si="11">SUM(B53:B57)</f>
        <v>355443</v>
      </c>
      <c r="C58" s="24">
        <f t="shared" si="11"/>
        <v>350122</v>
      </c>
      <c r="D58" s="24">
        <f t="shared" si="11"/>
        <v>300181</v>
      </c>
      <c r="E58" s="24">
        <f t="shared" si="11"/>
        <v>361232</v>
      </c>
      <c r="F58" s="24">
        <f t="shared" si="11"/>
        <v>362691</v>
      </c>
      <c r="G58" s="24">
        <f t="shared" si="11"/>
        <v>304222</v>
      </c>
      <c r="H58" s="24">
        <f t="shared" si="11"/>
        <v>716675</v>
      </c>
      <c r="I58" s="24">
        <v>712813</v>
      </c>
      <c r="J58" s="24">
        <f t="shared" si="8"/>
        <v>604403</v>
      </c>
    </row>
    <row r="59" spans="1:10" x14ac:dyDescent="0.2">
      <c r="A59" s="25">
        <v>45</v>
      </c>
      <c r="B59" s="7">
        <v>71670</v>
      </c>
      <c r="C59" s="7">
        <v>85518</v>
      </c>
      <c r="D59" s="7">
        <v>64295</v>
      </c>
      <c r="E59" s="7">
        <v>73840</v>
      </c>
      <c r="F59" s="7">
        <v>89647</v>
      </c>
      <c r="G59" s="7">
        <v>66747</v>
      </c>
      <c r="H59" s="7">
        <v>145510</v>
      </c>
      <c r="I59" s="7">
        <f>C59+F59</f>
        <v>175165</v>
      </c>
      <c r="J59" s="7">
        <f t="shared" si="8"/>
        <v>131042</v>
      </c>
    </row>
    <row r="60" spans="1:10" x14ac:dyDescent="0.2">
      <c r="A60" s="23">
        <v>46</v>
      </c>
      <c r="B60" s="3">
        <v>65665</v>
      </c>
      <c r="C60" s="3">
        <v>89920</v>
      </c>
      <c r="D60" s="3">
        <v>62742</v>
      </c>
      <c r="E60" s="3">
        <v>68247</v>
      </c>
      <c r="F60" s="3">
        <v>93791</v>
      </c>
      <c r="G60" s="3">
        <v>66596</v>
      </c>
      <c r="H60" s="3">
        <v>133912</v>
      </c>
      <c r="I60" s="3">
        <f>C60+F60</f>
        <v>183711</v>
      </c>
      <c r="J60" s="3">
        <f t="shared" si="8"/>
        <v>129338</v>
      </c>
    </row>
    <row r="61" spans="1:10" x14ac:dyDescent="0.2">
      <c r="A61" s="23">
        <v>47</v>
      </c>
      <c r="B61" s="3">
        <v>65965</v>
      </c>
      <c r="C61" s="3">
        <v>81093</v>
      </c>
      <c r="D61" s="3">
        <v>65839</v>
      </c>
      <c r="E61" s="3">
        <v>70402</v>
      </c>
      <c r="F61" s="3">
        <v>86022</v>
      </c>
      <c r="G61" s="3">
        <v>69909</v>
      </c>
      <c r="H61" s="3">
        <v>136367</v>
      </c>
      <c r="I61" s="3">
        <f>C61+F61</f>
        <v>167115</v>
      </c>
      <c r="J61" s="3">
        <f t="shared" si="8"/>
        <v>135748</v>
      </c>
    </row>
    <row r="62" spans="1:10" x14ac:dyDescent="0.2">
      <c r="A62" s="23">
        <v>48</v>
      </c>
      <c r="B62" s="3">
        <v>61840</v>
      </c>
      <c r="C62" s="3">
        <v>71918</v>
      </c>
      <c r="D62" s="3">
        <v>67614</v>
      </c>
      <c r="E62" s="3">
        <v>65847</v>
      </c>
      <c r="F62" s="3">
        <v>77840</v>
      </c>
      <c r="G62" s="3">
        <v>72254</v>
      </c>
      <c r="H62" s="3">
        <v>127687</v>
      </c>
      <c r="I62" s="3">
        <f>C62+F62</f>
        <v>149758</v>
      </c>
      <c r="J62" s="3">
        <f t="shared" si="8"/>
        <v>139868</v>
      </c>
    </row>
    <row r="63" spans="1:10" x14ac:dyDescent="0.2">
      <c r="A63" s="23">
        <v>49</v>
      </c>
      <c r="B63" s="3">
        <v>63004</v>
      </c>
      <c r="C63" s="3">
        <v>71953</v>
      </c>
      <c r="D63" s="3">
        <v>76402</v>
      </c>
      <c r="E63" s="3">
        <v>68474</v>
      </c>
      <c r="F63" s="3">
        <v>78726</v>
      </c>
      <c r="G63" s="3">
        <v>82504</v>
      </c>
      <c r="H63" s="3">
        <v>131478</v>
      </c>
      <c r="I63" s="3">
        <f>C63+F63</f>
        <v>150679</v>
      </c>
      <c r="J63" s="3">
        <f t="shared" si="8"/>
        <v>158906</v>
      </c>
    </row>
    <row r="64" spans="1:10" x14ac:dyDescent="0.2">
      <c r="A64" s="23" t="s">
        <v>42</v>
      </c>
      <c r="B64" s="3">
        <f t="shared" ref="B64:H64" si="12">SUM(B59:B63)</f>
        <v>328144</v>
      </c>
      <c r="C64" s="3">
        <f t="shared" si="12"/>
        <v>400402</v>
      </c>
      <c r="D64" s="3">
        <f t="shared" si="12"/>
        <v>336892</v>
      </c>
      <c r="E64" s="3">
        <f t="shared" si="12"/>
        <v>346810</v>
      </c>
      <c r="F64" s="3">
        <f t="shared" si="12"/>
        <v>426026</v>
      </c>
      <c r="G64" s="3">
        <f t="shared" si="12"/>
        <v>358010</v>
      </c>
      <c r="H64" s="3">
        <f t="shared" si="12"/>
        <v>674954</v>
      </c>
      <c r="I64" s="3">
        <v>826428</v>
      </c>
      <c r="J64" s="3">
        <f t="shared" si="8"/>
        <v>694902</v>
      </c>
    </row>
    <row r="65" spans="1:10" x14ac:dyDescent="0.2">
      <c r="A65" s="23">
        <v>50</v>
      </c>
      <c r="B65" s="3">
        <v>57938</v>
      </c>
      <c r="C65" s="3">
        <v>74625</v>
      </c>
      <c r="D65" s="3">
        <v>81234</v>
      </c>
      <c r="E65" s="3">
        <v>64472</v>
      </c>
      <c r="F65" s="3">
        <v>80254</v>
      </c>
      <c r="G65" s="3">
        <v>88027</v>
      </c>
      <c r="H65" s="3">
        <v>122410</v>
      </c>
      <c r="I65" s="3">
        <f>C65+F65</f>
        <v>154879</v>
      </c>
      <c r="J65" s="3">
        <f t="shared" si="8"/>
        <v>169261</v>
      </c>
    </row>
    <row r="66" spans="1:10" x14ac:dyDescent="0.2">
      <c r="A66" s="23">
        <v>51</v>
      </c>
      <c r="B66" s="3">
        <v>56593</v>
      </c>
      <c r="C66" s="3">
        <v>69970</v>
      </c>
      <c r="D66" s="3">
        <v>84664</v>
      </c>
      <c r="E66" s="3">
        <v>65048</v>
      </c>
      <c r="F66" s="3">
        <v>76306</v>
      </c>
      <c r="G66" s="3">
        <v>91748</v>
      </c>
      <c r="H66" s="3">
        <v>121641</v>
      </c>
      <c r="I66" s="3">
        <f>C66+F66</f>
        <v>146276</v>
      </c>
      <c r="J66" s="3">
        <f t="shared" si="8"/>
        <v>176412</v>
      </c>
    </row>
    <row r="67" spans="1:10" x14ac:dyDescent="0.2">
      <c r="A67" s="23">
        <v>52</v>
      </c>
      <c r="B67" s="3">
        <v>54649</v>
      </c>
      <c r="C67" s="3">
        <v>68206</v>
      </c>
      <c r="D67" s="3">
        <v>76353</v>
      </c>
      <c r="E67" s="3">
        <v>63629</v>
      </c>
      <c r="F67" s="3">
        <v>75372</v>
      </c>
      <c r="G67" s="3">
        <v>84077</v>
      </c>
      <c r="H67" s="3">
        <v>118278</v>
      </c>
      <c r="I67" s="3">
        <f>C67+F67</f>
        <v>143578</v>
      </c>
      <c r="J67" s="3">
        <f t="shared" si="8"/>
        <v>160430</v>
      </c>
    </row>
    <row r="68" spans="1:10" x14ac:dyDescent="0.2">
      <c r="A68" s="23">
        <v>53</v>
      </c>
      <c r="B68" s="3">
        <v>53210</v>
      </c>
      <c r="C68" s="3">
        <v>65136</v>
      </c>
      <c r="D68" s="3">
        <v>67353</v>
      </c>
      <c r="E68" s="3">
        <v>63196</v>
      </c>
      <c r="F68" s="3">
        <v>72044</v>
      </c>
      <c r="G68" s="3">
        <v>75942</v>
      </c>
      <c r="H68" s="3">
        <v>116406</v>
      </c>
      <c r="I68" s="3">
        <f>C68+F68</f>
        <v>137180</v>
      </c>
      <c r="J68" s="3">
        <f t="shared" si="8"/>
        <v>143295</v>
      </c>
    </row>
    <row r="69" spans="1:10" x14ac:dyDescent="0.2">
      <c r="A69" s="23">
        <v>54</v>
      </c>
      <c r="B69" s="3">
        <v>55192</v>
      </c>
      <c r="C69" s="3">
        <v>56585</v>
      </c>
      <c r="D69" s="3">
        <v>66831</v>
      </c>
      <c r="E69" s="3">
        <v>63774</v>
      </c>
      <c r="F69" s="3">
        <v>63473</v>
      </c>
      <c r="G69" s="3">
        <v>76649</v>
      </c>
      <c r="H69" s="3">
        <v>118966</v>
      </c>
      <c r="I69" s="3">
        <f>C69+F69</f>
        <v>120058</v>
      </c>
      <c r="J69" s="3">
        <f t="shared" si="8"/>
        <v>143480</v>
      </c>
    </row>
    <row r="70" spans="1:10" x14ac:dyDescent="0.2">
      <c r="A70" s="23" t="s">
        <v>41</v>
      </c>
      <c r="B70" s="3">
        <f t="shared" ref="B70:H70" si="13">SUM(B65:B69)</f>
        <v>277582</v>
      </c>
      <c r="C70" s="3">
        <f t="shared" si="13"/>
        <v>334522</v>
      </c>
      <c r="D70" s="3">
        <f t="shared" si="13"/>
        <v>376435</v>
      </c>
      <c r="E70" s="3">
        <f t="shared" si="13"/>
        <v>320119</v>
      </c>
      <c r="F70" s="3">
        <f t="shared" si="13"/>
        <v>367449</v>
      </c>
      <c r="G70" s="3">
        <f t="shared" si="13"/>
        <v>416443</v>
      </c>
      <c r="H70" s="3">
        <f t="shared" si="13"/>
        <v>597701</v>
      </c>
      <c r="I70" s="24">
        <v>701971</v>
      </c>
      <c r="J70" s="3">
        <f t="shared" si="8"/>
        <v>792878</v>
      </c>
    </row>
    <row r="71" spans="1:10" x14ac:dyDescent="0.2">
      <c r="A71" s="23">
        <v>55</v>
      </c>
      <c r="B71" s="3">
        <v>55759</v>
      </c>
      <c r="C71" s="3">
        <v>54833</v>
      </c>
      <c r="D71" s="3">
        <v>69231</v>
      </c>
      <c r="E71" s="3">
        <v>64008</v>
      </c>
      <c r="F71" s="3">
        <v>62968</v>
      </c>
      <c r="G71" s="3">
        <v>78135</v>
      </c>
      <c r="H71" s="3">
        <v>119767</v>
      </c>
      <c r="I71" s="3">
        <f>C71+F71</f>
        <v>117801</v>
      </c>
      <c r="J71" s="3">
        <f t="shared" si="8"/>
        <v>147366</v>
      </c>
    </row>
    <row r="72" spans="1:10" x14ac:dyDescent="0.2">
      <c r="A72" s="23">
        <v>56</v>
      </c>
      <c r="B72" s="3">
        <v>56432</v>
      </c>
      <c r="C72" s="3">
        <v>61536</v>
      </c>
      <c r="D72" s="3">
        <v>64466</v>
      </c>
      <c r="E72" s="3">
        <v>64894</v>
      </c>
      <c r="F72" s="3">
        <v>71178</v>
      </c>
      <c r="G72" s="3">
        <v>74093</v>
      </c>
      <c r="H72" s="3">
        <v>121326</v>
      </c>
      <c r="I72" s="3">
        <f>C72+F72</f>
        <v>132714</v>
      </c>
      <c r="J72" s="3">
        <f t="shared" si="8"/>
        <v>138559</v>
      </c>
    </row>
    <row r="73" spans="1:10" x14ac:dyDescent="0.2">
      <c r="A73" s="23">
        <v>57</v>
      </c>
      <c r="B73" s="3">
        <v>55626</v>
      </c>
      <c r="C73" s="3">
        <v>56051</v>
      </c>
      <c r="D73" s="3">
        <v>62529</v>
      </c>
      <c r="E73" s="3">
        <v>65813</v>
      </c>
      <c r="F73" s="3">
        <v>65460</v>
      </c>
      <c r="G73" s="3">
        <v>73046</v>
      </c>
      <c r="H73" s="3">
        <v>121439</v>
      </c>
      <c r="I73" s="3">
        <f>C73+F73</f>
        <v>121511</v>
      </c>
      <c r="J73" s="3">
        <f t="shared" si="8"/>
        <v>135575</v>
      </c>
    </row>
    <row r="74" spans="1:10" x14ac:dyDescent="0.2">
      <c r="A74" s="23">
        <v>58</v>
      </c>
      <c r="B74" s="3">
        <v>54652</v>
      </c>
      <c r="C74" s="3">
        <v>56115</v>
      </c>
      <c r="D74" s="3">
        <v>59313</v>
      </c>
      <c r="E74" s="3">
        <v>64706</v>
      </c>
      <c r="F74" s="3">
        <v>67794</v>
      </c>
      <c r="G74" s="3">
        <v>69893</v>
      </c>
      <c r="H74" s="3">
        <v>119358</v>
      </c>
      <c r="I74" s="3">
        <f>C74+F74</f>
        <v>123909</v>
      </c>
      <c r="J74" s="3">
        <f t="shared" ref="J74:J105" si="14">D74+G74</f>
        <v>129206</v>
      </c>
    </row>
    <row r="75" spans="1:10" x14ac:dyDescent="0.2">
      <c r="A75" s="23">
        <v>59</v>
      </c>
      <c r="B75" s="3">
        <v>57451</v>
      </c>
      <c r="C75" s="3">
        <v>51524</v>
      </c>
      <c r="D75" s="3">
        <v>51403</v>
      </c>
      <c r="E75" s="3">
        <v>68202</v>
      </c>
      <c r="F75" s="3">
        <v>62957</v>
      </c>
      <c r="G75" s="3">
        <v>61389</v>
      </c>
      <c r="H75" s="3">
        <v>125653</v>
      </c>
      <c r="I75" s="3">
        <f>C75+F75</f>
        <v>114481</v>
      </c>
      <c r="J75" s="3">
        <f t="shared" si="14"/>
        <v>112792</v>
      </c>
    </row>
    <row r="76" spans="1:10" x14ac:dyDescent="0.2">
      <c r="A76" s="23" t="s">
        <v>40</v>
      </c>
      <c r="B76" s="3">
        <f t="shared" ref="B76:H76" si="15">SUM(B71:B75)</f>
        <v>279920</v>
      </c>
      <c r="C76" s="3">
        <f t="shared" si="15"/>
        <v>280059</v>
      </c>
      <c r="D76" s="3">
        <f t="shared" si="15"/>
        <v>306942</v>
      </c>
      <c r="E76" s="3">
        <f t="shared" si="15"/>
        <v>327623</v>
      </c>
      <c r="F76" s="3">
        <f t="shared" si="15"/>
        <v>330357</v>
      </c>
      <c r="G76" s="3">
        <f t="shared" si="15"/>
        <v>356556</v>
      </c>
      <c r="H76" s="3">
        <f t="shared" si="15"/>
        <v>607543</v>
      </c>
      <c r="I76" s="3">
        <v>610416</v>
      </c>
      <c r="J76" s="3">
        <f t="shared" si="14"/>
        <v>663498</v>
      </c>
    </row>
    <row r="77" spans="1:10" x14ac:dyDescent="0.2">
      <c r="A77" s="23">
        <v>60</v>
      </c>
      <c r="B77" s="3">
        <v>54638</v>
      </c>
      <c r="C77" s="3">
        <v>52293</v>
      </c>
      <c r="D77" s="3">
        <v>49361</v>
      </c>
      <c r="E77" s="3">
        <v>64965</v>
      </c>
      <c r="F77" s="3">
        <v>65567</v>
      </c>
      <c r="G77" s="3">
        <v>60748</v>
      </c>
      <c r="H77" s="3">
        <v>119603</v>
      </c>
      <c r="I77" s="3">
        <f>C77+F77</f>
        <v>117860</v>
      </c>
      <c r="J77" s="3">
        <f t="shared" si="14"/>
        <v>110109</v>
      </c>
    </row>
    <row r="78" spans="1:10" x14ac:dyDescent="0.2">
      <c r="A78" s="23">
        <v>61</v>
      </c>
      <c r="B78" s="3">
        <v>53279</v>
      </c>
      <c r="C78" s="3">
        <v>47157</v>
      </c>
      <c r="D78" s="3">
        <v>55000</v>
      </c>
      <c r="E78" s="3">
        <v>66075</v>
      </c>
      <c r="F78" s="3">
        <v>61033</v>
      </c>
      <c r="G78" s="3">
        <v>68580</v>
      </c>
      <c r="H78" s="3">
        <v>119354</v>
      </c>
      <c r="I78" s="3">
        <f>C78+F78</f>
        <v>108190</v>
      </c>
      <c r="J78" s="3">
        <f t="shared" si="14"/>
        <v>123580</v>
      </c>
    </row>
    <row r="79" spans="1:10" x14ac:dyDescent="0.2">
      <c r="A79" s="23">
        <v>62</v>
      </c>
      <c r="B79" s="3">
        <v>50565</v>
      </c>
      <c r="C79" s="3">
        <v>45383</v>
      </c>
      <c r="D79" s="3">
        <v>50018</v>
      </c>
      <c r="E79" s="3">
        <v>62753</v>
      </c>
      <c r="F79" s="3">
        <v>61004</v>
      </c>
      <c r="G79" s="3">
        <v>62896</v>
      </c>
      <c r="H79" s="3">
        <v>113318</v>
      </c>
      <c r="I79" s="3">
        <f>C79+F79</f>
        <v>106387</v>
      </c>
      <c r="J79" s="3">
        <f t="shared" si="14"/>
        <v>112914</v>
      </c>
    </row>
    <row r="80" spans="1:10" x14ac:dyDescent="0.2">
      <c r="A80" s="23">
        <v>63</v>
      </c>
      <c r="B80" s="3">
        <v>50471</v>
      </c>
      <c r="C80" s="3">
        <v>42934</v>
      </c>
      <c r="D80" s="3">
        <v>49698</v>
      </c>
      <c r="E80" s="3">
        <v>65704</v>
      </c>
      <c r="F80" s="3">
        <v>59231</v>
      </c>
      <c r="G80" s="3">
        <v>65043</v>
      </c>
      <c r="H80" s="3">
        <v>116175</v>
      </c>
      <c r="I80" s="3">
        <f>C80+F80</f>
        <v>102165</v>
      </c>
      <c r="J80" s="3">
        <f t="shared" si="14"/>
        <v>114741</v>
      </c>
    </row>
    <row r="81" spans="1:10" x14ac:dyDescent="0.2">
      <c r="A81" s="23">
        <v>64</v>
      </c>
      <c r="B81" s="3">
        <v>50903</v>
      </c>
      <c r="C81" s="3">
        <v>41111</v>
      </c>
      <c r="D81" s="3">
        <v>45184</v>
      </c>
      <c r="E81" s="3">
        <v>66571</v>
      </c>
      <c r="F81" s="3">
        <v>58531</v>
      </c>
      <c r="G81" s="3">
        <v>60017</v>
      </c>
      <c r="H81" s="3">
        <v>117474</v>
      </c>
      <c r="I81" s="3">
        <f>C81+F81</f>
        <v>99642</v>
      </c>
      <c r="J81" s="3">
        <f t="shared" si="14"/>
        <v>105201</v>
      </c>
    </row>
    <row r="82" spans="1:10" x14ac:dyDescent="0.2">
      <c r="A82" s="23" t="s">
        <v>39</v>
      </c>
      <c r="B82" s="3">
        <f t="shared" ref="B82:H82" si="16">SUM(B77:B81)</f>
        <v>259856</v>
      </c>
      <c r="C82" s="3">
        <f t="shared" si="16"/>
        <v>228878</v>
      </c>
      <c r="D82" s="3">
        <f t="shared" si="16"/>
        <v>249261</v>
      </c>
      <c r="E82" s="3">
        <f t="shared" si="16"/>
        <v>326068</v>
      </c>
      <c r="F82" s="3">
        <f t="shared" si="16"/>
        <v>305366</v>
      </c>
      <c r="G82" s="3">
        <f t="shared" si="16"/>
        <v>317284</v>
      </c>
      <c r="H82" s="3">
        <f t="shared" si="16"/>
        <v>585924</v>
      </c>
      <c r="I82" s="3">
        <v>534244</v>
      </c>
      <c r="J82" s="3">
        <f t="shared" si="14"/>
        <v>566545</v>
      </c>
    </row>
    <row r="83" spans="1:10" x14ac:dyDescent="0.2">
      <c r="A83" s="23">
        <v>65</v>
      </c>
      <c r="B83" s="3">
        <v>45947</v>
      </c>
      <c r="C83" s="3">
        <v>42026</v>
      </c>
      <c r="D83" s="3">
        <v>45415</v>
      </c>
      <c r="E83" s="3">
        <v>59928</v>
      </c>
      <c r="F83" s="3">
        <v>58375</v>
      </c>
      <c r="G83" s="3">
        <v>62259</v>
      </c>
      <c r="H83" s="3">
        <v>105875</v>
      </c>
      <c r="I83" s="3">
        <f>C83+F83</f>
        <v>100401</v>
      </c>
      <c r="J83" s="3">
        <f t="shared" si="14"/>
        <v>107674</v>
      </c>
    </row>
    <row r="84" spans="1:10" x14ac:dyDescent="0.2">
      <c r="A84" s="23">
        <v>66</v>
      </c>
      <c r="B84" s="3">
        <v>47323</v>
      </c>
      <c r="C84" s="3">
        <v>41699</v>
      </c>
      <c r="D84" s="3">
        <v>40513</v>
      </c>
      <c r="E84" s="3">
        <v>62911</v>
      </c>
      <c r="F84" s="3">
        <v>57741</v>
      </c>
      <c r="G84" s="3">
        <v>57513</v>
      </c>
      <c r="H84" s="3">
        <v>110234</v>
      </c>
      <c r="I84" s="3">
        <f>C84+F84</f>
        <v>99440</v>
      </c>
      <c r="J84" s="3">
        <f t="shared" si="14"/>
        <v>98026</v>
      </c>
    </row>
    <row r="85" spans="1:10" x14ac:dyDescent="0.2">
      <c r="A85" s="23">
        <v>67</v>
      </c>
      <c r="B85" s="3">
        <v>44738</v>
      </c>
      <c r="C85" s="3">
        <v>41135</v>
      </c>
      <c r="D85" s="3">
        <v>38614</v>
      </c>
      <c r="E85" s="3">
        <v>64415</v>
      </c>
      <c r="F85" s="3">
        <v>58121</v>
      </c>
      <c r="G85" s="3">
        <v>57135</v>
      </c>
      <c r="H85" s="3">
        <v>109153</v>
      </c>
      <c r="I85" s="3">
        <f>C85+F85</f>
        <v>99256</v>
      </c>
      <c r="J85" s="3">
        <f t="shared" si="14"/>
        <v>95749</v>
      </c>
    </row>
    <row r="86" spans="1:10" x14ac:dyDescent="0.2">
      <c r="A86" s="23">
        <v>68</v>
      </c>
      <c r="B86" s="3">
        <v>43615</v>
      </c>
      <c r="C86" s="3">
        <v>40037</v>
      </c>
      <c r="D86" s="3">
        <v>36186</v>
      </c>
      <c r="E86" s="3">
        <v>61802</v>
      </c>
      <c r="F86" s="3">
        <v>58343</v>
      </c>
      <c r="G86" s="3">
        <v>55183</v>
      </c>
      <c r="H86" s="3">
        <v>105417</v>
      </c>
      <c r="I86" s="3">
        <f>C86+F86</f>
        <v>98380</v>
      </c>
      <c r="J86" s="3">
        <f t="shared" si="14"/>
        <v>91369</v>
      </c>
    </row>
    <row r="87" spans="1:10" x14ac:dyDescent="0.2">
      <c r="A87" s="23">
        <v>69</v>
      </c>
      <c r="B87" s="3">
        <v>39560</v>
      </c>
      <c r="C87" s="3">
        <v>38172</v>
      </c>
      <c r="D87" s="3">
        <v>34123</v>
      </c>
      <c r="E87" s="3">
        <v>59429</v>
      </c>
      <c r="F87" s="3">
        <v>56096</v>
      </c>
      <c r="G87" s="3">
        <v>54082</v>
      </c>
      <c r="H87" s="3">
        <v>98989</v>
      </c>
      <c r="I87" s="3">
        <f>C87+F87</f>
        <v>94268</v>
      </c>
      <c r="J87" s="3">
        <f t="shared" si="14"/>
        <v>88205</v>
      </c>
    </row>
    <row r="88" spans="1:10" x14ac:dyDescent="0.2">
      <c r="A88" s="23" t="s">
        <v>38</v>
      </c>
      <c r="B88" s="3">
        <f t="shared" ref="B88:H88" si="17">SUM(B83:B87)</f>
        <v>221183</v>
      </c>
      <c r="C88" s="3">
        <f t="shared" si="17"/>
        <v>203069</v>
      </c>
      <c r="D88" s="3">
        <f t="shared" si="17"/>
        <v>194851</v>
      </c>
      <c r="E88" s="3">
        <f t="shared" si="17"/>
        <v>308485</v>
      </c>
      <c r="F88" s="3">
        <f t="shared" si="17"/>
        <v>288676</v>
      </c>
      <c r="G88" s="3">
        <f t="shared" si="17"/>
        <v>286172</v>
      </c>
      <c r="H88" s="3">
        <f t="shared" si="17"/>
        <v>529668</v>
      </c>
      <c r="I88" s="3">
        <v>491745</v>
      </c>
      <c r="J88" s="3">
        <f t="shared" si="14"/>
        <v>481023</v>
      </c>
    </row>
    <row r="89" spans="1:10" x14ac:dyDescent="0.2">
      <c r="A89" s="23">
        <v>70</v>
      </c>
      <c r="B89" s="3">
        <v>34064</v>
      </c>
      <c r="C89" s="3">
        <v>39191</v>
      </c>
      <c r="D89" s="3">
        <v>34435</v>
      </c>
      <c r="E89" s="3">
        <v>50161</v>
      </c>
      <c r="F89" s="3">
        <v>58594</v>
      </c>
      <c r="G89" s="3">
        <v>53381</v>
      </c>
      <c r="H89" s="3">
        <v>84225</v>
      </c>
      <c r="I89" s="3">
        <f>C89+F89</f>
        <v>97785</v>
      </c>
      <c r="J89" s="3">
        <f t="shared" si="14"/>
        <v>87816</v>
      </c>
    </row>
    <row r="90" spans="1:10" x14ac:dyDescent="0.2">
      <c r="A90" s="23">
        <v>71</v>
      </c>
      <c r="B90" s="3">
        <v>17850</v>
      </c>
      <c r="C90" s="3">
        <v>35579</v>
      </c>
      <c r="D90" s="3">
        <v>33490</v>
      </c>
      <c r="E90" s="3">
        <v>26812</v>
      </c>
      <c r="F90" s="3">
        <v>54254</v>
      </c>
      <c r="G90" s="3">
        <v>52236</v>
      </c>
      <c r="H90" s="3">
        <v>44662</v>
      </c>
      <c r="I90" s="3">
        <f>C90+F90</f>
        <v>89833</v>
      </c>
      <c r="J90" s="3">
        <f t="shared" si="14"/>
        <v>85726</v>
      </c>
    </row>
    <row r="91" spans="1:10" x14ac:dyDescent="0.2">
      <c r="A91" s="23">
        <v>72</v>
      </c>
      <c r="B91" s="3">
        <v>17369</v>
      </c>
      <c r="C91" s="3">
        <v>33558</v>
      </c>
      <c r="D91" s="3">
        <v>32610</v>
      </c>
      <c r="E91" s="3">
        <v>25780</v>
      </c>
      <c r="F91" s="3">
        <v>54375</v>
      </c>
      <c r="G91" s="3">
        <v>52056</v>
      </c>
      <c r="H91" s="3">
        <v>43149</v>
      </c>
      <c r="I91" s="3">
        <f>C91+F91</f>
        <v>87933</v>
      </c>
      <c r="J91" s="3">
        <f t="shared" si="14"/>
        <v>84666</v>
      </c>
    </row>
    <row r="92" spans="1:10" x14ac:dyDescent="0.2">
      <c r="A92" s="23">
        <v>73</v>
      </c>
      <c r="B92" s="3">
        <v>16858</v>
      </c>
      <c r="C92" s="3">
        <v>30668</v>
      </c>
      <c r="D92" s="3">
        <v>31242</v>
      </c>
      <c r="E92" s="3">
        <v>25721</v>
      </c>
      <c r="F92" s="3">
        <v>50133</v>
      </c>
      <c r="G92" s="3">
        <v>51689</v>
      </c>
      <c r="H92" s="3">
        <v>42579</v>
      </c>
      <c r="I92" s="3">
        <f>C92+F92</f>
        <v>80801</v>
      </c>
      <c r="J92" s="3">
        <f t="shared" si="14"/>
        <v>82931</v>
      </c>
    </row>
    <row r="93" spans="1:10" x14ac:dyDescent="0.2">
      <c r="A93" s="23">
        <v>74</v>
      </c>
      <c r="B93" s="3">
        <v>20372</v>
      </c>
      <c r="C93" s="3">
        <v>29140</v>
      </c>
      <c r="D93" s="3">
        <v>29191</v>
      </c>
      <c r="E93" s="3">
        <v>32795</v>
      </c>
      <c r="F93" s="3">
        <v>51052</v>
      </c>
      <c r="G93" s="3">
        <v>48771</v>
      </c>
      <c r="H93" s="3">
        <v>53167</v>
      </c>
      <c r="I93" s="3">
        <f>C93+F93</f>
        <v>80192</v>
      </c>
      <c r="J93" s="3">
        <f t="shared" si="14"/>
        <v>77962</v>
      </c>
    </row>
    <row r="94" spans="1:10" x14ac:dyDescent="0.2">
      <c r="A94" s="23" t="s">
        <v>37</v>
      </c>
      <c r="B94" s="3">
        <f t="shared" ref="B94:H94" si="18">SUM(B89:B93)</f>
        <v>106513</v>
      </c>
      <c r="C94" s="3">
        <f t="shared" si="18"/>
        <v>168136</v>
      </c>
      <c r="D94" s="3">
        <f t="shared" si="18"/>
        <v>160968</v>
      </c>
      <c r="E94" s="3">
        <f t="shared" si="18"/>
        <v>161269</v>
      </c>
      <c r="F94" s="3">
        <f t="shared" si="18"/>
        <v>268408</v>
      </c>
      <c r="G94" s="3">
        <f t="shared" si="18"/>
        <v>258133</v>
      </c>
      <c r="H94" s="3">
        <f t="shared" si="18"/>
        <v>267782</v>
      </c>
      <c r="I94" s="3">
        <v>436544</v>
      </c>
      <c r="J94" s="3">
        <f t="shared" si="14"/>
        <v>419101</v>
      </c>
    </row>
    <row r="95" spans="1:10" x14ac:dyDescent="0.2">
      <c r="A95" s="23">
        <v>75</v>
      </c>
      <c r="B95" s="3">
        <v>27584</v>
      </c>
      <c r="C95" s="3">
        <v>27984</v>
      </c>
      <c r="D95" s="3">
        <v>29282</v>
      </c>
      <c r="E95" s="3">
        <v>45675</v>
      </c>
      <c r="F95" s="3">
        <v>49932</v>
      </c>
      <c r="G95" s="3">
        <v>50290</v>
      </c>
      <c r="H95" s="3">
        <v>73259</v>
      </c>
      <c r="I95" s="3">
        <f>C95+F95</f>
        <v>77916</v>
      </c>
      <c r="J95" s="3">
        <f t="shared" si="14"/>
        <v>79572</v>
      </c>
    </row>
    <row r="96" spans="1:10" x14ac:dyDescent="0.2">
      <c r="A96" s="23">
        <v>76</v>
      </c>
      <c r="B96" s="3">
        <v>25909</v>
      </c>
      <c r="C96" s="3">
        <v>24446</v>
      </c>
      <c r="D96" s="3">
        <v>25864</v>
      </c>
      <c r="E96" s="3">
        <v>42624</v>
      </c>
      <c r="F96" s="3">
        <v>43496</v>
      </c>
      <c r="G96" s="3">
        <v>45623</v>
      </c>
      <c r="H96" s="3">
        <v>68533</v>
      </c>
      <c r="I96" s="3">
        <f>C96+F96</f>
        <v>67942</v>
      </c>
      <c r="J96" s="3">
        <f t="shared" si="14"/>
        <v>71487</v>
      </c>
    </row>
    <row r="97" spans="1:10" x14ac:dyDescent="0.2">
      <c r="A97" s="23">
        <v>77</v>
      </c>
      <c r="B97" s="3">
        <v>24273</v>
      </c>
      <c r="C97" s="3">
        <v>24162</v>
      </c>
      <c r="D97" s="3">
        <v>23748</v>
      </c>
      <c r="E97" s="3">
        <v>41428</v>
      </c>
      <c r="F97" s="3">
        <v>44229</v>
      </c>
      <c r="G97" s="3">
        <v>44703</v>
      </c>
      <c r="H97" s="3">
        <v>65701</v>
      </c>
      <c r="I97" s="3">
        <f>C97+F97</f>
        <v>68391</v>
      </c>
      <c r="J97" s="3">
        <f t="shared" si="14"/>
        <v>68451</v>
      </c>
    </row>
    <row r="98" spans="1:10" x14ac:dyDescent="0.2">
      <c r="A98" s="23">
        <v>78</v>
      </c>
      <c r="B98" s="3">
        <v>20849</v>
      </c>
      <c r="C98" s="3">
        <v>21840</v>
      </c>
      <c r="D98" s="3">
        <v>21046</v>
      </c>
      <c r="E98" s="3">
        <v>35908</v>
      </c>
      <c r="F98" s="3">
        <v>43271</v>
      </c>
      <c r="G98" s="3">
        <v>40249</v>
      </c>
      <c r="H98" s="3">
        <v>56757</v>
      </c>
      <c r="I98" s="3">
        <f>C98+F98</f>
        <v>65111</v>
      </c>
      <c r="J98" s="3">
        <f t="shared" si="14"/>
        <v>61295</v>
      </c>
    </row>
    <row r="99" spans="1:10" x14ac:dyDescent="0.2">
      <c r="A99" s="23">
        <v>79</v>
      </c>
      <c r="B99" s="3">
        <v>18460</v>
      </c>
      <c r="C99" s="3">
        <v>20067</v>
      </c>
      <c r="D99" s="3">
        <v>19334</v>
      </c>
      <c r="E99" s="3">
        <v>33874</v>
      </c>
      <c r="F99" s="3">
        <v>39182</v>
      </c>
      <c r="G99" s="3">
        <v>39900</v>
      </c>
      <c r="H99" s="3">
        <v>52334</v>
      </c>
      <c r="I99" s="3">
        <f>C99+F99</f>
        <v>59249</v>
      </c>
      <c r="J99" s="3">
        <f t="shared" si="14"/>
        <v>59234</v>
      </c>
    </row>
    <row r="100" spans="1:10" x14ac:dyDescent="0.2">
      <c r="A100" s="23" t="s">
        <v>36</v>
      </c>
      <c r="B100" s="3">
        <f t="shared" ref="B100:H100" si="19">SUM(B95:B99)</f>
        <v>117075</v>
      </c>
      <c r="C100" s="3">
        <f t="shared" si="19"/>
        <v>118499</v>
      </c>
      <c r="D100" s="3">
        <f t="shared" si="19"/>
        <v>119274</v>
      </c>
      <c r="E100" s="3">
        <f t="shared" si="19"/>
        <v>199509</v>
      </c>
      <c r="F100" s="3">
        <f t="shared" si="19"/>
        <v>220110</v>
      </c>
      <c r="G100" s="3">
        <f t="shared" si="19"/>
        <v>220765</v>
      </c>
      <c r="H100" s="3">
        <f t="shared" si="19"/>
        <v>316584</v>
      </c>
      <c r="I100" s="3">
        <v>338609</v>
      </c>
      <c r="J100" s="3">
        <f t="shared" si="14"/>
        <v>340039</v>
      </c>
    </row>
    <row r="101" spans="1:10" x14ac:dyDescent="0.2">
      <c r="A101" s="23">
        <v>80</v>
      </c>
      <c r="B101" s="3">
        <v>16428</v>
      </c>
      <c r="C101" s="3">
        <v>17097</v>
      </c>
      <c r="D101" s="3">
        <v>18006</v>
      </c>
      <c r="E101" s="3">
        <v>30248</v>
      </c>
      <c r="F101" s="3">
        <v>36130</v>
      </c>
      <c r="G101" s="3">
        <v>37908</v>
      </c>
      <c r="H101" s="3">
        <v>46676</v>
      </c>
      <c r="I101" s="3">
        <f>C101+F101</f>
        <v>53227</v>
      </c>
      <c r="J101" s="3">
        <f t="shared" si="14"/>
        <v>55914</v>
      </c>
    </row>
    <row r="102" spans="1:10" x14ac:dyDescent="0.2">
      <c r="A102" s="23">
        <v>81</v>
      </c>
      <c r="B102" s="3">
        <v>13754</v>
      </c>
      <c r="C102" s="3">
        <v>13636</v>
      </c>
      <c r="D102" s="3">
        <v>14986</v>
      </c>
      <c r="E102" s="3">
        <v>26578</v>
      </c>
      <c r="F102" s="3">
        <v>28417</v>
      </c>
      <c r="G102" s="3">
        <v>31810</v>
      </c>
      <c r="H102" s="3">
        <v>40332</v>
      </c>
      <c r="I102" s="3">
        <f>C102+F102</f>
        <v>42053</v>
      </c>
      <c r="J102" s="3">
        <f t="shared" si="14"/>
        <v>46796</v>
      </c>
    </row>
    <row r="103" spans="1:10" x14ac:dyDescent="0.2">
      <c r="A103" s="23">
        <v>82</v>
      </c>
      <c r="B103" s="3">
        <v>11024</v>
      </c>
      <c r="C103" s="3">
        <v>6667</v>
      </c>
      <c r="D103" s="3">
        <v>14485</v>
      </c>
      <c r="E103" s="3">
        <v>22758</v>
      </c>
      <c r="F103" s="3">
        <v>14230</v>
      </c>
      <c r="G103" s="3">
        <v>31331</v>
      </c>
      <c r="H103" s="3">
        <v>33782</v>
      </c>
      <c r="I103" s="3">
        <f>C103+F103</f>
        <v>20897</v>
      </c>
      <c r="J103" s="3">
        <f t="shared" si="14"/>
        <v>45816</v>
      </c>
    </row>
    <row r="104" spans="1:10" x14ac:dyDescent="0.2">
      <c r="A104" s="23">
        <v>83</v>
      </c>
      <c r="B104" s="3">
        <v>9234</v>
      </c>
      <c r="C104" s="3">
        <v>5955</v>
      </c>
      <c r="D104" s="3">
        <v>12512</v>
      </c>
      <c r="E104" s="3">
        <v>19299</v>
      </c>
      <c r="F104" s="3">
        <v>12719</v>
      </c>
      <c r="G104" s="3">
        <v>29318</v>
      </c>
      <c r="H104" s="3">
        <v>28533</v>
      </c>
      <c r="I104" s="3">
        <f>C104+F104</f>
        <v>18674</v>
      </c>
      <c r="J104" s="3">
        <f t="shared" si="14"/>
        <v>41830</v>
      </c>
    </row>
    <row r="105" spans="1:10" x14ac:dyDescent="0.2">
      <c r="A105" s="23">
        <v>84</v>
      </c>
      <c r="B105" s="3">
        <v>7245</v>
      </c>
      <c r="C105" s="3">
        <v>5333</v>
      </c>
      <c r="D105" s="3">
        <v>11019</v>
      </c>
      <c r="E105" s="3">
        <v>15861</v>
      </c>
      <c r="F105" s="3">
        <v>11509</v>
      </c>
      <c r="G105" s="3">
        <v>25259</v>
      </c>
      <c r="H105" s="3">
        <v>23106</v>
      </c>
      <c r="I105" s="3">
        <f>C105+F105</f>
        <v>16842</v>
      </c>
      <c r="J105" s="3">
        <f t="shared" si="14"/>
        <v>36278</v>
      </c>
    </row>
    <row r="106" spans="1:10" x14ac:dyDescent="0.2">
      <c r="A106" s="23" t="s">
        <v>35</v>
      </c>
      <c r="B106" s="3">
        <f t="shared" ref="B106:H106" si="20">SUM(B101:B105)</f>
        <v>57685</v>
      </c>
      <c r="C106" s="3">
        <f t="shared" si="20"/>
        <v>48688</v>
      </c>
      <c r="D106" s="3">
        <f t="shared" si="20"/>
        <v>71008</v>
      </c>
      <c r="E106" s="3">
        <f t="shared" si="20"/>
        <v>114744</v>
      </c>
      <c r="F106" s="3">
        <f t="shared" si="20"/>
        <v>103005</v>
      </c>
      <c r="G106" s="3">
        <f t="shared" si="20"/>
        <v>155626</v>
      </c>
      <c r="H106" s="3">
        <f t="shared" si="20"/>
        <v>172429</v>
      </c>
      <c r="I106" s="3">
        <v>151693</v>
      </c>
      <c r="J106" s="3">
        <f t="shared" ref="J106:J114" si="21">D106+G106</f>
        <v>226634</v>
      </c>
    </row>
    <row r="107" spans="1:10" x14ac:dyDescent="0.2">
      <c r="A107" s="23">
        <v>85</v>
      </c>
      <c r="B107" s="3">
        <v>5959</v>
      </c>
      <c r="C107" s="3">
        <v>5701</v>
      </c>
      <c r="D107" s="3">
        <v>8915</v>
      </c>
      <c r="E107" s="3">
        <v>13278</v>
      </c>
      <c r="F107" s="3">
        <v>13267</v>
      </c>
      <c r="G107" s="3">
        <v>22122</v>
      </c>
      <c r="H107" s="3">
        <v>19237</v>
      </c>
      <c r="I107" s="3">
        <f>C107+F107</f>
        <v>18968</v>
      </c>
      <c r="J107" s="3">
        <f t="shared" si="21"/>
        <v>31037</v>
      </c>
    </row>
    <row r="108" spans="1:10" x14ac:dyDescent="0.2">
      <c r="A108" s="23">
        <v>86</v>
      </c>
      <c r="B108" s="3">
        <v>4855</v>
      </c>
      <c r="C108" s="3">
        <v>6809</v>
      </c>
      <c r="D108" s="3">
        <v>6682</v>
      </c>
      <c r="E108" s="3">
        <v>11449</v>
      </c>
      <c r="F108" s="3">
        <v>16686</v>
      </c>
      <c r="G108" s="3">
        <v>16450</v>
      </c>
      <c r="H108" s="3">
        <v>16304</v>
      </c>
      <c r="I108" s="3">
        <f>C108+F108</f>
        <v>23495</v>
      </c>
      <c r="J108" s="3">
        <f t="shared" si="21"/>
        <v>23132</v>
      </c>
    </row>
    <row r="109" spans="1:10" x14ac:dyDescent="0.2">
      <c r="A109" s="23">
        <v>87</v>
      </c>
      <c r="B109" s="3">
        <v>3830</v>
      </c>
      <c r="C109" s="3">
        <v>5589</v>
      </c>
      <c r="D109" s="3">
        <v>3050</v>
      </c>
      <c r="E109" s="3">
        <v>9534</v>
      </c>
      <c r="F109" s="3">
        <v>13676</v>
      </c>
      <c r="G109" s="3">
        <v>7777</v>
      </c>
      <c r="H109" s="3">
        <v>13364</v>
      </c>
      <c r="I109" s="3">
        <f>C109+F109</f>
        <v>19265</v>
      </c>
      <c r="J109" s="3">
        <f t="shared" si="21"/>
        <v>10827</v>
      </c>
    </row>
    <row r="110" spans="1:10" x14ac:dyDescent="0.2">
      <c r="A110" s="23">
        <v>88</v>
      </c>
      <c r="B110" s="3">
        <v>3053</v>
      </c>
      <c r="C110" s="3">
        <v>4646</v>
      </c>
      <c r="D110" s="3">
        <v>2600</v>
      </c>
      <c r="E110" s="3">
        <v>7323</v>
      </c>
      <c r="F110" s="3">
        <v>11768</v>
      </c>
      <c r="G110" s="3">
        <v>6504</v>
      </c>
      <c r="H110" s="3">
        <v>10376</v>
      </c>
      <c r="I110" s="3">
        <f>C110+F110</f>
        <v>16414</v>
      </c>
      <c r="J110" s="3">
        <f t="shared" si="21"/>
        <v>9104</v>
      </c>
    </row>
    <row r="111" spans="1:10" x14ac:dyDescent="0.2">
      <c r="A111" s="23">
        <v>89</v>
      </c>
      <c r="B111" s="3">
        <v>2366</v>
      </c>
      <c r="C111" s="3">
        <v>3508</v>
      </c>
      <c r="D111" s="3">
        <v>2143</v>
      </c>
      <c r="E111" s="3">
        <v>6130</v>
      </c>
      <c r="F111" s="3">
        <v>8789</v>
      </c>
      <c r="G111" s="3">
        <v>5436</v>
      </c>
      <c r="H111" s="3">
        <v>8496</v>
      </c>
      <c r="I111" s="3">
        <f>C111+F111</f>
        <v>12297</v>
      </c>
      <c r="J111" s="3">
        <f t="shared" si="21"/>
        <v>7579</v>
      </c>
    </row>
    <row r="112" spans="1:10" x14ac:dyDescent="0.2">
      <c r="A112" s="23" t="s">
        <v>34</v>
      </c>
      <c r="B112" s="3">
        <f t="shared" ref="B112:H112" si="22">SUM(B107:B111)</f>
        <v>20063</v>
      </c>
      <c r="C112" s="3">
        <f t="shared" si="22"/>
        <v>26253</v>
      </c>
      <c r="D112" s="3">
        <f t="shared" si="22"/>
        <v>23390</v>
      </c>
      <c r="E112" s="3">
        <f t="shared" si="22"/>
        <v>47714</v>
      </c>
      <c r="F112" s="3">
        <f t="shared" si="22"/>
        <v>64186</v>
      </c>
      <c r="G112" s="3">
        <f t="shared" si="22"/>
        <v>58289</v>
      </c>
      <c r="H112" s="3">
        <f t="shared" si="22"/>
        <v>67777</v>
      </c>
      <c r="I112" s="3">
        <v>90439</v>
      </c>
      <c r="J112" s="3">
        <f t="shared" si="21"/>
        <v>81679</v>
      </c>
    </row>
    <row r="113" spans="1:10" x14ac:dyDescent="0.2">
      <c r="A113" s="3" t="s">
        <v>33</v>
      </c>
      <c r="B113" s="3">
        <v>4945</v>
      </c>
      <c r="C113" s="3">
        <v>9579</v>
      </c>
      <c r="D113" s="3">
        <v>11419</v>
      </c>
      <c r="E113" s="3">
        <v>14737</v>
      </c>
      <c r="F113" s="3">
        <v>26371</v>
      </c>
      <c r="G113" s="3">
        <v>30817</v>
      </c>
      <c r="H113" s="3">
        <v>19682</v>
      </c>
      <c r="I113" s="3">
        <f>C113+F113</f>
        <v>35950</v>
      </c>
      <c r="J113" s="3">
        <f t="shared" si="21"/>
        <v>42236</v>
      </c>
    </row>
    <row r="114" spans="1:10" x14ac:dyDescent="0.2">
      <c r="A114" s="22" t="s">
        <v>13</v>
      </c>
      <c r="B114" s="21">
        <v>4984904</v>
      </c>
      <c r="C114" s="21">
        <v>4851012</v>
      </c>
      <c r="D114" s="21">
        <v>4784579</v>
      </c>
      <c r="E114" s="21">
        <v>5389919</v>
      </c>
      <c r="F114" s="21">
        <v>5349286</v>
      </c>
      <c r="G114" s="21">
        <v>5292002</v>
      </c>
      <c r="H114" s="21">
        <v>10374823</v>
      </c>
      <c r="I114" s="21">
        <f>C114+F114</f>
        <v>10200298</v>
      </c>
      <c r="J114" s="21">
        <f t="shared" si="21"/>
        <v>10076581</v>
      </c>
    </row>
    <row r="115" spans="1:10" x14ac:dyDescent="0.2">
      <c r="A115" s="20" t="s">
        <v>4</v>
      </c>
      <c r="B115" s="19"/>
      <c r="C115" s="19"/>
      <c r="D115" s="19"/>
      <c r="E115" s="19"/>
      <c r="F115" s="19"/>
      <c r="G115" s="19"/>
      <c r="H115" s="19"/>
      <c r="I115" s="19"/>
      <c r="J115" s="18"/>
    </row>
  </sheetData>
  <mergeCells count="5">
    <mergeCell ref="H3:J3"/>
    <mergeCell ref="B3:D3"/>
    <mergeCell ref="E3:G3"/>
    <mergeCell ref="A1:J1"/>
    <mergeCell ref="A2:J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09616-AB9D-45A9-A885-510F9D8577B4}">
  <dimension ref="A1:I15"/>
  <sheetViews>
    <sheetView zoomScaleNormal="100" workbookViewId="0">
      <selection sqref="A1:I1"/>
    </sheetView>
  </sheetViews>
  <sheetFormatPr defaultRowHeight="12.75" x14ac:dyDescent="0.2"/>
  <cols>
    <col min="1" max="4" width="9.7109375" style="1" customWidth="1"/>
    <col min="5" max="9" width="9.85546875" style="1" customWidth="1"/>
    <col min="10" max="16384" width="9.140625" style="1"/>
  </cols>
  <sheetData>
    <row r="1" spans="1:9" ht="15" customHeight="1" x14ac:dyDescent="0.2">
      <c r="A1" s="628" t="s">
        <v>66</v>
      </c>
      <c r="B1" s="629"/>
      <c r="C1" s="629"/>
      <c r="D1" s="629"/>
      <c r="E1" s="629"/>
      <c r="F1" s="629"/>
      <c r="G1" s="629"/>
      <c r="H1" s="629"/>
      <c r="I1" s="629"/>
    </row>
    <row r="2" spans="1:9" ht="24.95" customHeight="1" thickBot="1" x14ac:dyDescent="0.25">
      <c r="A2" s="630" t="s">
        <v>65</v>
      </c>
      <c r="B2" s="631"/>
      <c r="C2" s="631"/>
      <c r="D2" s="631"/>
      <c r="E2" s="631"/>
      <c r="F2" s="631"/>
      <c r="G2" s="631"/>
      <c r="H2" s="631"/>
      <c r="I2" s="631"/>
    </row>
    <row r="3" spans="1:9" ht="11.45" customHeight="1" x14ac:dyDescent="0.2">
      <c r="A3" s="29" t="s">
        <v>64</v>
      </c>
      <c r="B3" s="653" t="s">
        <v>63</v>
      </c>
      <c r="C3" s="654"/>
      <c r="D3" s="654"/>
      <c r="E3" s="654"/>
      <c r="F3" s="654"/>
      <c r="G3" s="654"/>
      <c r="H3" s="655"/>
      <c r="I3" s="34" t="s">
        <v>62</v>
      </c>
    </row>
    <row r="4" spans="1:9" ht="11.45" customHeight="1" x14ac:dyDescent="0.2">
      <c r="A4" s="28" t="s">
        <v>61</v>
      </c>
      <c r="B4" s="33" t="s">
        <v>50</v>
      </c>
      <c r="C4" s="33" t="s">
        <v>60</v>
      </c>
      <c r="D4" s="33" t="s">
        <v>29</v>
      </c>
      <c r="E4" s="33" t="s">
        <v>59</v>
      </c>
      <c r="F4" s="33" t="s">
        <v>26</v>
      </c>
      <c r="G4" s="33" t="s">
        <v>25</v>
      </c>
      <c r="H4" s="33" t="s">
        <v>58</v>
      </c>
      <c r="I4" s="32" t="s">
        <v>4</v>
      </c>
    </row>
    <row r="5" spans="1:9" s="5" customFormat="1" ht="15" customHeight="1" x14ac:dyDescent="0.2">
      <c r="A5" s="8">
        <v>1960</v>
      </c>
      <c r="B5" s="31">
        <v>952</v>
      </c>
      <c r="C5" s="31">
        <v>963</v>
      </c>
      <c r="D5" s="31">
        <v>991</v>
      </c>
      <c r="E5" s="7">
        <v>1064</v>
      </c>
      <c r="F5" s="7">
        <v>1112</v>
      </c>
      <c r="G5" s="7">
        <v>1274</v>
      </c>
      <c r="H5" s="7">
        <v>1410</v>
      </c>
      <c r="I5" s="7">
        <v>1073</v>
      </c>
    </row>
    <row r="6" spans="1:9" ht="10.5" customHeight="1" x14ac:dyDescent="0.2">
      <c r="A6" s="4">
        <v>1970</v>
      </c>
      <c r="B6" s="30">
        <v>939</v>
      </c>
      <c r="C6" s="30">
        <v>947</v>
      </c>
      <c r="D6" s="30">
        <v>953</v>
      </c>
      <c r="E6" s="3">
        <v>1012</v>
      </c>
      <c r="F6" s="3">
        <v>1111</v>
      </c>
      <c r="G6" s="3">
        <v>1200</v>
      </c>
      <c r="H6" s="3">
        <v>1539</v>
      </c>
      <c r="I6" s="3">
        <v>1063</v>
      </c>
    </row>
    <row r="7" spans="1:9" ht="10.5" customHeight="1" x14ac:dyDescent="0.2">
      <c r="A7" s="4">
        <v>1980</v>
      </c>
      <c r="B7" s="30">
        <v>944</v>
      </c>
      <c r="C7" s="30">
        <v>941</v>
      </c>
      <c r="D7" s="30">
        <v>943</v>
      </c>
      <c r="E7" s="30">
        <v>980</v>
      </c>
      <c r="F7" s="3">
        <v>1108</v>
      </c>
      <c r="G7" s="3">
        <v>1271</v>
      </c>
      <c r="H7" s="3">
        <v>1583</v>
      </c>
      <c r="I7" s="3">
        <v>1064</v>
      </c>
    </row>
    <row r="8" spans="1:9" ht="10.5" customHeight="1" x14ac:dyDescent="0.2">
      <c r="A8" s="4">
        <v>1990</v>
      </c>
      <c r="B8" s="30">
        <v>954</v>
      </c>
      <c r="C8" s="30">
        <v>954</v>
      </c>
      <c r="D8" s="30">
        <v>949</v>
      </c>
      <c r="E8" s="30">
        <v>983</v>
      </c>
      <c r="F8" s="3">
        <v>1092</v>
      </c>
      <c r="G8" s="3">
        <v>1319</v>
      </c>
      <c r="H8" s="3">
        <v>1756</v>
      </c>
      <c r="I8" s="3">
        <v>1081</v>
      </c>
    </row>
    <row r="9" spans="1:9" ht="10.5" customHeight="1" x14ac:dyDescent="0.2">
      <c r="A9" s="4">
        <v>2000</v>
      </c>
      <c r="B9" s="30">
        <v>947</v>
      </c>
      <c r="C9" s="30">
        <v>957</v>
      </c>
      <c r="D9" s="30">
        <v>956</v>
      </c>
      <c r="E9" s="30">
        <v>972</v>
      </c>
      <c r="F9" s="3">
        <v>1089</v>
      </c>
      <c r="G9" s="3">
        <v>1374</v>
      </c>
      <c r="H9" s="3">
        <v>1838</v>
      </c>
      <c r="I9" s="3">
        <v>1101</v>
      </c>
    </row>
    <row r="10" spans="1:9" ht="10.5" customHeight="1" x14ac:dyDescent="0.2">
      <c r="A10" s="4">
        <v>2001</v>
      </c>
      <c r="B10" s="30">
        <v>951</v>
      </c>
      <c r="C10" s="30">
        <v>956</v>
      </c>
      <c r="D10" s="30">
        <v>959</v>
      </c>
      <c r="E10" s="30">
        <v>971</v>
      </c>
      <c r="F10" s="3">
        <v>1089</v>
      </c>
      <c r="G10" s="3">
        <v>1375</v>
      </c>
      <c r="H10" s="3">
        <v>1838</v>
      </c>
      <c r="I10" s="3">
        <v>1103</v>
      </c>
    </row>
    <row r="11" spans="1:9" ht="10.5" customHeight="1" x14ac:dyDescent="0.2">
      <c r="A11" s="4">
        <v>2002</v>
      </c>
      <c r="B11" s="30">
        <v>950</v>
      </c>
      <c r="C11" s="30">
        <v>954</v>
      </c>
      <c r="D11" s="30">
        <v>964</v>
      </c>
      <c r="E11" s="30">
        <v>969</v>
      </c>
      <c r="F11" s="3">
        <v>1089</v>
      </c>
      <c r="G11" s="3">
        <v>1375</v>
      </c>
      <c r="H11" s="3">
        <v>1842</v>
      </c>
      <c r="I11" s="3">
        <v>1104</v>
      </c>
    </row>
    <row r="12" spans="1:9" ht="10.5" customHeight="1" x14ac:dyDescent="0.2">
      <c r="A12" s="4">
        <v>2003</v>
      </c>
      <c r="B12" s="30">
        <v>952</v>
      </c>
      <c r="C12" s="30">
        <v>953</v>
      </c>
      <c r="D12" s="30">
        <v>966</v>
      </c>
      <c r="E12" s="30">
        <v>968</v>
      </c>
      <c r="F12" s="3">
        <v>1089</v>
      </c>
      <c r="G12" s="3">
        <v>1371</v>
      </c>
      <c r="H12" s="3">
        <v>1850</v>
      </c>
      <c r="I12" s="3">
        <v>1105</v>
      </c>
    </row>
    <row r="13" spans="1:9" ht="10.5" customHeight="1" x14ac:dyDescent="0.2">
      <c r="A13" s="4">
        <v>2004</v>
      </c>
      <c r="B13" s="30">
        <v>948</v>
      </c>
      <c r="C13" s="30">
        <v>953</v>
      </c>
      <c r="D13" s="30">
        <v>963</v>
      </c>
      <c r="E13" s="30">
        <v>968</v>
      </c>
      <c r="F13" s="3">
        <v>1090</v>
      </c>
      <c r="G13" s="3">
        <v>1368</v>
      </c>
      <c r="H13" s="3">
        <v>1857</v>
      </c>
      <c r="I13" s="3">
        <v>1106</v>
      </c>
    </row>
    <row r="14" spans="1:9" ht="10.5" customHeight="1" x14ac:dyDescent="0.2">
      <c r="A14" s="4">
        <v>2005</v>
      </c>
      <c r="B14" s="3">
        <v>948</v>
      </c>
      <c r="C14" s="3">
        <v>953</v>
      </c>
      <c r="D14" s="3">
        <v>959</v>
      </c>
      <c r="E14" s="3">
        <v>968</v>
      </c>
      <c r="F14" s="3">
        <v>1089</v>
      </c>
      <c r="G14" s="3">
        <v>1364</v>
      </c>
      <c r="H14" s="3">
        <v>1863</v>
      </c>
      <c r="I14" s="3">
        <v>1107</v>
      </c>
    </row>
    <row r="15" spans="1:9" ht="10.5" customHeight="1" x14ac:dyDescent="0.2">
      <c r="A15" s="4">
        <v>2006</v>
      </c>
      <c r="B15" s="3">
        <v>943.62689332379898</v>
      </c>
      <c r="C15" s="3">
        <v>952.68774236906393</v>
      </c>
      <c r="D15" s="3">
        <v>959.11680555729083</v>
      </c>
      <c r="E15" s="3">
        <v>966.21161556871937</v>
      </c>
      <c r="F15" s="3">
        <v>1086.9256692794122</v>
      </c>
      <c r="G15" s="3">
        <v>1358.7923766977699</v>
      </c>
      <c r="H15" s="3">
        <v>1874.4026172165393</v>
      </c>
      <c r="I15" s="3">
        <v>1106.0538450718445</v>
      </c>
    </row>
  </sheetData>
  <mergeCells count="3">
    <mergeCell ref="B3:H3"/>
    <mergeCell ref="A1:I1"/>
    <mergeCell ref="A2:I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C145-84C3-43C9-A47B-C797EC8E9D34}">
  <dimension ref="A1:H16"/>
  <sheetViews>
    <sheetView zoomScaleNormal="100" workbookViewId="0">
      <selection sqref="A1:H1"/>
    </sheetView>
  </sheetViews>
  <sheetFormatPr defaultRowHeight="12.75" x14ac:dyDescent="0.2"/>
  <cols>
    <col min="1" max="1" width="10.85546875" style="1" customWidth="1"/>
    <col min="2" max="4" width="11" style="1" customWidth="1"/>
    <col min="5" max="6" width="11.28515625" style="1" customWidth="1"/>
    <col min="7" max="8" width="10.85546875" style="1" customWidth="1"/>
    <col min="9" max="16384" width="9.140625" style="1"/>
  </cols>
  <sheetData>
    <row r="1" spans="1:8" ht="15" customHeight="1" x14ac:dyDescent="0.25">
      <c r="A1" s="656" t="s">
        <v>81</v>
      </c>
      <c r="B1" s="657"/>
      <c r="C1" s="657"/>
      <c r="D1" s="657"/>
      <c r="E1" s="657"/>
      <c r="F1" s="657"/>
      <c r="G1" s="657"/>
      <c r="H1" s="657"/>
    </row>
    <row r="2" spans="1:8" ht="24.95" customHeight="1" thickBot="1" x14ac:dyDescent="0.25">
      <c r="A2" s="658" t="s">
        <v>80</v>
      </c>
      <c r="B2" s="659"/>
      <c r="C2" s="659"/>
      <c r="D2" s="659"/>
      <c r="E2" s="659"/>
      <c r="F2" s="659"/>
      <c r="G2" s="659"/>
      <c r="H2" s="659"/>
    </row>
    <row r="3" spans="1:8" ht="20.100000000000001" customHeight="1" x14ac:dyDescent="0.2">
      <c r="A3" s="664" t="s">
        <v>64</v>
      </c>
      <c r="B3" s="646" t="s">
        <v>79</v>
      </c>
      <c r="C3" s="660"/>
      <c r="D3" s="661"/>
      <c r="E3" s="626" t="s">
        <v>78</v>
      </c>
      <c r="F3" s="626" t="s">
        <v>77</v>
      </c>
      <c r="G3" s="626" t="s">
        <v>76</v>
      </c>
      <c r="H3" s="622" t="s">
        <v>75</v>
      </c>
    </row>
    <row r="4" spans="1:8" ht="15" customHeight="1" x14ac:dyDescent="0.2">
      <c r="A4" s="665"/>
      <c r="B4" s="634" t="s">
        <v>74</v>
      </c>
      <c r="C4" s="662"/>
      <c r="D4" s="663"/>
      <c r="E4" s="627"/>
      <c r="F4" s="627"/>
      <c r="G4" s="627"/>
      <c r="H4" s="623"/>
    </row>
    <row r="5" spans="1:8" ht="45.95" customHeight="1" x14ac:dyDescent="0.2">
      <c r="A5" s="41" t="s">
        <v>61</v>
      </c>
      <c r="B5" s="40" t="s">
        <v>73</v>
      </c>
      <c r="C5" s="40" t="s">
        <v>72</v>
      </c>
      <c r="D5" s="39" t="s">
        <v>71</v>
      </c>
      <c r="E5" s="38" t="s">
        <v>70</v>
      </c>
      <c r="F5" s="38" t="s">
        <v>69</v>
      </c>
      <c r="G5" s="38" t="s">
        <v>68</v>
      </c>
      <c r="H5" s="16" t="s">
        <v>67</v>
      </c>
    </row>
    <row r="6" spans="1:8" ht="15" customHeight="1" x14ac:dyDescent="0.2">
      <c r="A6" s="8">
        <v>1960</v>
      </c>
      <c r="B6" s="35">
        <v>25.4</v>
      </c>
      <c r="C6" s="35">
        <v>65.7</v>
      </c>
      <c r="D6" s="35">
        <v>8.9</v>
      </c>
      <c r="E6" s="35">
        <v>38.700000000000003</v>
      </c>
      <c r="F6" s="35">
        <v>13.6</v>
      </c>
      <c r="G6" s="37">
        <v>52.3</v>
      </c>
      <c r="H6" s="35">
        <v>35.200000000000003</v>
      </c>
    </row>
    <row r="7" spans="1:8" ht="10.5" customHeight="1" x14ac:dyDescent="0.2">
      <c r="A7" s="8">
        <v>1970</v>
      </c>
      <c r="B7" s="35">
        <v>21.1</v>
      </c>
      <c r="C7" s="35">
        <v>67.400000000000006</v>
      </c>
      <c r="D7" s="35">
        <v>11.5</v>
      </c>
      <c r="E7" s="35">
        <v>31.3</v>
      </c>
      <c r="F7" s="35">
        <v>17</v>
      </c>
      <c r="G7" s="36">
        <v>48.3</v>
      </c>
      <c r="H7" s="35">
        <v>54.4</v>
      </c>
    </row>
    <row r="8" spans="1:8" ht="10.5" customHeight="1" x14ac:dyDescent="0.2">
      <c r="A8" s="8">
        <v>1980</v>
      </c>
      <c r="B8" s="35">
        <v>21.9</v>
      </c>
      <c r="C8" s="35">
        <v>64.599999999999994</v>
      </c>
      <c r="D8" s="35">
        <v>13.5</v>
      </c>
      <c r="E8" s="35">
        <v>33.799999999999997</v>
      </c>
      <c r="F8" s="35">
        <v>20.9</v>
      </c>
      <c r="G8" s="35">
        <v>54.8</v>
      </c>
      <c r="H8" s="35">
        <v>61.9</v>
      </c>
    </row>
    <row r="9" spans="1:8" ht="10.5" customHeight="1" x14ac:dyDescent="0.2">
      <c r="A9" s="8">
        <v>1990</v>
      </c>
      <c r="B9" s="35">
        <v>20.5</v>
      </c>
      <c r="C9" s="35">
        <v>66.2</v>
      </c>
      <c r="D9" s="35">
        <v>13.2</v>
      </c>
      <c r="E9" s="35">
        <v>31</v>
      </c>
      <c r="F9" s="35">
        <v>20</v>
      </c>
      <c r="G9" s="35">
        <v>51</v>
      </c>
      <c r="H9" s="35">
        <v>64.5</v>
      </c>
    </row>
    <row r="10" spans="1:8" ht="10.5" customHeight="1" x14ac:dyDescent="0.2">
      <c r="A10" s="8">
        <v>2000</v>
      </c>
      <c r="B10" s="35">
        <v>16.899999999999999</v>
      </c>
      <c r="C10" s="35">
        <v>68.099999999999994</v>
      </c>
      <c r="D10" s="35">
        <v>15</v>
      </c>
      <c r="E10" s="35">
        <v>24.8</v>
      </c>
      <c r="F10" s="35">
        <v>22</v>
      </c>
      <c r="G10" s="35">
        <v>46.8</v>
      </c>
      <c r="H10" s="35">
        <v>88.5</v>
      </c>
    </row>
    <row r="11" spans="1:8" ht="10.5" customHeight="1" x14ac:dyDescent="0.2">
      <c r="A11" s="8">
        <v>2001</v>
      </c>
      <c r="B11" s="35">
        <v>16.600000000000001</v>
      </c>
      <c r="C11" s="35">
        <v>68.3</v>
      </c>
      <c r="D11" s="35">
        <v>15.1</v>
      </c>
      <c r="E11" s="35">
        <v>24.3</v>
      </c>
      <c r="F11" s="35">
        <v>22.2</v>
      </c>
      <c r="G11" s="35">
        <v>46.5</v>
      </c>
      <c r="H11" s="35">
        <v>91.3</v>
      </c>
    </row>
    <row r="12" spans="1:8" ht="10.5" customHeight="1" x14ac:dyDescent="0.2">
      <c r="A12" s="8">
        <v>2002</v>
      </c>
      <c r="B12" s="35">
        <v>16.3</v>
      </c>
      <c r="C12" s="35">
        <v>68.400000000000006</v>
      </c>
      <c r="D12" s="35">
        <v>15.3</v>
      </c>
      <c r="E12" s="35">
        <v>23.8</v>
      </c>
      <c r="F12" s="35">
        <v>22.3</v>
      </c>
      <c r="G12" s="35">
        <v>46.1</v>
      </c>
      <c r="H12" s="35">
        <v>93.5</v>
      </c>
    </row>
    <row r="13" spans="1:8" ht="10.5" customHeight="1" x14ac:dyDescent="0.2">
      <c r="A13" s="8">
        <v>2003</v>
      </c>
      <c r="B13" s="35">
        <v>16.100000000000001</v>
      </c>
      <c r="C13" s="35">
        <v>68.5</v>
      </c>
      <c r="D13" s="35">
        <v>15.4</v>
      </c>
      <c r="E13" s="35">
        <v>23.5</v>
      </c>
      <c r="F13" s="35">
        <v>22.4</v>
      </c>
      <c r="G13" s="35">
        <v>45.9</v>
      </c>
      <c r="H13" s="35">
        <v>95.4</v>
      </c>
    </row>
    <row r="14" spans="1:8" ht="10.5" customHeight="1" x14ac:dyDescent="0.2">
      <c r="A14" s="8">
        <v>2004</v>
      </c>
      <c r="B14" s="35">
        <v>15.9</v>
      </c>
      <c r="C14" s="35">
        <v>68.599999999999994</v>
      </c>
      <c r="D14" s="35">
        <v>15.5</v>
      </c>
      <c r="E14" s="35">
        <v>23.1</v>
      </c>
      <c r="F14" s="35">
        <v>22.6</v>
      </c>
      <c r="G14" s="35">
        <v>45.7</v>
      </c>
      <c r="H14" s="35">
        <v>97.6</v>
      </c>
    </row>
    <row r="15" spans="1:8" ht="10.5" customHeight="1" x14ac:dyDescent="0.2">
      <c r="A15" s="8">
        <v>2005</v>
      </c>
      <c r="B15" s="35">
        <v>15.644360824592185</v>
      </c>
      <c r="C15" s="35">
        <v>68.732055670143325</v>
      </c>
      <c r="D15" s="35">
        <v>15.623583505264495</v>
      </c>
      <c r="E15" s="35">
        <v>22.76137483748791</v>
      </c>
      <c r="F15" s="35">
        <v>22.731145391961931</v>
      </c>
      <c r="G15" s="35">
        <v>45.492520229449845</v>
      </c>
      <c r="H15" s="35">
        <v>99.867189720560333</v>
      </c>
    </row>
    <row r="16" spans="1:8" ht="10.5" customHeight="1" x14ac:dyDescent="0.2">
      <c r="A16" s="8">
        <v>2006</v>
      </c>
      <c r="B16" s="35">
        <v>15.416369897686527</v>
      </c>
      <c r="C16" s="35">
        <v>68.797402611064214</v>
      </c>
      <c r="D16" s="35">
        <v>15.786227491249264</v>
      </c>
      <c r="E16" s="35">
        <v>22.40836036331293</v>
      </c>
      <c r="F16" s="35">
        <v>22.945964370914307</v>
      </c>
      <c r="G16" s="35">
        <v>45.354324734227234</v>
      </c>
      <c r="H16" s="35">
        <v>102.39912246538816</v>
      </c>
    </row>
  </sheetData>
  <mergeCells count="9">
    <mergeCell ref="H3:H4"/>
    <mergeCell ref="A1:H1"/>
    <mergeCell ref="A2:H2"/>
    <mergeCell ref="B3:D3"/>
    <mergeCell ref="E3:E4"/>
    <mergeCell ref="F3:F4"/>
    <mergeCell ref="G3:G4"/>
    <mergeCell ref="B4:D4"/>
    <mergeCell ref="A3:A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F2BF7-AF3C-4F2E-A622-857043A717D5}">
  <dimension ref="A1:H48"/>
  <sheetViews>
    <sheetView zoomScaleNormal="100" workbookViewId="0">
      <selection sqref="A1:H1"/>
    </sheetView>
  </sheetViews>
  <sheetFormatPr defaultRowHeight="12.75" x14ac:dyDescent="0.2"/>
  <cols>
    <col min="1" max="1" width="17.42578125" style="1" customWidth="1"/>
    <col min="2" max="2" width="17.140625" style="1" customWidth="1"/>
    <col min="3" max="6" width="8.7109375" style="1" customWidth="1"/>
    <col min="7" max="7" width="9.7109375" style="1" customWidth="1"/>
    <col min="8" max="8" width="9" style="1" customWidth="1"/>
    <col min="9" max="16384" width="9.140625" style="1"/>
  </cols>
  <sheetData>
    <row r="1" spans="1:8" ht="15" customHeight="1" x14ac:dyDescent="0.25">
      <c r="A1" s="667" t="s">
        <v>116</v>
      </c>
      <c r="B1" s="652"/>
      <c r="C1" s="652"/>
      <c r="D1" s="652"/>
      <c r="E1" s="652"/>
      <c r="F1" s="652"/>
      <c r="G1" s="652"/>
      <c r="H1" s="652"/>
    </row>
    <row r="2" spans="1:8" ht="24.95" customHeight="1" thickBot="1" x14ac:dyDescent="0.25">
      <c r="A2" s="658" t="s">
        <v>115</v>
      </c>
      <c r="B2" s="659"/>
      <c r="C2" s="659"/>
      <c r="D2" s="659"/>
      <c r="E2" s="659"/>
      <c r="F2" s="659"/>
      <c r="G2" s="659"/>
      <c r="H2" s="659"/>
    </row>
    <row r="3" spans="1:8" ht="11.45" customHeight="1" x14ac:dyDescent="0.2">
      <c r="A3" s="668" t="s">
        <v>114</v>
      </c>
      <c r="B3" s="669"/>
      <c r="C3" s="64" t="s">
        <v>113</v>
      </c>
      <c r="D3" s="64" t="s">
        <v>112</v>
      </c>
      <c r="E3" s="64" t="s">
        <v>26</v>
      </c>
      <c r="F3" s="64" t="s">
        <v>111</v>
      </c>
      <c r="G3" s="34" t="s">
        <v>13</v>
      </c>
      <c r="H3" s="34" t="s">
        <v>110</v>
      </c>
    </row>
    <row r="4" spans="1:8" ht="11.45" customHeight="1" x14ac:dyDescent="0.2">
      <c r="A4" s="670" t="s">
        <v>109</v>
      </c>
      <c r="B4" s="671"/>
      <c r="C4" s="672" t="s">
        <v>108</v>
      </c>
      <c r="D4" s="673"/>
      <c r="E4" s="673"/>
      <c r="F4" s="674"/>
      <c r="G4" s="63" t="s">
        <v>4</v>
      </c>
      <c r="H4" s="63" t="s">
        <v>107</v>
      </c>
    </row>
    <row r="5" spans="1:8" s="62" customFormat="1" ht="18.95" customHeight="1" x14ac:dyDescent="0.25">
      <c r="A5" s="666" t="s">
        <v>106</v>
      </c>
      <c r="B5" s="666"/>
      <c r="C5" s="666"/>
      <c r="D5" s="666"/>
      <c r="E5" s="666"/>
      <c r="F5" s="666"/>
      <c r="G5" s="666"/>
      <c r="H5" s="666"/>
    </row>
    <row r="6" spans="1:8" s="54" customFormat="1" ht="15" customHeight="1" x14ac:dyDescent="0.25">
      <c r="A6" s="58" t="s">
        <v>101</v>
      </c>
      <c r="B6" s="57" t="s">
        <v>100</v>
      </c>
      <c r="C6" s="56">
        <v>2341173</v>
      </c>
      <c r="D6" s="56">
        <v>3832516</v>
      </c>
      <c r="E6" s="56">
        <v>2705642</v>
      </c>
      <c r="F6" s="56">
        <v>1830132</v>
      </c>
      <c r="G6" s="56">
        <v>10709463</v>
      </c>
      <c r="H6" s="55">
        <v>100</v>
      </c>
    </row>
    <row r="7" spans="1:8" ht="21" customHeight="1" x14ac:dyDescent="0.2">
      <c r="A7" s="51" t="s">
        <v>99</v>
      </c>
      <c r="B7" s="50" t="s">
        <v>98</v>
      </c>
      <c r="C7" s="53">
        <v>2305988</v>
      </c>
      <c r="D7" s="53">
        <v>3542889</v>
      </c>
      <c r="E7" s="53">
        <v>2483061</v>
      </c>
      <c r="F7" s="53">
        <v>1627746</v>
      </c>
      <c r="G7" s="53">
        <v>9959684</v>
      </c>
      <c r="H7" s="52">
        <v>92.998911336637519</v>
      </c>
    </row>
    <row r="8" spans="1:8" ht="21" customHeight="1" x14ac:dyDescent="0.2">
      <c r="A8" s="51" t="s">
        <v>97</v>
      </c>
      <c r="B8" s="50" t="s">
        <v>96</v>
      </c>
      <c r="C8" s="24">
        <v>35185</v>
      </c>
      <c r="D8" s="24">
        <v>289627</v>
      </c>
      <c r="E8" s="24">
        <v>222581</v>
      </c>
      <c r="F8" s="24">
        <v>202386</v>
      </c>
      <c r="G8" s="24">
        <v>749779</v>
      </c>
      <c r="H8" s="52">
        <v>7.001088663362486</v>
      </c>
    </row>
    <row r="9" spans="1:8" ht="11.1" customHeight="1" x14ac:dyDescent="0.2">
      <c r="A9" s="60" t="s">
        <v>95</v>
      </c>
      <c r="B9" s="46" t="s">
        <v>94</v>
      </c>
      <c r="C9" s="43"/>
      <c r="D9" s="43"/>
      <c r="E9" s="43"/>
      <c r="F9" s="43"/>
      <c r="G9" s="43"/>
      <c r="H9" s="42"/>
    </row>
    <row r="10" spans="1:8" ht="11.1" customHeight="1" x14ac:dyDescent="0.2">
      <c r="A10" s="45" t="s">
        <v>93</v>
      </c>
      <c r="B10" s="44" t="s">
        <v>92</v>
      </c>
      <c r="C10" s="43">
        <v>2338308</v>
      </c>
      <c r="D10" s="43">
        <v>3829453</v>
      </c>
      <c r="E10" s="43">
        <v>2704270</v>
      </c>
      <c r="F10" s="43">
        <v>1828637</v>
      </c>
      <c r="G10" s="43">
        <v>10700668</v>
      </c>
      <c r="H10" s="42">
        <v>99.91787636784403</v>
      </c>
    </row>
    <row r="11" spans="1:8" ht="11.1" customHeight="1" x14ac:dyDescent="0.2">
      <c r="A11" s="45" t="s">
        <v>91</v>
      </c>
      <c r="B11" s="44" t="s">
        <v>90</v>
      </c>
      <c r="C11" s="43" t="s">
        <v>105</v>
      </c>
      <c r="D11" s="43" t="s">
        <v>105</v>
      </c>
      <c r="E11" s="43" t="s">
        <v>105</v>
      </c>
      <c r="F11" s="43" t="s">
        <v>105</v>
      </c>
      <c r="G11" s="43" t="s">
        <v>105</v>
      </c>
      <c r="H11" s="43" t="s">
        <v>105</v>
      </c>
    </row>
    <row r="12" spans="1:8" ht="11.1" customHeight="1" x14ac:dyDescent="0.2">
      <c r="A12" s="45" t="s">
        <v>89</v>
      </c>
      <c r="B12" s="44" t="s">
        <v>88</v>
      </c>
      <c r="C12" s="43" t="s">
        <v>105</v>
      </c>
      <c r="D12" s="43" t="s">
        <v>105</v>
      </c>
      <c r="E12" s="43" t="s">
        <v>105</v>
      </c>
      <c r="F12" s="43" t="s">
        <v>105</v>
      </c>
      <c r="G12" s="43" t="s">
        <v>105</v>
      </c>
      <c r="H12" s="43" t="s">
        <v>105</v>
      </c>
    </row>
    <row r="13" spans="1:8" ht="11.1" customHeight="1" x14ac:dyDescent="0.2">
      <c r="A13" s="45" t="s">
        <v>87</v>
      </c>
      <c r="B13" s="44" t="s">
        <v>86</v>
      </c>
      <c r="C13" s="43">
        <v>5915</v>
      </c>
      <c r="D13" s="43">
        <v>116833</v>
      </c>
      <c r="E13" s="43">
        <v>121139</v>
      </c>
      <c r="F13" s="43">
        <v>128145</v>
      </c>
      <c r="G13" s="43">
        <v>372032</v>
      </c>
      <c r="H13" s="42">
        <v>3.4738623215748539</v>
      </c>
    </row>
    <row r="14" spans="1:8" ht="11.1" customHeight="1" x14ac:dyDescent="0.2">
      <c r="A14" s="45" t="s">
        <v>85</v>
      </c>
      <c r="B14" s="44" t="s">
        <v>84</v>
      </c>
      <c r="C14" s="43" t="s">
        <v>105</v>
      </c>
      <c r="D14" s="43" t="s">
        <v>105</v>
      </c>
      <c r="E14" s="43" t="s">
        <v>105</v>
      </c>
      <c r="F14" s="43" t="s">
        <v>105</v>
      </c>
      <c r="G14" s="43" t="s">
        <v>105</v>
      </c>
      <c r="H14" s="43" t="s">
        <v>105</v>
      </c>
    </row>
    <row r="15" spans="1:8" ht="11.1" customHeight="1" x14ac:dyDescent="0.2">
      <c r="A15" s="45" t="s">
        <v>83</v>
      </c>
      <c r="B15" s="44" t="s">
        <v>82</v>
      </c>
      <c r="C15" s="43" t="s">
        <v>105</v>
      </c>
      <c r="D15" s="43" t="s">
        <v>105</v>
      </c>
      <c r="E15" s="43" t="s">
        <v>105</v>
      </c>
      <c r="F15" s="43" t="s">
        <v>105</v>
      </c>
      <c r="G15" s="43" t="s">
        <v>105</v>
      </c>
      <c r="H15" s="43" t="s">
        <v>105</v>
      </c>
    </row>
    <row r="16" spans="1:8" s="62" customFormat="1" ht="18.95" customHeight="1" x14ac:dyDescent="0.25">
      <c r="A16" s="666" t="s">
        <v>104</v>
      </c>
      <c r="B16" s="666"/>
      <c r="C16" s="666"/>
      <c r="D16" s="666"/>
      <c r="E16" s="666"/>
      <c r="F16" s="666"/>
      <c r="G16" s="666"/>
      <c r="H16" s="666"/>
    </row>
    <row r="17" spans="1:8" s="54" customFormat="1" ht="15" customHeight="1" x14ac:dyDescent="0.25">
      <c r="A17" s="58" t="s">
        <v>101</v>
      </c>
      <c r="B17" s="57" t="s">
        <v>100</v>
      </c>
      <c r="C17" s="56">
        <v>2130549</v>
      </c>
      <c r="D17" s="56">
        <v>3687555</v>
      </c>
      <c r="E17" s="56">
        <v>2596873</v>
      </c>
      <c r="F17" s="56">
        <v>1959846</v>
      </c>
      <c r="G17" s="56">
        <v>10374823</v>
      </c>
      <c r="H17" s="55">
        <v>100</v>
      </c>
    </row>
    <row r="18" spans="1:8" ht="21" customHeight="1" x14ac:dyDescent="0.2">
      <c r="A18" s="51" t="s">
        <v>99</v>
      </c>
      <c r="B18" s="50" t="s">
        <v>98</v>
      </c>
      <c r="C18" s="53">
        <v>2060510</v>
      </c>
      <c r="D18" s="53">
        <v>3274862</v>
      </c>
      <c r="E18" s="53">
        <v>2361113</v>
      </c>
      <c r="F18" s="53">
        <v>1736998</v>
      </c>
      <c r="G18" s="53">
        <v>9433483</v>
      </c>
      <c r="H18" s="61">
        <v>90.926688580614822</v>
      </c>
    </row>
    <row r="19" spans="1:8" ht="21" customHeight="1" x14ac:dyDescent="0.2">
      <c r="A19" s="51" t="s">
        <v>97</v>
      </c>
      <c r="B19" s="50" t="s">
        <v>96</v>
      </c>
      <c r="C19" s="49">
        <v>70039</v>
      </c>
      <c r="D19" s="49">
        <v>412693</v>
      </c>
      <c r="E19" s="49">
        <v>235760</v>
      </c>
      <c r="F19" s="49">
        <v>222848</v>
      </c>
      <c r="G19" s="49">
        <v>941340</v>
      </c>
      <c r="H19" s="48">
        <v>9.0733114193851794</v>
      </c>
    </row>
    <row r="20" spans="1:8" ht="11.1" customHeight="1" x14ac:dyDescent="0.2">
      <c r="A20" s="60" t="s">
        <v>95</v>
      </c>
      <c r="B20" s="46" t="s">
        <v>94</v>
      </c>
      <c r="C20" s="43"/>
      <c r="D20" s="43"/>
      <c r="E20" s="43"/>
      <c r="F20" s="43"/>
      <c r="G20" s="43"/>
      <c r="H20" s="59"/>
    </row>
    <row r="21" spans="1:8" ht="11.1" customHeight="1" x14ac:dyDescent="0.2">
      <c r="A21" s="45" t="s">
        <v>93</v>
      </c>
      <c r="B21" s="44" t="s">
        <v>92</v>
      </c>
      <c r="C21" s="43">
        <v>2125282</v>
      </c>
      <c r="D21" s="43">
        <v>3678873</v>
      </c>
      <c r="E21" s="43">
        <v>2592977</v>
      </c>
      <c r="F21" s="43">
        <v>1957074</v>
      </c>
      <c r="G21" s="43">
        <v>10354206</v>
      </c>
      <c r="H21" s="59">
        <v>99.801278537474815</v>
      </c>
    </row>
    <row r="22" spans="1:8" ht="11.1" customHeight="1" x14ac:dyDescent="0.2">
      <c r="A22" s="45" t="s">
        <v>91</v>
      </c>
      <c r="B22" s="44" t="s">
        <v>90</v>
      </c>
      <c r="C22" s="43">
        <v>13795</v>
      </c>
      <c r="D22" s="43">
        <v>146321</v>
      </c>
      <c r="E22" s="43">
        <v>49635</v>
      </c>
      <c r="F22" s="43">
        <v>19615</v>
      </c>
      <c r="G22" s="43">
        <v>229366</v>
      </c>
      <c r="H22" s="59">
        <v>2.2107943431902406</v>
      </c>
    </row>
    <row r="23" spans="1:8" ht="11.1" customHeight="1" x14ac:dyDescent="0.2">
      <c r="A23" s="45" t="s">
        <v>89</v>
      </c>
      <c r="B23" s="44" t="s">
        <v>88</v>
      </c>
      <c r="C23" s="43">
        <v>1632</v>
      </c>
      <c r="D23" s="43">
        <v>23358</v>
      </c>
      <c r="E23" s="43">
        <v>12443</v>
      </c>
      <c r="F23" s="43">
        <v>15771</v>
      </c>
      <c r="G23" s="43">
        <v>53204</v>
      </c>
      <c r="H23" s="59">
        <v>0.51281838735947594</v>
      </c>
    </row>
    <row r="24" spans="1:8" ht="11.1" customHeight="1" x14ac:dyDescent="0.2">
      <c r="A24" s="45" t="s">
        <v>87</v>
      </c>
      <c r="B24" s="44" t="s">
        <v>86</v>
      </c>
      <c r="C24" s="43">
        <v>19973</v>
      </c>
      <c r="D24" s="43">
        <v>166627</v>
      </c>
      <c r="E24" s="43">
        <v>124108</v>
      </c>
      <c r="F24" s="43">
        <v>143018</v>
      </c>
      <c r="G24" s="43">
        <v>453726</v>
      </c>
      <c r="H24" s="59">
        <v>4.3733372607898948</v>
      </c>
    </row>
    <row r="25" spans="1:8" ht="11.1" customHeight="1" x14ac:dyDescent="0.2">
      <c r="A25" s="45" t="s">
        <v>85</v>
      </c>
      <c r="B25" s="44" t="s">
        <v>84</v>
      </c>
      <c r="C25" s="43">
        <v>12299</v>
      </c>
      <c r="D25" s="43">
        <v>91283</v>
      </c>
      <c r="E25" s="43">
        <v>39881</v>
      </c>
      <c r="F25" s="43">
        <v>13324</v>
      </c>
      <c r="G25" s="43">
        <v>156787</v>
      </c>
      <c r="H25" s="59">
        <v>1.5112257818759895</v>
      </c>
    </row>
    <row r="26" spans="1:8" ht="11.1" customHeight="1" x14ac:dyDescent="0.2">
      <c r="A26" s="45" t="s">
        <v>83</v>
      </c>
      <c r="B26" s="44" t="s">
        <v>82</v>
      </c>
      <c r="C26" s="43">
        <v>318</v>
      </c>
      <c r="D26" s="43">
        <v>5183</v>
      </c>
      <c r="E26" s="43">
        <v>1925</v>
      </c>
      <c r="F26" s="43">
        <v>779</v>
      </c>
      <c r="G26" s="43">
        <v>8205</v>
      </c>
      <c r="H26" s="59">
        <v>7.9085686570267266E-2</v>
      </c>
    </row>
    <row r="27" spans="1:8" ht="18.95" customHeight="1" x14ac:dyDescent="0.2">
      <c r="A27" s="666" t="s">
        <v>103</v>
      </c>
      <c r="B27" s="666"/>
      <c r="C27" s="666"/>
      <c r="D27" s="666"/>
      <c r="E27" s="666"/>
      <c r="F27" s="666"/>
      <c r="G27" s="666"/>
      <c r="H27" s="666"/>
    </row>
    <row r="28" spans="1:8" s="54" customFormat="1" ht="15" customHeight="1" x14ac:dyDescent="0.25">
      <c r="A28" s="58" t="s">
        <v>101</v>
      </c>
      <c r="B28" s="57" t="s">
        <v>100</v>
      </c>
      <c r="C28" s="56">
        <v>1694936</v>
      </c>
      <c r="D28" s="56">
        <v>3574493</v>
      </c>
      <c r="E28" s="56">
        <v>2847327</v>
      </c>
      <c r="F28" s="56">
        <v>2081559</v>
      </c>
      <c r="G28" s="56">
        <v>10198315</v>
      </c>
      <c r="H28" s="55">
        <v>100</v>
      </c>
    </row>
    <row r="29" spans="1:8" ht="21" customHeight="1" x14ac:dyDescent="0.2">
      <c r="A29" s="51" t="s">
        <v>99</v>
      </c>
      <c r="B29" s="50" t="s">
        <v>98</v>
      </c>
      <c r="C29" s="53">
        <v>1391688</v>
      </c>
      <c r="D29" s="53">
        <v>2278913</v>
      </c>
      <c r="E29" s="53">
        <v>2255018</v>
      </c>
      <c r="F29" s="53">
        <v>1772954</v>
      </c>
      <c r="G29" s="53">
        <v>7698573</v>
      </c>
      <c r="H29" s="52">
        <v>75.488676315646259</v>
      </c>
    </row>
    <row r="30" spans="1:8" ht="21" customHeight="1" x14ac:dyDescent="0.2">
      <c r="A30" s="51" t="s">
        <v>97</v>
      </c>
      <c r="B30" s="50" t="s">
        <v>96</v>
      </c>
      <c r="C30" s="49">
        <v>181764</v>
      </c>
      <c r="D30" s="49">
        <v>1084662</v>
      </c>
      <c r="E30" s="49">
        <v>449073</v>
      </c>
      <c r="F30" s="49">
        <v>243137</v>
      </c>
      <c r="G30" s="49">
        <v>1958636</v>
      </c>
      <c r="H30" s="48">
        <v>19.20548639652727</v>
      </c>
    </row>
    <row r="31" spans="1:8" ht="11.1" customHeight="1" x14ac:dyDescent="0.2">
      <c r="A31" s="47" t="s">
        <v>95</v>
      </c>
      <c r="B31" s="46" t="s">
        <v>94</v>
      </c>
      <c r="C31" s="43"/>
      <c r="D31" s="43"/>
      <c r="E31" s="43"/>
      <c r="F31" s="43"/>
      <c r="G31" s="43"/>
      <c r="H31" s="42"/>
    </row>
    <row r="32" spans="1:8" ht="11.1" customHeight="1" x14ac:dyDescent="0.2">
      <c r="A32" s="45" t="s">
        <v>93</v>
      </c>
      <c r="B32" s="44" t="s">
        <v>92</v>
      </c>
      <c r="C32" s="43">
        <v>1690679</v>
      </c>
      <c r="D32" s="43">
        <v>3564984</v>
      </c>
      <c r="E32" s="43">
        <v>2842430</v>
      </c>
      <c r="F32" s="43">
        <v>2079130</v>
      </c>
      <c r="G32" s="43">
        <v>10177223</v>
      </c>
      <c r="H32" s="42">
        <v>99.793181520672775</v>
      </c>
    </row>
    <row r="33" spans="1:8" ht="11.1" customHeight="1" x14ac:dyDescent="0.2">
      <c r="A33" s="45" t="s">
        <v>91</v>
      </c>
      <c r="B33" s="44" t="s">
        <v>90</v>
      </c>
      <c r="C33" s="43">
        <v>93607</v>
      </c>
      <c r="D33" s="43">
        <v>697232</v>
      </c>
      <c r="E33" s="43">
        <v>167159</v>
      </c>
      <c r="F33" s="43">
        <v>41643</v>
      </c>
      <c r="G33" s="43">
        <v>999641</v>
      </c>
      <c r="H33" s="42">
        <v>9.8020212162499387</v>
      </c>
    </row>
    <row r="34" spans="1:8" ht="11.1" customHeight="1" x14ac:dyDescent="0.2">
      <c r="A34" s="45" t="s">
        <v>89</v>
      </c>
      <c r="B34" s="44" t="s">
        <v>88</v>
      </c>
      <c r="C34" s="43">
        <v>3429</v>
      </c>
      <c r="D34" s="43">
        <v>66575</v>
      </c>
      <c r="E34" s="43">
        <v>28402</v>
      </c>
      <c r="F34" s="43">
        <v>18177</v>
      </c>
      <c r="G34" s="43">
        <v>116583</v>
      </c>
      <c r="H34" s="42">
        <v>1.1431594336907616</v>
      </c>
    </row>
    <row r="35" spans="1:8" ht="11.1" customHeight="1" x14ac:dyDescent="0.2">
      <c r="A35" s="45" t="s">
        <v>87</v>
      </c>
      <c r="B35" s="44" t="s">
        <v>86</v>
      </c>
      <c r="C35" s="43">
        <v>86105</v>
      </c>
      <c r="D35" s="43">
        <v>544196</v>
      </c>
      <c r="E35" s="43">
        <v>251833</v>
      </c>
      <c r="F35" s="43">
        <v>158652</v>
      </c>
      <c r="G35" s="43">
        <v>1040786</v>
      </c>
      <c r="H35" s="42">
        <v>10.205470217383951</v>
      </c>
    </row>
    <row r="36" spans="1:8" ht="11.1" customHeight="1" x14ac:dyDescent="0.2">
      <c r="A36" s="45" t="s">
        <v>85</v>
      </c>
      <c r="B36" s="44" t="s">
        <v>84</v>
      </c>
      <c r="C36" s="43">
        <v>2421</v>
      </c>
      <c r="D36" s="43">
        <v>80107</v>
      </c>
      <c r="E36" s="43">
        <v>85271</v>
      </c>
      <c r="F36" s="43">
        <v>29907</v>
      </c>
      <c r="G36" s="43">
        <v>197706</v>
      </c>
      <c r="H36" s="42">
        <v>1.9386143691384312</v>
      </c>
    </row>
    <row r="37" spans="1:8" ht="11.1" customHeight="1" x14ac:dyDescent="0.2">
      <c r="A37" s="45" t="s">
        <v>83</v>
      </c>
      <c r="B37" s="44" t="s">
        <v>82</v>
      </c>
      <c r="C37" s="43">
        <v>809</v>
      </c>
      <c r="D37" s="43">
        <v>17592</v>
      </c>
      <c r="E37" s="43">
        <v>4606</v>
      </c>
      <c r="F37" s="43">
        <v>1706</v>
      </c>
      <c r="G37" s="43">
        <v>24713</v>
      </c>
      <c r="H37" s="42">
        <v>0.2423243447569525</v>
      </c>
    </row>
    <row r="38" spans="1:8" ht="18.95" customHeight="1" x14ac:dyDescent="0.2">
      <c r="A38" s="666" t="s">
        <v>102</v>
      </c>
      <c r="B38" s="666"/>
      <c r="C38" s="666"/>
      <c r="D38" s="666"/>
      <c r="E38" s="666"/>
      <c r="F38" s="666"/>
      <c r="G38" s="666"/>
      <c r="H38" s="666"/>
    </row>
    <row r="39" spans="1:8" s="54" customFormat="1" ht="15" customHeight="1" x14ac:dyDescent="0.25">
      <c r="A39" s="58" t="s">
        <v>101</v>
      </c>
      <c r="B39" s="57" t="s">
        <v>100</v>
      </c>
      <c r="C39" s="56">
        <v>1575057</v>
      </c>
      <c r="D39" s="56">
        <v>3599049</v>
      </c>
      <c r="E39" s="56">
        <v>2760607</v>
      </c>
      <c r="F39" s="56">
        <v>2155617</v>
      </c>
      <c r="G39" s="56">
        <v>10090330</v>
      </c>
      <c r="H39" s="55">
        <v>100</v>
      </c>
    </row>
    <row r="40" spans="1:8" ht="21" customHeight="1" x14ac:dyDescent="0.2">
      <c r="A40" s="51" t="s">
        <v>99</v>
      </c>
      <c r="B40" s="50" t="s">
        <v>98</v>
      </c>
      <c r="C40" s="53">
        <v>1411235</v>
      </c>
      <c r="D40" s="53">
        <v>2251698</v>
      </c>
      <c r="E40" s="53">
        <v>2256775</v>
      </c>
      <c r="F40" s="53">
        <v>1884882</v>
      </c>
      <c r="G40" s="53">
        <v>7804590</v>
      </c>
      <c r="H40" s="52">
        <v>77.34722253880696</v>
      </c>
    </row>
    <row r="41" spans="1:8" ht="21" customHeight="1" x14ac:dyDescent="0.2">
      <c r="A41" s="51" t="s">
        <v>97</v>
      </c>
      <c r="B41" s="50" t="s">
        <v>96</v>
      </c>
      <c r="C41" s="49">
        <v>163565</v>
      </c>
      <c r="D41" s="49">
        <v>1347180</v>
      </c>
      <c r="E41" s="49">
        <v>503681</v>
      </c>
      <c r="F41" s="49">
        <v>270602</v>
      </c>
      <c r="G41" s="49">
        <v>2285028</v>
      </c>
      <c r="H41" s="48">
        <v>22.645721200396814</v>
      </c>
    </row>
    <row r="42" spans="1:8" ht="11.1" customHeight="1" x14ac:dyDescent="0.2">
      <c r="A42" s="47" t="s">
        <v>95</v>
      </c>
      <c r="B42" s="46" t="s">
        <v>94</v>
      </c>
      <c r="C42" s="43"/>
      <c r="D42" s="43"/>
      <c r="E42" s="43"/>
      <c r="F42" s="43"/>
      <c r="G42" s="43"/>
      <c r="H42" s="42"/>
    </row>
    <row r="43" spans="1:8" ht="11.1" customHeight="1" x14ac:dyDescent="0.2">
      <c r="A43" s="45" t="s">
        <v>93</v>
      </c>
      <c r="B43" s="44" t="s">
        <v>92</v>
      </c>
      <c r="C43" s="43">
        <v>1573521</v>
      </c>
      <c r="D43" s="43">
        <v>3593678</v>
      </c>
      <c r="E43" s="43">
        <v>2755668</v>
      </c>
      <c r="F43" s="43">
        <v>2152080</v>
      </c>
      <c r="G43" s="43">
        <v>10074947</v>
      </c>
      <c r="H43" s="42">
        <v>99.847547106982631</v>
      </c>
    </row>
    <row r="44" spans="1:8" ht="11.1" customHeight="1" x14ac:dyDescent="0.2">
      <c r="A44" s="45" t="s">
        <v>91</v>
      </c>
      <c r="B44" s="44" t="s">
        <v>90</v>
      </c>
      <c r="C44" s="43">
        <v>84688</v>
      </c>
      <c r="D44" s="43">
        <v>884545</v>
      </c>
      <c r="E44" s="43">
        <v>208787</v>
      </c>
      <c r="F44" s="43">
        <v>57528</v>
      </c>
      <c r="G44" s="43">
        <v>1235548</v>
      </c>
      <c r="H44" s="42">
        <v>12.244872070586393</v>
      </c>
    </row>
    <row r="45" spans="1:8" ht="11.1" customHeight="1" x14ac:dyDescent="0.2">
      <c r="A45" s="45" t="s">
        <v>89</v>
      </c>
      <c r="B45" s="44" t="s">
        <v>88</v>
      </c>
      <c r="C45" s="43">
        <v>2289</v>
      </c>
      <c r="D45" s="43">
        <v>64286</v>
      </c>
      <c r="E45" s="43">
        <v>24992</v>
      </c>
      <c r="F45" s="43">
        <v>18453</v>
      </c>
      <c r="G45" s="43">
        <v>110020</v>
      </c>
      <c r="H45" s="42">
        <v>1.0903508606755181</v>
      </c>
    </row>
    <row r="46" spans="1:8" ht="11.1" customHeight="1" x14ac:dyDescent="0.2">
      <c r="A46" s="45" t="s">
        <v>87</v>
      </c>
      <c r="B46" s="44" t="s">
        <v>86</v>
      </c>
      <c r="C46" s="43">
        <v>65542</v>
      </c>
      <c r="D46" s="43">
        <v>608170</v>
      </c>
      <c r="E46" s="43">
        <v>245887</v>
      </c>
      <c r="F46" s="43">
        <v>167618</v>
      </c>
      <c r="G46" s="43">
        <v>1087217</v>
      </c>
      <c r="H46" s="42">
        <v>10.774840862489135</v>
      </c>
    </row>
    <row r="47" spans="1:8" ht="11.1" customHeight="1" x14ac:dyDescent="0.2">
      <c r="A47" s="45" t="s">
        <v>85</v>
      </c>
      <c r="B47" s="44" t="s">
        <v>84</v>
      </c>
      <c r="C47" s="43">
        <v>1526</v>
      </c>
      <c r="D47" s="43">
        <v>55155</v>
      </c>
      <c r="E47" s="43">
        <v>82811</v>
      </c>
      <c r="F47" s="43">
        <v>39288</v>
      </c>
      <c r="G47" s="43">
        <v>178780</v>
      </c>
      <c r="H47" s="42">
        <v>1.7717953724011009</v>
      </c>
    </row>
    <row r="48" spans="1:8" ht="11.1" customHeight="1" x14ac:dyDescent="0.2">
      <c r="A48" s="45" t="s">
        <v>83</v>
      </c>
      <c r="B48" s="44" t="s">
        <v>82</v>
      </c>
      <c r="C48" s="43">
        <v>712</v>
      </c>
      <c r="D48" s="43">
        <v>23262</v>
      </c>
      <c r="E48" s="43">
        <v>3941</v>
      </c>
      <c r="F48" s="43">
        <v>2385</v>
      </c>
      <c r="G48" s="43">
        <v>30300</v>
      </c>
      <c r="H48" s="42">
        <v>0.3002875029855317</v>
      </c>
    </row>
  </sheetData>
  <mergeCells count="9">
    <mergeCell ref="A38:H38"/>
    <mergeCell ref="A27:H27"/>
    <mergeCell ref="A16:H16"/>
    <mergeCell ref="A1:H1"/>
    <mergeCell ref="A2:H2"/>
    <mergeCell ref="A3:B3"/>
    <mergeCell ref="A4:B4"/>
    <mergeCell ref="C4:F4"/>
    <mergeCell ref="A5:H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56D38-C802-4542-8F4E-4FC5A4925459}">
  <dimension ref="A1:H32"/>
  <sheetViews>
    <sheetView zoomScaleNormal="100" workbookViewId="0">
      <selection sqref="A1:H1"/>
    </sheetView>
  </sheetViews>
  <sheetFormatPr defaultRowHeight="12.75" x14ac:dyDescent="0.2"/>
  <cols>
    <col min="1" max="1" width="41.7109375" style="1" customWidth="1"/>
    <col min="2" max="7" width="6.5703125" style="1" customWidth="1"/>
    <col min="8" max="8" width="8.5703125" style="1" customWidth="1"/>
    <col min="9" max="16384" width="9.140625" style="1"/>
  </cols>
  <sheetData>
    <row r="1" spans="1:8" ht="15" customHeight="1" x14ac:dyDescent="0.2">
      <c r="A1" s="675" t="s">
        <v>132</v>
      </c>
      <c r="B1" s="676"/>
      <c r="C1" s="676"/>
      <c r="D1" s="676"/>
      <c r="E1" s="676"/>
      <c r="F1" s="676"/>
      <c r="G1" s="676"/>
      <c r="H1" s="676"/>
    </row>
    <row r="2" spans="1:8" ht="24.95" customHeight="1" thickBot="1" x14ac:dyDescent="0.25">
      <c r="A2" s="677" t="s">
        <v>131</v>
      </c>
      <c r="B2" s="678"/>
      <c r="C2" s="678"/>
      <c r="D2" s="678"/>
      <c r="E2" s="678"/>
      <c r="F2" s="678"/>
      <c r="G2" s="678"/>
      <c r="H2" s="678"/>
    </row>
    <row r="3" spans="1:8" ht="12.95" customHeight="1" x14ac:dyDescent="0.2">
      <c r="A3" s="686" t="s">
        <v>130</v>
      </c>
      <c r="B3" s="76">
        <v>1960</v>
      </c>
      <c r="C3" s="76">
        <v>1970</v>
      </c>
      <c r="D3" s="76">
        <v>1980</v>
      </c>
      <c r="E3" s="76">
        <v>1990</v>
      </c>
      <c r="F3" s="76">
        <v>2001</v>
      </c>
      <c r="G3" s="680">
        <v>2005</v>
      </c>
      <c r="H3" s="681"/>
    </row>
    <row r="4" spans="1:8" ht="11.45" customHeight="1" x14ac:dyDescent="0.2">
      <c r="A4" s="687"/>
      <c r="B4" s="689" t="s">
        <v>129</v>
      </c>
      <c r="C4" s="690"/>
      <c r="D4" s="690"/>
      <c r="E4" s="690"/>
      <c r="F4" s="690"/>
      <c r="G4" s="691"/>
      <c r="H4" s="75" t="s">
        <v>128</v>
      </c>
    </row>
    <row r="5" spans="1:8" ht="11.45" customHeight="1" x14ac:dyDescent="0.2">
      <c r="A5" s="688"/>
      <c r="B5" s="682" t="s">
        <v>127</v>
      </c>
      <c r="C5" s="683"/>
      <c r="D5" s="683"/>
      <c r="E5" s="683"/>
      <c r="F5" s="683"/>
      <c r="G5" s="684"/>
      <c r="H5" s="74" t="s">
        <v>126</v>
      </c>
    </row>
    <row r="6" spans="1:8" ht="18.95" customHeight="1" x14ac:dyDescent="0.2">
      <c r="A6" s="685" t="s">
        <v>21</v>
      </c>
      <c r="B6" s="685"/>
      <c r="C6" s="685"/>
      <c r="D6" s="685"/>
      <c r="E6" s="685"/>
      <c r="F6" s="685"/>
      <c r="G6" s="685"/>
      <c r="H6" s="685"/>
    </row>
    <row r="7" spans="1:8" ht="21.95" customHeight="1" x14ac:dyDescent="0.2">
      <c r="A7" s="69" t="s">
        <v>124</v>
      </c>
      <c r="B7" s="72">
        <v>2.6</v>
      </c>
      <c r="C7" s="72">
        <v>1.5</v>
      </c>
      <c r="D7" s="71">
        <v>0.7</v>
      </c>
      <c r="E7" s="72">
        <v>1</v>
      </c>
      <c r="F7" s="72">
        <v>0.6</v>
      </c>
      <c r="G7" s="72">
        <v>0.4</v>
      </c>
      <c r="H7" s="67">
        <v>18512</v>
      </c>
    </row>
    <row r="8" spans="1:8" ht="21.95" customHeight="1" x14ac:dyDescent="0.2">
      <c r="A8" s="66" t="s">
        <v>123</v>
      </c>
      <c r="B8" s="72"/>
      <c r="C8" s="72"/>
      <c r="D8" s="72"/>
      <c r="E8" s="72"/>
      <c r="F8" s="72"/>
      <c r="G8" s="70"/>
      <c r="H8" s="67"/>
    </row>
    <row r="9" spans="1:8" ht="21.95" customHeight="1" x14ac:dyDescent="0.2">
      <c r="A9" s="69" t="s">
        <v>122</v>
      </c>
      <c r="B9" s="72">
        <v>34.5</v>
      </c>
      <c r="C9" s="72">
        <v>55.1</v>
      </c>
      <c r="D9" s="71">
        <v>71.099999999999994</v>
      </c>
      <c r="E9" s="72">
        <v>82.8</v>
      </c>
      <c r="F9" s="72">
        <v>92.3</v>
      </c>
      <c r="G9" s="72">
        <v>94.3</v>
      </c>
      <c r="H9" s="67">
        <v>3756213</v>
      </c>
    </row>
    <row r="10" spans="1:8" ht="21.95" customHeight="1" x14ac:dyDescent="0.2">
      <c r="A10" s="66" t="s">
        <v>121</v>
      </c>
      <c r="B10" s="72"/>
      <c r="C10" s="72"/>
      <c r="D10" s="72"/>
      <c r="E10" s="72"/>
      <c r="F10" s="72"/>
      <c r="G10" s="70"/>
      <c r="H10" s="67"/>
    </row>
    <row r="11" spans="1:8" ht="21.95" customHeight="1" x14ac:dyDescent="0.2">
      <c r="A11" s="69" t="s">
        <v>120</v>
      </c>
      <c r="B11" s="72">
        <v>11.6</v>
      </c>
      <c r="C11" s="72">
        <v>17.8</v>
      </c>
      <c r="D11" s="71">
        <v>24.4</v>
      </c>
      <c r="E11" s="72">
        <v>28.5</v>
      </c>
      <c r="F11" s="72">
        <v>35.9</v>
      </c>
      <c r="G11" s="72">
        <v>39.799999999999997</v>
      </c>
      <c r="H11" s="67">
        <v>1507325</v>
      </c>
    </row>
    <row r="12" spans="1:8" ht="21.95" customHeight="1" x14ac:dyDescent="0.2">
      <c r="A12" s="66" t="s">
        <v>119</v>
      </c>
      <c r="B12" s="72"/>
      <c r="C12" s="72"/>
      <c r="D12" s="72"/>
      <c r="E12" s="72"/>
      <c r="F12" s="72"/>
      <c r="G12" s="70"/>
      <c r="H12" s="67"/>
    </row>
    <row r="13" spans="1:8" ht="21.95" customHeight="1" x14ac:dyDescent="0.2">
      <c r="A13" s="69" t="s">
        <v>118</v>
      </c>
      <c r="B13" s="72">
        <v>4.5</v>
      </c>
      <c r="C13" s="72">
        <v>6.4</v>
      </c>
      <c r="D13" s="72">
        <v>8.6</v>
      </c>
      <c r="E13" s="72">
        <v>11.8</v>
      </c>
      <c r="F13" s="72">
        <v>13.8</v>
      </c>
      <c r="G13" s="72">
        <v>15.2</v>
      </c>
      <c r="H13" s="67">
        <v>502522</v>
      </c>
    </row>
    <row r="14" spans="1:8" ht="21.95" customHeight="1" x14ac:dyDescent="0.2">
      <c r="A14" s="66" t="s">
        <v>117</v>
      </c>
      <c r="B14" s="73"/>
      <c r="C14" s="73"/>
      <c r="D14" s="73"/>
      <c r="E14" s="73"/>
      <c r="F14" s="73"/>
      <c r="G14" s="73"/>
      <c r="H14" s="3"/>
    </row>
    <row r="15" spans="1:8" ht="18.95" customHeight="1" x14ac:dyDescent="0.2">
      <c r="A15" s="679" t="s">
        <v>125</v>
      </c>
      <c r="B15" s="679"/>
      <c r="C15" s="679"/>
      <c r="D15" s="679"/>
      <c r="E15" s="679"/>
      <c r="F15" s="679"/>
      <c r="G15" s="679"/>
      <c r="H15" s="679"/>
    </row>
    <row r="16" spans="1:8" ht="21.95" customHeight="1" x14ac:dyDescent="0.2">
      <c r="A16" s="69" t="s">
        <v>124</v>
      </c>
      <c r="B16" s="72">
        <v>3.7</v>
      </c>
      <c r="C16" s="72">
        <v>2.2999999999999998</v>
      </c>
      <c r="D16" s="71">
        <v>1.5</v>
      </c>
      <c r="E16" s="72">
        <v>1.4</v>
      </c>
      <c r="F16" s="72">
        <v>0.7</v>
      </c>
      <c r="G16" s="72">
        <v>0.6</v>
      </c>
      <c r="H16" s="67">
        <v>28227</v>
      </c>
    </row>
    <row r="17" spans="1:8" ht="22.5" customHeight="1" x14ac:dyDescent="0.2">
      <c r="A17" s="66" t="s">
        <v>123</v>
      </c>
      <c r="B17" s="72"/>
      <c r="C17" s="72"/>
      <c r="D17" s="72"/>
      <c r="E17" s="72"/>
      <c r="F17" s="72"/>
      <c r="G17" s="70"/>
      <c r="H17" s="67"/>
    </row>
    <row r="18" spans="1:8" ht="21.95" customHeight="1" x14ac:dyDescent="0.2">
      <c r="A18" s="69" t="s">
        <v>122</v>
      </c>
      <c r="B18" s="72">
        <v>31.3</v>
      </c>
      <c r="C18" s="72">
        <v>47.9</v>
      </c>
      <c r="D18" s="71">
        <v>61.6</v>
      </c>
      <c r="E18" s="72">
        <v>73.900000000000006</v>
      </c>
      <c r="F18" s="72">
        <v>85.8</v>
      </c>
      <c r="G18" s="72">
        <v>89.3</v>
      </c>
      <c r="H18" s="67">
        <v>4046129</v>
      </c>
    </row>
    <row r="19" spans="1:8" ht="21.95" customHeight="1" x14ac:dyDescent="0.2">
      <c r="A19" s="66" t="s">
        <v>121</v>
      </c>
      <c r="B19" s="72"/>
      <c r="C19" s="72"/>
      <c r="D19" s="72"/>
      <c r="E19" s="72"/>
      <c r="F19" s="72"/>
      <c r="G19" s="70"/>
      <c r="H19" s="67"/>
    </row>
    <row r="20" spans="1:8" ht="21.95" customHeight="1" x14ac:dyDescent="0.2">
      <c r="A20" s="69" t="s">
        <v>120</v>
      </c>
      <c r="B20" s="72">
        <v>6.3</v>
      </c>
      <c r="C20" s="72">
        <v>13.5</v>
      </c>
      <c r="D20" s="71">
        <v>22.4</v>
      </c>
      <c r="E20" s="72">
        <v>29.8</v>
      </c>
      <c r="F20" s="72">
        <v>40.200000000000003</v>
      </c>
      <c r="G20" s="72">
        <v>45.2</v>
      </c>
      <c r="H20" s="67">
        <v>1964018</v>
      </c>
    </row>
    <row r="21" spans="1:8" ht="21.95" customHeight="1" x14ac:dyDescent="0.2">
      <c r="A21" s="66" t="s">
        <v>119</v>
      </c>
      <c r="B21" s="72"/>
      <c r="C21" s="72"/>
      <c r="D21" s="72"/>
      <c r="E21" s="72"/>
      <c r="F21" s="72"/>
      <c r="G21" s="70"/>
      <c r="H21" s="67"/>
    </row>
    <row r="22" spans="1:8" ht="21.95" customHeight="1" x14ac:dyDescent="0.2">
      <c r="A22" s="69" t="s">
        <v>118</v>
      </c>
      <c r="B22" s="72">
        <v>1.1000000000000001</v>
      </c>
      <c r="C22" s="72">
        <v>2.2999999999999998</v>
      </c>
      <c r="D22" s="72">
        <v>4.5999999999999996</v>
      </c>
      <c r="E22" s="72">
        <v>8.6999999999999993</v>
      </c>
      <c r="F22" s="72">
        <v>11.6</v>
      </c>
      <c r="G22" s="72">
        <v>14.3</v>
      </c>
      <c r="H22" s="67">
        <v>554956</v>
      </c>
    </row>
    <row r="23" spans="1:8" ht="21.95" customHeight="1" x14ac:dyDescent="0.2">
      <c r="A23" s="66" t="s">
        <v>117</v>
      </c>
      <c r="B23" s="65"/>
      <c r="C23" s="65"/>
      <c r="D23" s="65"/>
      <c r="E23" s="65"/>
      <c r="F23" s="65"/>
      <c r="G23" s="65"/>
      <c r="H23" s="65"/>
    </row>
    <row r="24" spans="1:8" ht="18.95" customHeight="1" x14ac:dyDescent="0.2">
      <c r="A24" s="679" t="s">
        <v>19</v>
      </c>
      <c r="B24" s="679"/>
      <c r="C24" s="679"/>
      <c r="D24" s="679"/>
      <c r="E24" s="679"/>
      <c r="F24" s="679"/>
      <c r="G24" s="679"/>
      <c r="H24" s="679"/>
    </row>
    <row r="25" spans="1:8" ht="21.95" customHeight="1" x14ac:dyDescent="0.2">
      <c r="A25" s="69" t="s">
        <v>124</v>
      </c>
      <c r="B25" s="68">
        <v>3.2</v>
      </c>
      <c r="C25" s="68">
        <v>1.9</v>
      </c>
      <c r="D25" s="71">
        <v>1.1000000000000001</v>
      </c>
      <c r="E25" s="68">
        <v>1.2</v>
      </c>
      <c r="F25" s="68">
        <v>0.7</v>
      </c>
      <c r="G25" s="68">
        <v>0.5</v>
      </c>
      <c r="H25" s="67">
        <v>46739</v>
      </c>
    </row>
    <row r="26" spans="1:8" ht="22.5" customHeight="1" x14ac:dyDescent="0.2">
      <c r="A26" s="66" t="s">
        <v>123</v>
      </c>
      <c r="B26" s="68"/>
      <c r="C26" s="68"/>
      <c r="D26" s="71"/>
      <c r="E26" s="68"/>
      <c r="F26" s="68"/>
      <c r="G26" s="70"/>
      <c r="H26" s="67"/>
    </row>
    <row r="27" spans="1:8" ht="21.95" customHeight="1" x14ac:dyDescent="0.2">
      <c r="A27" s="69" t="s">
        <v>122</v>
      </c>
      <c r="B27" s="68">
        <v>32.799999999999997</v>
      </c>
      <c r="C27" s="68">
        <v>51.3</v>
      </c>
      <c r="D27" s="71">
        <v>66.099999999999994</v>
      </c>
      <c r="E27" s="68">
        <v>78.099999999999994</v>
      </c>
      <c r="F27" s="68">
        <v>88.8</v>
      </c>
      <c r="G27" s="68">
        <v>91.6</v>
      </c>
      <c r="H27" s="67">
        <v>7802342</v>
      </c>
    </row>
    <row r="28" spans="1:8" ht="21.95" customHeight="1" x14ac:dyDescent="0.2">
      <c r="A28" s="66" t="s">
        <v>121</v>
      </c>
      <c r="B28" s="68"/>
      <c r="C28" s="68"/>
      <c r="D28" s="71"/>
      <c r="E28" s="68"/>
      <c r="F28" s="68"/>
      <c r="G28" s="70"/>
      <c r="H28" s="67"/>
    </row>
    <row r="29" spans="1:8" ht="21.95" customHeight="1" x14ac:dyDescent="0.2">
      <c r="A29" s="69" t="s">
        <v>120</v>
      </c>
      <c r="B29" s="68">
        <v>8.8000000000000007</v>
      </c>
      <c r="C29" s="68">
        <v>15.5</v>
      </c>
      <c r="D29" s="71">
        <v>23.4</v>
      </c>
      <c r="E29" s="68">
        <v>29.2</v>
      </c>
      <c r="F29" s="68">
        <v>38.200000000000003</v>
      </c>
      <c r="G29" s="68">
        <v>42.6</v>
      </c>
      <c r="H29" s="67">
        <v>3471343</v>
      </c>
    </row>
    <row r="30" spans="1:8" ht="21.95" customHeight="1" x14ac:dyDescent="0.2">
      <c r="A30" s="66" t="s">
        <v>119</v>
      </c>
      <c r="B30" s="68"/>
      <c r="C30" s="68"/>
      <c r="D30" s="68"/>
      <c r="E30" s="68"/>
      <c r="F30" s="68"/>
      <c r="G30" s="70"/>
      <c r="H30" s="67"/>
    </row>
    <row r="31" spans="1:8" ht="21.95" customHeight="1" x14ac:dyDescent="0.2">
      <c r="A31" s="69" t="s">
        <v>118</v>
      </c>
      <c r="B31" s="68">
        <v>2.7</v>
      </c>
      <c r="C31" s="68">
        <v>4.2</v>
      </c>
      <c r="D31" s="68">
        <v>6.5</v>
      </c>
      <c r="E31" s="68">
        <v>10.1</v>
      </c>
      <c r="F31" s="68">
        <v>12.6</v>
      </c>
      <c r="G31" s="68">
        <v>14.7</v>
      </c>
      <c r="H31" s="67">
        <v>1057478</v>
      </c>
    </row>
    <row r="32" spans="1:8" ht="21.95" customHeight="1" x14ac:dyDescent="0.2">
      <c r="A32" s="66" t="s">
        <v>117</v>
      </c>
      <c r="B32" s="65"/>
      <c r="C32" s="65"/>
      <c r="D32" s="65"/>
      <c r="E32" s="65"/>
      <c r="F32" s="65"/>
      <c r="G32" s="65"/>
      <c r="H32" s="3"/>
    </row>
  </sheetData>
  <mergeCells count="9">
    <mergeCell ref="A1:H1"/>
    <mergeCell ref="A2:H2"/>
    <mergeCell ref="A15:H15"/>
    <mergeCell ref="A24:H24"/>
    <mergeCell ref="G3:H3"/>
    <mergeCell ref="B5:G5"/>
    <mergeCell ref="A6:H6"/>
    <mergeCell ref="A3:A5"/>
    <mergeCell ref="B4:G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B0226-8767-4B97-A2E1-7581C049418B}">
  <dimension ref="A1:I30"/>
  <sheetViews>
    <sheetView zoomScaleNormal="100" workbookViewId="0">
      <selection sqref="A1:I1"/>
    </sheetView>
  </sheetViews>
  <sheetFormatPr defaultRowHeight="12.75" x14ac:dyDescent="0.2"/>
  <cols>
    <col min="1" max="1" width="26.85546875" style="77" customWidth="1"/>
    <col min="2" max="4" width="9.42578125" style="77" customWidth="1"/>
    <col min="5" max="5" width="9.5703125" style="77" customWidth="1"/>
    <col min="6" max="9" width="5.85546875" style="77" customWidth="1"/>
    <col min="10" max="16384" width="9.140625" style="77"/>
  </cols>
  <sheetData>
    <row r="1" spans="1:9" ht="15" customHeight="1" x14ac:dyDescent="0.2">
      <c r="A1" s="675" t="s">
        <v>164</v>
      </c>
      <c r="B1" s="676"/>
      <c r="C1" s="676"/>
      <c r="D1" s="676"/>
      <c r="E1" s="676"/>
      <c r="F1" s="676"/>
      <c r="G1" s="676"/>
      <c r="H1" s="676"/>
      <c r="I1" s="676"/>
    </row>
    <row r="2" spans="1:9" ht="24.95" customHeight="1" thickBot="1" x14ac:dyDescent="0.25">
      <c r="A2" s="692" t="s">
        <v>163</v>
      </c>
      <c r="B2" s="693"/>
      <c r="C2" s="693"/>
      <c r="D2" s="693"/>
      <c r="E2" s="693"/>
      <c r="F2" s="693"/>
      <c r="G2" s="693"/>
      <c r="H2" s="693"/>
      <c r="I2" s="693"/>
    </row>
    <row r="3" spans="1:9" ht="11.45" customHeight="1" x14ac:dyDescent="0.2">
      <c r="A3" s="109" t="s">
        <v>162</v>
      </c>
      <c r="B3" s="696">
        <v>1980</v>
      </c>
      <c r="C3" s="696">
        <v>1990</v>
      </c>
      <c r="D3" s="696">
        <v>2001</v>
      </c>
      <c r="E3" s="696">
        <v>2005</v>
      </c>
      <c r="F3" s="108">
        <v>1980</v>
      </c>
      <c r="G3" s="107">
        <v>1990</v>
      </c>
      <c r="H3" s="106">
        <v>2001</v>
      </c>
      <c r="I3" s="106">
        <v>2005</v>
      </c>
    </row>
    <row r="4" spans="1:9" ht="11.45" customHeight="1" x14ac:dyDescent="0.2">
      <c r="A4" s="105" t="s">
        <v>161</v>
      </c>
      <c r="B4" s="697"/>
      <c r="C4" s="697"/>
      <c r="D4" s="697"/>
      <c r="E4" s="697"/>
      <c r="F4" s="694" t="s">
        <v>160</v>
      </c>
      <c r="G4" s="694"/>
      <c r="H4" s="694"/>
      <c r="I4" s="695"/>
    </row>
    <row r="5" spans="1:9" s="80" customFormat="1" ht="15" customHeight="1" x14ac:dyDescent="0.2">
      <c r="A5" s="93" t="s">
        <v>159</v>
      </c>
      <c r="B5" s="93"/>
      <c r="C5" s="93"/>
      <c r="D5" s="93"/>
      <c r="E5" s="93"/>
      <c r="F5" s="93"/>
      <c r="G5" s="93"/>
      <c r="H5" s="93"/>
      <c r="I5" s="93"/>
    </row>
    <row r="6" spans="1:9" ht="11.1" customHeight="1" x14ac:dyDescent="0.2">
      <c r="A6" s="92" t="s">
        <v>158</v>
      </c>
      <c r="B6" s="78"/>
      <c r="C6" s="78"/>
      <c r="D6" s="78"/>
      <c r="E6" s="78"/>
      <c r="F6" s="78"/>
      <c r="G6" s="78"/>
      <c r="H6" s="78"/>
      <c r="I6" s="78"/>
    </row>
    <row r="7" spans="1:9" ht="11.1" customHeight="1" x14ac:dyDescent="0.2">
      <c r="A7" s="102" t="s">
        <v>157</v>
      </c>
      <c r="B7" s="87">
        <v>2404977</v>
      </c>
      <c r="C7" s="87">
        <v>2282163</v>
      </c>
      <c r="D7" s="87">
        <v>2202339</v>
      </c>
      <c r="E7" s="87">
        <v>2196644</v>
      </c>
      <c r="F7" s="85">
        <v>64.7</v>
      </c>
      <c r="G7" s="85">
        <v>58.7</v>
      </c>
      <c r="H7" s="85">
        <v>56.950652677840537</v>
      </c>
      <c r="I7" s="85">
        <v>54.888984841488309</v>
      </c>
    </row>
    <row r="8" spans="1:9" ht="21.95" customHeight="1" x14ac:dyDescent="0.2">
      <c r="A8" s="103" t="s">
        <v>156</v>
      </c>
      <c r="B8" s="86"/>
      <c r="C8" s="86"/>
      <c r="D8" s="86"/>
      <c r="E8" s="87"/>
      <c r="F8" s="85"/>
      <c r="G8" s="85"/>
      <c r="H8" s="85"/>
      <c r="I8" s="85"/>
    </row>
    <row r="9" spans="1:9" ht="21.95" customHeight="1" x14ac:dyDescent="0.2">
      <c r="A9" s="104" t="s">
        <v>155</v>
      </c>
      <c r="B9" s="83">
        <v>299958</v>
      </c>
      <c r="C9" s="83">
        <v>410601</v>
      </c>
      <c r="D9" s="83">
        <v>412635</v>
      </c>
      <c r="E9" s="83">
        <v>426608</v>
      </c>
      <c r="F9" s="81">
        <v>8.1</v>
      </c>
      <c r="G9" s="81">
        <v>10.6</v>
      </c>
      <c r="H9" s="81">
        <v>10.7</v>
      </c>
      <c r="I9" s="81">
        <v>10.659933992607652</v>
      </c>
    </row>
    <row r="10" spans="1:9" ht="21.95" customHeight="1" x14ac:dyDescent="0.2">
      <c r="A10" s="103" t="s">
        <v>154</v>
      </c>
      <c r="B10" s="86"/>
      <c r="C10" s="86"/>
      <c r="D10" s="86"/>
      <c r="E10" s="87"/>
      <c r="F10" s="85"/>
      <c r="G10" s="85"/>
      <c r="H10" s="85"/>
      <c r="I10" s="85"/>
    </row>
    <row r="11" spans="1:9" ht="11.1" customHeight="1" x14ac:dyDescent="0.2">
      <c r="A11" s="102" t="s">
        <v>153</v>
      </c>
      <c r="B11" s="87">
        <v>2704935</v>
      </c>
      <c r="C11" s="87">
        <v>2692764</v>
      </c>
      <c r="D11" s="87">
        <v>2614974</v>
      </c>
      <c r="E11" s="87">
        <v>2623252</v>
      </c>
      <c r="F11" s="85">
        <v>72.7</v>
      </c>
      <c r="G11" s="85">
        <v>69.2</v>
      </c>
      <c r="H11" s="85">
        <v>67.7</v>
      </c>
      <c r="I11" s="85">
        <v>65.548918834095957</v>
      </c>
    </row>
    <row r="12" spans="1:9" ht="11.1" customHeight="1" x14ac:dyDescent="0.2">
      <c r="A12" s="101" t="s">
        <v>152</v>
      </c>
      <c r="B12" s="86"/>
      <c r="C12" s="86"/>
      <c r="D12" s="86"/>
      <c r="E12" s="87"/>
      <c r="F12" s="85"/>
      <c r="G12" s="85"/>
      <c r="H12" s="100"/>
      <c r="I12" s="100"/>
    </row>
    <row r="13" spans="1:9" ht="21.95" customHeight="1" x14ac:dyDescent="0.2">
      <c r="A13" s="99" t="s">
        <v>151</v>
      </c>
      <c r="B13" s="83">
        <v>2351089</v>
      </c>
      <c r="C13" s="83">
        <v>2336679</v>
      </c>
      <c r="D13" s="83">
        <v>2370021</v>
      </c>
      <c r="E13" s="83">
        <v>2409924</v>
      </c>
      <c r="F13" s="81">
        <v>63.2</v>
      </c>
      <c r="G13" s="81">
        <v>60.1</v>
      </c>
      <c r="H13" s="81">
        <v>61.356558181293821</v>
      </c>
      <c r="I13" s="81">
        <v>60.21835213404578</v>
      </c>
    </row>
    <row r="14" spans="1:9" ht="21.95" customHeight="1" x14ac:dyDescent="0.2">
      <c r="A14" s="98" t="s">
        <v>150</v>
      </c>
      <c r="B14" s="86"/>
      <c r="C14" s="86"/>
      <c r="D14" s="86"/>
      <c r="E14" s="87"/>
      <c r="F14" s="85"/>
      <c r="G14" s="85"/>
      <c r="H14" s="85"/>
      <c r="I14" s="85"/>
    </row>
    <row r="15" spans="1:9" ht="21.95" customHeight="1" x14ac:dyDescent="0.2">
      <c r="A15" s="99" t="s">
        <v>149</v>
      </c>
      <c r="B15" s="83">
        <v>353846</v>
      </c>
      <c r="C15" s="83">
        <v>356085</v>
      </c>
      <c r="D15" s="83">
        <v>244953</v>
      </c>
      <c r="E15" s="83">
        <v>213328</v>
      </c>
      <c r="F15" s="81">
        <v>9.5</v>
      </c>
      <c r="G15" s="81">
        <v>9.1999999999999993</v>
      </c>
      <c r="H15" s="81">
        <v>6.3</v>
      </c>
      <c r="I15" s="81">
        <v>5.3305667000501753</v>
      </c>
    </row>
    <row r="16" spans="1:9" ht="21.95" customHeight="1" x14ac:dyDescent="0.2">
      <c r="A16" s="98" t="s">
        <v>148</v>
      </c>
      <c r="B16" s="86"/>
      <c r="C16" s="86"/>
      <c r="D16" s="86"/>
      <c r="E16" s="87"/>
      <c r="F16" s="85"/>
      <c r="G16" s="85"/>
      <c r="H16" s="85"/>
      <c r="I16" s="85"/>
    </row>
    <row r="17" spans="1:9" s="80" customFormat="1" ht="11.1" customHeight="1" x14ac:dyDescent="0.2">
      <c r="A17" s="93" t="s">
        <v>147</v>
      </c>
      <c r="B17" s="83">
        <v>153718</v>
      </c>
      <c r="C17" s="83">
        <v>97100</v>
      </c>
      <c r="D17" s="83">
        <v>117740</v>
      </c>
      <c r="E17" s="83">
        <v>103551</v>
      </c>
      <c r="F17" s="81">
        <v>4.0999999999999996</v>
      </c>
      <c r="G17" s="81">
        <v>2.5</v>
      </c>
      <c r="H17" s="81">
        <v>3</v>
      </c>
      <c r="I17" s="81">
        <v>2.5874967765923631</v>
      </c>
    </row>
    <row r="18" spans="1:9" ht="11.1" customHeight="1" x14ac:dyDescent="0.2">
      <c r="A18" s="96" t="s">
        <v>146</v>
      </c>
      <c r="B18" s="86"/>
      <c r="C18" s="86"/>
      <c r="D18" s="86"/>
      <c r="E18" s="87"/>
      <c r="F18" s="85"/>
      <c r="G18" s="85"/>
      <c r="H18" s="85"/>
      <c r="I18" s="85"/>
    </row>
    <row r="19" spans="1:9" ht="11.1" customHeight="1" x14ac:dyDescent="0.2">
      <c r="A19" s="97" t="s">
        <v>145</v>
      </c>
      <c r="B19" s="87">
        <v>5038</v>
      </c>
      <c r="C19" s="87">
        <v>3004</v>
      </c>
      <c r="D19" s="87">
        <v>5917</v>
      </c>
      <c r="E19" s="87">
        <v>5851</v>
      </c>
      <c r="F19" s="85">
        <v>0.1</v>
      </c>
      <c r="G19" s="85">
        <v>0.1</v>
      </c>
      <c r="H19" s="85">
        <v>0.15716977390438092</v>
      </c>
      <c r="I19" s="85">
        <v>0.14620277582874061</v>
      </c>
    </row>
    <row r="20" spans="1:9" ht="11.1" customHeight="1" x14ac:dyDescent="0.2">
      <c r="A20" s="96" t="s">
        <v>144</v>
      </c>
      <c r="B20" s="86"/>
      <c r="C20" s="86"/>
      <c r="D20" s="86"/>
      <c r="E20" s="87"/>
      <c r="F20" s="85"/>
      <c r="G20" s="85"/>
      <c r="H20" s="85"/>
      <c r="I20" s="85"/>
    </row>
    <row r="21" spans="1:9" ht="11.1" customHeight="1" x14ac:dyDescent="0.2">
      <c r="A21" s="95" t="s">
        <v>143</v>
      </c>
      <c r="B21" s="83">
        <v>2863691</v>
      </c>
      <c r="C21" s="83">
        <v>2792868</v>
      </c>
      <c r="D21" s="83">
        <v>2738631</v>
      </c>
      <c r="E21" s="83">
        <v>2732654</v>
      </c>
      <c r="F21" s="81">
        <v>77</v>
      </c>
      <c r="G21" s="81">
        <v>71.8</v>
      </c>
      <c r="H21" s="81">
        <v>70.89936008524603</v>
      </c>
      <c r="I21" s="81">
        <v>68.282618386517058</v>
      </c>
    </row>
    <row r="22" spans="1:9" ht="11.1" customHeight="1" x14ac:dyDescent="0.2">
      <c r="A22" s="94" t="s">
        <v>142</v>
      </c>
      <c r="B22" s="86"/>
      <c r="C22" s="86"/>
      <c r="D22" s="87"/>
      <c r="E22" s="87"/>
      <c r="F22" s="85"/>
      <c r="G22" s="85"/>
      <c r="H22" s="85"/>
      <c r="I22" s="85"/>
    </row>
    <row r="23" spans="1:9" s="80" customFormat="1" ht="11.1" customHeight="1" x14ac:dyDescent="0.2">
      <c r="A23" s="93" t="s">
        <v>141</v>
      </c>
      <c r="B23" s="83">
        <v>730741</v>
      </c>
      <c r="C23" s="83">
        <v>945973</v>
      </c>
      <c r="D23" s="83">
        <v>1013889</v>
      </c>
      <c r="E23" s="83">
        <v>1162727</v>
      </c>
      <c r="F23" s="81">
        <v>19.600000000000001</v>
      </c>
      <c r="G23" s="81">
        <v>24.3</v>
      </c>
      <c r="H23" s="81">
        <v>26.248180677670707</v>
      </c>
      <c r="I23" s="81">
        <v>29.053822411728607</v>
      </c>
    </row>
    <row r="24" spans="1:9" ht="11.1" customHeight="1" x14ac:dyDescent="0.2">
      <c r="A24" s="92" t="s">
        <v>140</v>
      </c>
      <c r="B24" s="86"/>
      <c r="C24" s="86"/>
      <c r="D24" s="87"/>
      <c r="E24" s="87"/>
      <c r="F24" s="85"/>
      <c r="G24" s="85"/>
      <c r="H24" s="85"/>
      <c r="I24" s="85"/>
    </row>
    <row r="25" spans="1:9" ht="11.1" customHeight="1" x14ac:dyDescent="0.2">
      <c r="A25" s="78" t="s">
        <v>139</v>
      </c>
      <c r="B25" s="87">
        <v>124917</v>
      </c>
      <c r="C25" s="87">
        <v>150691</v>
      </c>
      <c r="D25" s="87">
        <v>110182</v>
      </c>
      <c r="E25" s="87">
        <v>106595</v>
      </c>
      <c r="F25" s="85">
        <v>3.4</v>
      </c>
      <c r="G25" s="85">
        <v>3.9</v>
      </c>
      <c r="H25" s="85">
        <v>2.8524592370832642</v>
      </c>
      <c r="I25" s="85">
        <v>2.6635592017543335</v>
      </c>
    </row>
    <row r="26" spans="1:9" ht="11.1" customHeight="1" x14ac:dyDescent="0.2">
      <c r="A26" s="92" t="s">
        <v>138</v>
      </c>
      <c r="B26" s="86"/>
      <c r="C26" s="86"/>
      <c r="D26" s="87"/>
      <c r="E26" s="87"/>
      <c r="F26" s="85"/>
      <c r="G26" s="85"/>
      <c r="H26" s="85"/>
      <c r="I26" s="85"/>
    </row>
    <row r="27" spans="1:9" s="80" customFormat="1" ht="18.95" customHeight="1" x14ac:dyDescent="0.2">
      <c r="A27" s="91" t="s">
        <v>137</v>
      </c>
      <c r="B27" s="90">
        <v>3719349</v>
      </c>
      <c r="C27" s="90">
        <v>3889532</v>
      </c>
      <c r="D27" s="90">
        <v>3862702</v>
      </c>
      <c r="E27" s="90">
        <v>4001976</v>
      </c>
      <c r="F27" s="89">
        <v>100</v>
      </c>
      <c r="G27" s="89">
        <v>100</v>
      </c>
      <c r="H27" s="89">
        <v>100</v>
      </c>
      <c r="I27" s="89">
        <v>100</v>
      </c>
    </row>
    <row r="28" spans="1:9" ht="11.1" customHeight="1" x14ac:dyDescent="0.2">
      <c r="A28" s="88" t="s">
        <v>136</v>
      </c>
      <c r="B28" s="86"/>
      <c r="C28" s="86"/>
      <c r="D28" s="87"/>
      <c r="E28" s="87"/>
      <c r="F28" s="86"/>
      <c r="G28" s="86"/>
      <c r="H28" s="85"/>
      <c r="I28" s="85"/>
    </row>
    <row r="29" spans="1:9" s="80" customFormat="1" ht="21.95" customHeight="1" x14ac:dyDescent="0.2">
      <c r="A29" s="84" t="s">
        <v>135</v>
      </c>
      <c r="B29" s="82">
        <v>279</v>
      </c>
      <c r="C29" s="82">
        <v>260</v>
      </c>
      <c r="D29" s="83">
        <v>257.45791417510333</v>
      </c>
      <c r="E29" s="83">
        <v>247</v>
      </c>
      <c r="F29" s="82" t="s">
        <v>134</v>
      </c>
      <c r="G29" s="82" t="s">
        <v>134</v>
      </c>
      <c r="H29" s="81" t="s">
        <v>134</v>
      </c>
      <c r="I29" s="81" t="s">
        <v>134</v>
      </c>
    </row>
    <row r="30" spans="1:9" ht="21.95" customHeight="1" x14ac:dyDescent="0.2">
      <c r="A30" s="79" t="s">
        <v>133</v>
      </c>
      <c r="B30" s="78"/>
      <c r="C30" s="78"/>
      <c r="D30" s="78"/>
      <c r="E30" s="78"/>
      <c r="F30" s="78"/>
      <c r="G30" s="78"/>
      <c r="H30" s="78"/>
      <c r="I30" s="78"/>
    </row>
  </sheetData>
  <mergeCells count="7">
    <mergeCell ref="A1:I1"/>
    <mergeCell ref="A2:I2"/>
    <mergeCell ref="F4:I4"/>
    <mergeCell ref="D3:D4"/>
    <mergeCell ref="E3:E4"/>
    <mergeCell ref="B3:B4"/>
    <mergeCell ref="C3:C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EF59E-F2E3-4FB0-A218-F184249DDB03}">
  <dimension ref="A1:I27"/>
  <sheetViews>
    <sheetView zoomScaleNormal="100" workbookViewId="0">
      <selection sqref="A1:I1"/>
    </sheetView>
  </sheetViews>
  <sheetFormatPr defaultRowHeight="12.75" x14ac:dyDescent="0.2"/>
  <cols>
    <col min="1" max="1" width="23.5703125" style="77" customWidth="1"/>
    <col min="2" max="5" width="10.140625" style="77" customWidth="1"/>
    <col min="6" max="9" width="6" style="77" customWidth="1"/>
    <col min="10" max="16384" width="9.140625" style="77"/>
  </cols>
  <sheetData>
    <row r="1" spans="1:9" ht="15" customHeight="1" x14ac:dyDescent="0.2">
      <c r="A1" s="698" t="s">
        <v>186</v>
      </c>
      <c r="B1" s="629"/>
      <c r="C1" s="629"/>
      <c r="D1" s="629"/>
      <c r="E1" s="629"/>
      <c r="F1" s="629"/>
      <c r="G1" s="629"/>
      <c r="H1" s="629"/>
      <c r="I1" s="629"/>
    </row>
    <row r="2" spans="1:9" ht="24.95" customHeight="1" thickBot="1" x14ac:dyDescent="0.25">
      <c r="A2" s="658" t="s">
        <v>185</v>
      </c>
      <c r="B2" s="659"/>
      <c r="C2" s="659"/>
      <c r="D2" s="659"/>
      <c r="E2" s="659"/>
      <c r="F2" s="659"/>
      <c r="G2" s="659"/>
      <c r="H2" s="659"/>
      <c r="I2" s="659"/>
    </row>
    <row r="3" spans="1:9" ht="21.95" customHeight="1" x14ac:dyDescent="0.2">
      <c r="A3" s="137" t="s">
        <v>184</v>
      </c>
      <c r="B3" s="699">
        <v>1980</v>
      </c>
      <c r="C3" s="699">
        <v>1990</v>
      </c>
      <c r="D3" s="699">
        <v>2001</v>
      </c>
      <c r="E3" s="699">
        <v>2005</v>
      </c>
      <c r="F3" s="136">
        <v>1980</v>
      </c>
      <c r="G3" s="136">
        <v>1990</v>
      </c>
      <c r="H3" s="136">
        <v>2001</v>
      </c>
      <c r="I3" s="135">
        <v>2005</v>
      </c>
    </row>
    <row r="4" spans="1:9" ht="21.95" customHeight="1" x14ac:dyDescent="0.2">
      <c r="A4" s="134" t="s">
        <v>183</v>
      </c>
      <c r="B4" s="700"/>
      <c r="C4" s="700"/>
      <c r="D4" s="700"/>
      <c r="E4" s="700"/>
      <c r="F4" s="701" t="s">
        <v>160</v>
      </c>
      <c r="G4" s="702"/>
      <c r="H4" s="702"/>
      <c r="I4" s="702"/>
    </row>
    <row r="5" spans="1:9" s="80" customFormat="1" ht="15" customHeight="1" x14ac:dyDescent="0.2">
      <c r="A5" s="133" t="s">
        <v>182</v>
      </c>
      <c r="B5" s="114">
        <v>1065713</v>
      </c>
      <c r="C5" s="114">
        <v>992494</v>
      </c>
      <c r="D5" s="114">
        <v>972436</v>
      </c>
      <c r="E5" s="114">
        <v>1009150</v>
      </c>
      <c r="F5" s="113">
        <v>35.200000000000003</v>
      </c>
      <c r="G5" s="113">
        <v>34.299999999999997</v>
      </c>
      <c r="H5" s="81">
        <f>D5/D$16*100</f>
        <v>33.898212915005921</v>
      </c>
      <c r="I5" s="81">
        <v>35.427057263591138</v>
      </c>
    </row>
    <row r="6" spans="1:9" ht="11.1" customHeight="1" x14ac:dyDescent="0.2">
      <c r="A6" s="129" t="s">
        <v>181</v>
      </c>
      <c r="B6" s="117"/>
      <c r="C6" s="117"/>
      <c r="D6" s="117"/>
      <c r="E6" s="118"/>
      <c r="F6" s="117"/>
      <c r="G6" s="117"/>
      <c r="H6" s="85"/>
      <c r="I6" s="85"/>
    </row>
    <row r="7" spans="1:9" ht="11.1" customHeight="1" x14ac:dyDescent="0.2">
      <c r="A7" s="123" t="s">
        <v>180</v>
      </c>
      <c r="B7" s="118">
        <v>1620728</v>
      </c>
      <c r="C7" s="118">
        <v>1453847</v>
      </c>
      <c r="D7" s="118">
        <v>1424357</v>
      </c>
      <c r="E7" s="118">
        <v>1362030</v>
      </c>
      <c r="F7" s="117">
        <v>53.5</v>
      </c>
      <c r="G7" s="117">
        <v>50.2</v>
      </c>
      <c r="H7" s="85">
        <f>D7/D$16*100</f>
        <v>49.651757907953929</v>
      </c>
      <c r="I7" s="85">
        <v>47.815205672822707</v>
      </c>
    </row>
    <row r="8" spans="1:9" ht="11.1" customHeight="1" x14ac:dyDescent="0.2">
      <c r="A8" s="129" t="s">
        <v>179</v>
      </c>
      <c r="B8" s="117"/>
      <c r="C8" s="117"/>
      <c r="D8" s="117"/>
      <c r="E8" s="118"/>
      <c r="F8" s="117"/>
      <c r="G8" s="117"/>
      <c r="H8" s="85"/>
      <c r="I8" s="85"/>
    </row>
    <row r="9" spans="1:9" ht="15" customHeight="1" x14ac:dyDescent="0.2">
      <c r="A9" s="132" t="s">
        <v>178</v>
      </c>
      <c r="B9" s="118">
        <v>2686441</v>
      </c>
      <c r="C9" s="118">
        <v>2446341</v>
      </c>
      <c r="D9" s="118">
        <f>SUM(D5:D7)</f>
        <v>2396793</v>
      </c>
      <c r="E9" s="118">
        <v>2371180</v>
      </c>
      <c r="F9" s="117">
        <v>88.7</v>
      </c>
      <c r="G9" s="117">
        <v>84.5</v>
      </c>
      <c r="H9" s="85">
        <f>D9/D$16*100</f>
        <v>83.54997082295985</v>
      </c>
      <c r="I9" s="85">
        <v>83.242262936413852</v>
      </c>
    </row>
    <row r="10" spans="1:9" ht="10.5" customHeight="1" x14ac:dyDescent="0.2">
      <c r="A10" s="131" t="s">
        <v>177</v>
      </c>
      <c r="B10" s="117" t="s">
        <v>105</v>
      </c>
      <c r="C10" s="118">
        <v>125393</v>
      </c>
      <c r="D10" s="118">
        <v>271641</v>
      </c>
      <c r="E10" s="118">
        <v>348890</v>
      </c>
      <c r="F10" s="117" t="s">
        <v>105</v>
      </c>
      <c r="G10" s="117">
        <v>4.3</v>
      </c>
      <c r="H10" s="85">
        <f>D10/D$16*100</f>
        <v>9.4691521647132806</v>
      </c>
      <c r="I10" s="85">
        <v>12.248076112267068</v>
      </c>
    </row>
    <row r="11" spans="1:9" ht="10.5" customHeight="1" x14ac:dyDescent="0.2">
      <c r="A11" s="130" t="s">
        <v>176</v>
      </c>
      <c r="B11" s="117"/>
      <c r="C11" s="117"/>
      <c r="D11" s="117"/>
      <c r="E11" s="118"/>
      <c r="F11" s="117"/>
      <c r="G11" s="117"/>
      <c r="H11" s="85"/>
      <c r="I11" s="85"/>
    </row>
    <row r="12" spans="1:9" ht="11.1" customHeight="1" x14ac:dyDescent="0.2">
      <c r="A12" s="123" t="s">
        <v>175</v>
      </c>
      <c r="B12" s="118">
        <v>56045</v>
      </c>
      <c r="C12" s="118">
        <v>89125</v>
      </c>
      <c r="D12" s="118">
        <v>58428</v>
      </c>
      <c r="E12" s="118">
        <v>62145</v>
      </c>
      <c r="F12" s="117">
        <v>1.9</v>
      </c>
      <c r="G12" s="117">
        <v>3.1</v>
      </c>
      <c r="H12" s="85">
        <f>D12/D$16*100</f>
        <v>2.036745641047808</v>
      </c>
      <c r="I12" s="85">
        <v>2.1816523546012698</v>
      </c>
    </row>
    <row r="13" spans="1:9" ht="11.1" customHeight="1" x14ac:dyDescent="0.2">
      <c r="A13" s="129" t="s">
        <v>174</v>
      </c>
      <c r="B13" s="117"/>
      <c r="C13" s="117"/>
      <c r="D13" s="117"/>
      <c r="E13" s="118"/>
      <c r="F13" s="117"/>
      <c r="G13" s="117"/>
      <c r="H13" s="85"/>
      <c r="I13" s="85"/>
    </row>
    <row r="14" spans="1:9" ht="11.1" customHeight="1" x14ac:dyDescent="0.2">
      <c r="A14" s="123" t="s">
        <v>173</v>
      </c>
      <c r="B14" s="118">
        <v>285182</v>
      </c>
      <c r="C14" s="118">
        <v>360737</v>
      </c>
      <c r="D14" s="118">
        <v>413473</v>
      </c>
      <c r="E14" s="118">
        <v>415204</v>
      </c>
      <c r="F14" s="117">
        <v>9.4</v>
      </c>
      <c r="G14" s="117">
        <v>12.5</v>
      </c>
      <c r="H14" s="85">
        <f>D14/D$16*100</f>
        <v>14.413283535992335</v>
      </c>
      <c r="I14" s="85">
        <v>14.576084708984883</v>
      </c>
    </row>
    <row r="15" spans="1:9" ht="11.1" customHeight="1" x14ac:dyDescent="0.2">
      <c r="A15" s="129" t="s">
        <v>172</v>
      </c>
      <c r="B15" s="128"/>
      <c r="C15" s="128"/>
      <c r="D15" s="128"/>
      <c r="E15" s="128"/>
      <c r="F15" s="128"/>
      <c r="G15" s="128"/>
      <c r="H15" s="128"/>
      <c r="I15" s="128"/>
    </row>
    <row r="16" spans="1:9" ht="15" customHeight="1" x14ac:dyDescent="0.2">
      <c r="A16" s="127" t="s">
        <v>19</v>
      </c>
      <c r="B16" s="126">
        <v>3027668</v>
      </c>
      <c r="C16" s="126">
        <v>2896203</v>
      </c>
      <c r="D16" s="126">
        <f>D9+D12+D14</f>
        <v>2868694</v>
      </c>
      <c r="E16" s="126">
        <v>2848529</v>
      </c>
      <c r="F16" s="125">
        <v>100</v>
      </c>
      <c r="G16" s="125">
        <v>100</v>
      </c>
      <c r="H16" s="125">
        <v>100</v>
      </c>
      <c r="I16" s="125">
        <v>100</v>
      </c>
    </row>
    <row r="17" spans="1:9" ht="21.95" customHeight="1" x14ac:dyDescent="0.2">
      <c r="A17" s="124" t="s">
        <v>171</v>
      </c>
      <c r="B17" s="123"/>
      <c r="C17" s="123"/>
      <c r="D17" s="123"/>
      <c r="E17" s="123"/>
      <c r="F17" s="123"/>
      <c r="G17" s="123"/>
      <c r="H17" s="123"/>
      <c r="I17" s="123"/>
    </row>
    <row r="18" spans="1:9" ht="21.95" customHeight="1" x14ac:dyDescent="0.2">
      <c r="A18" s="122" t="s">
        <v>170</v>
      </c>
      <c r="B18" s="111"/>
      <c r="C18" s="111"/>
      <c r="D18" s="111"/>
      <c r="E18" s="111"/>
      <c r="F18" s="111"/>
      <c r="G18" s="111"/>
      <c r="H18" s="111"/>
      <c r="I18" s="111"/>
    </row>
    <row r="19" spans="1:9" ht="11.1" customHeight="1" x14ac:dyDescent="0.2">
      <c r="A19" s="121">
        <v>0</v>
      </c>
      <c r="B19" s="118">
        <v>1065713</v>
      </c>
      <c r="C19" s="118">
        <v>992494</v>
      </c>
      <c r="D19" s="118">
        <v>972436</v>
      </c>
      <c r="E19" s="118">
        <v>1009150</v>
      </c>
      <c r="F19" s="117">
        <v>35.200000000000003</v>
      </c>
      <c r="G19" s="117">
        <v>34.299999999999997</v>
      </c>
      <c r="H19" s="120">
        <f>D19/D$16*100</f>
        <v>33.898212915005921</v>
      </c>
      <c r="I19" s="85">
        <v>35.427057263591138</v>
      </c>
    </row>
    <row r="20" spans="1:9" ht="11.1" customHeight="1" x14ac:dyDescent="0.2">
      <c r="A20" s="121">
        <v>1</v>
      </c>
      <c r="B20" s="118">
        <v>1019512</v>
      </c>
      <c r="C20" s="118">
        <v>954166</v>
      </c>
      <c r="D20" s="118">
        <v>984815</v>
      </c>
      <c r="E20" s="118">
        <v>979498</v>
      </c>
      <c r="F20" s="117">
        <v>33.700000000000003</v>
      </c>
      <c r="G20" s="117">
        <v>32.9</v>
      </c>
      <c r="H20" s="120">
        <f>D20/D$16*100</f>
        <v>34.329733321155899</v>
      </c>
      <c r="I20" s="85">
        <v>34.386098930360198</v>
      </c>
    </row>
    <row r="21" spans="1:9" ht="11.1" customHeight="1" x14ac:dyDescent="0.2">
      <c r="A21" s="121">
        <v>2</v>
      </c>
      <c r="B21" s="118">
        <v>749976</v>
      </c>
      <c r="C21" s="118">
        <v>761208</v>
      </c>
      <c r="D21" s="118">
        <v>697994</v>
      </c>
      <c r="E21" s="118">
        <v>643827</v>
      </c>
      <c r="F21" s="117">
        <v>24.8</v>
      </c>
      <c r="G21" s="117">
        <v>26.3</v>
      </c>
      <c r="H21" s="120">
        <f>D21/D$16*100</f>
        <v>24.331420500060304</v>
      </c>
      <c r="I21" s="85">
        <v>22.602086901695575</v>
      </c>
    </row>
    <row r="22" spans="1:9" ht="11.1" customHeight="1" x14ac:dyDescent="0.2">
      <c r="A22" s="121">
        <v>3</v>
      </c>
      <c r="B22" s="118">
        <v>141969</v>
      </c>
      <c r="C22" s="118">
        <v>148012</v>
      </c>
      <c r="D22" s="118">
        <v>165406</v>
      </c>
      <c r="E22" s="118">
        <v>165303</v>
      </c>
      <c r="F22" s="117">
        <v>4.7</v>
      </c>
      <c r="G22" s="117">
        <v>5.0999999999999996</v>
      </c>
      <c r="H22" s="120">
        <f>D22/D$16*100</f>
        <v>5.7658990467439191</v>
      </c>
      <c r="I22" s="85">
        <v>5.8031004774745139</v>
      </c>
    </row>
    <row r="23" spans="1:9" ht="11.1" customHeight="1" x14ac:dyDescent="0.2">
      <c r="A23" s="121" t="s">
        <v>169</v>
      </c>
      <c r="B23" s="118">
        <v>50498</v>
      </c>
      <c r="C23" s="118">
        <v>40323</v>
      </c>
      <c r="D23" s="118">
        <v>48043</v>
      </c>
      <c r="E23" s="118">
        <v>50751</v>
      </c>
      <c r="F23" s="117">
        <v>1.7</v>
      </c>
      <c r="G23" s="117">
        <v>1.4</v>
      </c>
      <c r="H23" s="120">
        <f>D23/D$16*100</f>
        <v>1.6747342170339536</v>
      </c>
      <c r="I23" s="85">
        <v>1.7816564268785746</v>
      </c>
    </row>
    <row r="24" spans="1:9" ht="11.1" customHeight="1" x14ac:dyDescent="0.2">
      <c r="A24" s="116" t="s">
        <v>168</v>
      </c>
      <c r="B24" s="114">
        <v>294</v>
      </c>
      <c r="C24" s="114">
        <v>292</v>
      </c>
      <c r="D24" s="115">
        <v>291.41846429071904</v>
      </c>
      <c r="E24" s="114">
        <v>288.28883258692468</v>
      </c>
      <c r="F24" s="113" t="s">
        <v>134</v>
      </c>
      <c r="G24" s="113" t="s">
        <v>134</v>
      </c>
      <c r="H24" s="113" t="s">
        <v>134</v>
      </c>
      <c r="I24" s="113" t="s">
        <v>134</v>
      </c>
    </row>
    <row r="25" spans="1:9" ht="11.1" customHeight="1" x14ac:dyDescent="0.2">
      <c r="A25" s="112" t="s">
        <v>167</v>
      </c>
      <c r="B25" s="118"/>
      <c r="C25" s="118"/>
      <c r="D25" s="119"/>
      <c r="E25" s="118"/>
      <c r="F25" s="117"/>
      <c r="G25" s="117"/>
      <c r="H25" s="117"/>
      <c r="I25" s="117"/>
    </row>
    <row r="26" spans="1:9" ht="11.1" customHeight="1" x14ac:dyDescent="0.2">
      <c r="A26" s="116" t="s">
        <v>166</v>
      </c>
      <c r="B26" s="114">
        <v>105</v>
      </c>
      <c r="C26" s="114">
        <v>107</v>
      </c>
      <c r="D26" s="115">
        <v>107.86849346775919</v>
      </c>
      <c r="E26" s="114">
        <v>105.04656965051085</v>
      </c>
      <c r="F26" s="113" t="s">
        <v>134</v>
      </c>
      <c r="G26" s="113" t="s">
        <v>134</v>
      </c>
      <c r="H26" s="113" t="s">
        <v>134</v>
      </c>
      <c r="I26" s="113" t="s">
        <v>134</v>
      </c>
    </row>
    <row r="27" spans="1:9" ht="11.1" customHeight="1" x14ac:dyDescent="0.2">
      <c r="A27" s="112" t="s">
        <v>165</v>
      </c>
      <c r="B27" s="111"/>
      <c r="C27" s="111"/>
      <c r="D27" s="111"/>
      <c r="E27" s="111"/>
      <c r="F27" s="110"/>
      <c r="G27" s="110"/>
      <c r="H27" s="110"/>
      <c r="I27" s="110"/>
    </row>
  </sheetData>
  <mergeCells count="7">
    <mergeCell ref="A1:I1"/>
    <mergeCell ref="A2:I2"/>
    <mergeCell ref="E3:E4"/>
    <mergeCell ref="F4:I4"/>
    <mergeCell ref="B3:B4"/>
    <mergeCell ref="C3:C4"/>
    <mergeCell ref="D3:D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FECFC-1493-4EAC-9ECA-CD0F0FF2D764}">
  <dimension ref="A1:J59"/>
  <sheetViews>
    <sheetView zoomScaleNormal="100" workbookViewId="0"/>
  </sheetViews>
  <sheetFormatPr defaultRowHeight="12.75" x14ac:dyDescent="0.2"/>
  <cols>
    <col min="1" max="1" width="9" style="1" customWidth="1"/>
    <col min="2" max="6" width="8.85546875" style="1" customWidth="1"/>
    <col min="7" max="10" width="8.7109375" style="1" customWidth="1"/>
    <col min="11" max="16384" width="9.140625" style="1"/>
  </cols>
  <sheetData>
    <row r="1" spans="1:10" ht="15" customHeight="1" x14ac:dyDescent="0.2">
      <c r="A1" s="145" t="s">
        <v>206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10" ht="24.95" customHeight="1" thickBot="1" x14ac:dyDescent="0.25">
      <c r="A2" s="707" t="s">
        <v>205</v>
      </c>
      <c r="B2" s="708"/>
      <c r="C2" s="708"/>
      <c r="D2" s="708"/>
      <c r="E2" s="708"/>
      <c r="F2" s="708"/>
      <c r="G2" s="708"/>
      <c r="H2" s="708"/>
      <c r="I2" s="708"/>
      <c r="J2" s="708"/>
    </row>
    <row r="3" spans="1:10" ht="21.95" customHeight="1" x14ac:dyDescent="0.2">
      <c r="A3" s="638" t="s">
        <v>204</v>
      </c>
      <c r="B3" s="626" t="s">
        <v>203</v>
      </c>
      <c r="C3" s="626" t="s">
        <v>202</v>
      </c>
      <c r="D3" s="626" t="s">
        <v>201</v>
      </c>
      <c r="E3" s="626" t="s">
        <v>200</v>
      </c>
      <c r="F3" s="626" t="s">
        <v>13</v>
      </c>
      <c r="G3" s="14" t="s">
        <v>203</v>
      </c>
      <c r="H3" s="14" t="s">
        <v>202</v>
      </c>
      <c r="I3" s="14" t="s">
        <v>201</v>
      </c>
      <c r="J3" s="143" t="s">
        <v>200</v>
      </c>
    </row>
    <row r="4" spans="1:10" ht="11.45" customHeight="1" x14ac:dyDescent="0.2">
      <c r="A4" s="709"/>
      <c r="B4" s="627"/>
      <c r="C4" s="627"/>
      <c r="D4" s="627"/>
      <c r="E4" s="627"/>
      <c r="F4" s="627"/>
      <c r="G4" s="142" t="s">
        <v>198</v>
      </c>
      <c r="H4" s="142" t="s">
        <v>197</v>
      </c>
      <c r="I4" s="142" t="s">
        <v>196</v>
      </c>
      <c r="J4" s="141" t="s">
        <v>195</v>
      </c>
    </row>
    <row r="5" spans="1:10" ht="21.95" customHeight="1" x14ac:dyDescent="0.2">
      <c r="A5" s="140" t="s">
        <v>199</v>
      </c>
      <c r="B5" s="38" t="s">
        <v>198</v>
      </c>
      <c r="C5" s="38" t="s">
        <v>197</v>
      </c>
      <c r="D5" s="38" t="s">
        <v>196</v>
      </c>
      <c r="E5" s="38" t="s">
        <v>195</v>
      </c>
      <c r="F5" s="38" t="s">
        <v>4</v>
      </c>
      <c r="G5" s="706" t="s">
        <v>160</v>
      </c>
      <c r="H5" s="706"/>
      <c r="I5" s="706"/>
      <c r="J5" s="672"/>
    </row>
    <row r="6" spans="1:10" s="62" customFormat="1" ht="18.95" customHeight="1" x14ac:dyDescent="0.25">
      <c r="A6" s="641" t="s">
        <v>21</v>
      </c>
      <c r="B6" s="641"/>
      <c r="C6" s="641"/>
      <c r="D6" s="641"/>
      <c r="E6" s="641"/>
      <c r="F6" s="641"/>
      <c r="G6" s="641"/>
      <c r="H6" s="641"/>
      <c r="I6" s="641"/>
      <c r="J6" s="641"/>
    </row>
    <row r="7" spans="1:10" ht="10.5" customHeight="1" x14ac:dyDescent="0.2">
      <c r="A7" s="4">
        <v>1960</v>
      </c>
      <c r="B7" s="3">
        <v>831290</v>
      </c>
      <c r="C7" s="3">
        <v>2513171</v>
      </c>
      <c r="D7" s="3">
        <v>120710</v>
      </c>
      <c r="E7" s="3">
        <v>47903</v>
      </c>
      <c r="F7" s="3">
        <v>3513074</v>
      </c>
      <c r="G7" s="73">
        <v>23.7</v>
      </c>
      <c r="H7" s="73">
        <v>71.5</v>
      </c>
      <c r="I7" s="73">
        <v>3.4</v>
      </c>
      <c r="J7" s="73">
        <v>1.4</v>
      </c>
    </row>
    <row r="8" spans="1:10" ht="10.5" customHeight="1" x14ac:dyDescent="0.2">
      <c r="A8" s="4">
        <v>1970</v>
      </c>
      <c r="B8" s="3">
        <v>958569</v>
      </c>
      <c r="C8" s="3">
        <v>2714647</v>
      </c>
      <c r="D8" s="3">
        <v>124067</v>
      </c>
      <c r="E8" s="3">
        <v>86966</v>
      </c>
      <c r="F8" s="24">
        <v>3884249</v>
      </c>
      <c r="G8" s="73">
        <f>+B8*100/$F8</f>
        <v>24.6783612482104</v>
      </c>
      <c r="H8" s="73">
        <f>+C8*100/$F8</f>
        <v>69.888593650921962</v>
      </c>
      <c r="I8" s="73">
        <f>+D8*100/$F8</f>
        <v>3.1941052182802903</v>
      </c>
      <c r="J8" s="73">
        <f>+E8*100/$F8</f>
        <v>2.2389398825873417</v>
      </c>
    </row>
    <row r="9" spans="1:10" ht="10.5" customHeight="1" x14ac:dyDescent="0.2">
      <c r="A9" s="4">
        <v>1980</v>
      </c>
      <c r="B9" s="3">
        <v>875261</v>
      </c>
      <c r="C9" s="3">
        <v>2818932</v>
      </c>
      <c r="D9" s="3">
        <v>139762</v>
      </c>
      <c r="E9" s="3">
        <v>149362</v>
      </c>
      <c r="F9" s="24">
        <v>3983317</v>
      </c>
      <c r="G9" s="73">
        <v>22</v>
      </c>
      <c r="H9" s="73">
        <v>70.8</v>
      </c>
      <c r="I9" s="73">
        <v>3.5</v>
      </c>
      <c r="J9" s="73">
        <v>3.7</v>
      </c>
    </row>
    <row r="10" spans="1:10" ht="10.5" customHeight="1" x14ac:dyDescent="0.2">
      <c r="A10" s="4">
        <v>1990</v>
      </c>
      <c r="B10" s="3">
        <v>978955</v>
      </c>
      <c r="C10" s="3">
        <v>2515922</v>
      </c>
      <c r="D10" s="3">
        <v>150652</v>
      </c>
      <c r="E10" s="3">
        <v>248948</v>
      </c>
      <c r="F10" s="24">
        <v>3894477</v>
      </c>
      <c r="G10" s="73">
        <v>25.1</v>
      </c>
      <c r="H10" s="73">
        <v>64.599999999999994</v>
      </c>
      <c r="I10" s="73">
        <v>3.9</v>
      </c>
      <c r="J10" s="73">
        <v>6.4</v>
      </c>
    </row>
    <row r="11" spans="1:10" ht="10.5" customHeight="1" x14ac:dyDescent="0.2">
      <c r="A11" s="4">
        <v>2000</v>
      </c>
      <c r="B11" s="3">
        <v>1269547</v>
      </c>
      <c r="C11" s="3">
        <v>2228399</v>
      </c>
      <c r="D11" s="3">
        <v>157505</v>
      </c>
      <c r="E11" s="3">
        <v>324775</v>
      </c>
      <c r="F11" s="24">
        <v>3980226</v>
      </c>
      <c r="G11" s="73">
        <f t="shared" ref="G11:J15" si="0">+B11*100/$F11</f>
        <v>31.896354629109002</v>
      </c>
      <c r="H11" s="73">
        <f t="shared" si="0"/>
        <v>55.986745476261902</v>
      </c>
      <c r="I11" s="73">
        <f t="shared" si="0"/>
        <v>3.9571873556928678</v>
      </c>
      <c r="J11" s="73">
        <f t="shared" si="0"/>
        <v>8.1597125389362315</v>
      </c>
    </row>
    <row r="12" spans="1:10" ht="10.5" customHeight="1" x14ac:dyDescent="0.2">
      <c r="A12" s="4">
        <v>2001</v>
      </c>
      <c r="B12" s="3">
        <v>1310072</v>
      </c>
      <c r="C12" s="3">
        <v>2219431</v>
      </c>
      <c r="D12" s="3">
        <v>152713</v>
      </c>
      <c r="E12" s="3">
        <v>303098</v>
      </c>
      <c r="F12" s="24">
        <v>3985314</v>
      </c>
      <c r="G12" s="73">
        <f t="shared" si="0"/>
        <v>32.87249135199886</v>
      </c>
      <c r="H12" s="73">
        <f t="shared" si="0"/>
        <v>55.690241722484103</v>
      </c>
      <c r="I12" s="73">
        <f t="shared" si="0"/>
        <v>3.8318937980796495</v>
      </c>
      <c r="J12" s="73">
        <f t="shared" si="0"/>
        <v>7.6053731274373861</v>
      </c>
    </row>
    <row r="13" spans="1:10" ht="10.5" customHeight="1" x14ac:dyDescent="0.2">
      <c r="A13" s="4">
        <v>2002</v>
      </c>
      <c r="B13" s="3">
        <v>1338054</v>
      </c>
      <c r="C13" s="3">
        <v>2186092</v>
      </c>
      <c r="D13" s="3">
        <v>152202</v>
      </c>
      <c r="E13" s="3">
        <v>310493</v>
      </c>
      <c r="F13" s="24">
        <v>3986841</v>
      </c>
      <c r="G13" s="73">
        <f t="shared" si="0"/>
        <v>33.561759799299743</v>
      </c>
      <c r="H13" s="73">
        <f t="shared" si="0"/>
        <v>54.832685828203331</v>
      </c>
      <c r="I13" s="73">
        <f t="shared" si="0"/>
        <v>3.817608979139123</v>
      </c>
      <c r="J13" s="73">
        <f t="shared" si="0"/>
        <v>7.7879453933577985</v>
      </c>
    </row>
    <row r="14" spans="1:10" ht="10.5" customHeight="1" x14ac:dyDescent="0.2">
      <c r="A14" s="4">
        <v>2003</v>
      </c>
      <c r="B14" s="3">
        <v>1357259</v>
      </c>
      <c r="C14" s="3">
        <v>2153246</v>
      </c>
      <c r="D14" s="3">
        <v>152199</v>
      </c>
      <c r="E14" s="3">
        <v>318925</v>
      </c>
      <c r="F14" s="24">
        <v>3981629</v>
      </c>
      <c r="G14" s="73">
        <f t="shared" si="0"/>
        <v>34.088032812700533</v>
      </c>
      <c r="H14" s="73">
        <f t="shared" si="0"/>
        <v>54.079523732623002</v>
      </c>
      <c r="I14" s="73">
        <f t="shared" si="0"/>
        <v>3.8225309289238147</v>
      </c>
      <c r="J14" s="73">
        <f t="shared" si="0"/>
        <v>8.0099125257526502</v>
      </c>
    </row>
    <row r="15" spans="1:10" ht="10.5" customHeight="1" x14ac:dyDescent="0.2">
      <c r="A15" s="4">
        <v>2004</v>
      </c>
      <c r="B15" s="3">
        <v>1381429</v>
      </c>
      <c r="C15" s="3">
        <v>2122323</v>
      </c>
      <c r="D15" s="3">
        <v>151095</v>
      </c>
      <c r="E15" s="3">
        <v>326264</v>
      </c>
      <c r="F15" s="24">
        <v>3981111</v>
      </c>
      <c r="G15" s="73">
        <f t="shared" si="0"/>
        <v>34.69958511581315</v>
      </c>
      <c r="H15" s="73">
        <f t="shared" si="0"/>
        <v>53.309817284672548</v>
      </c>
      <c r="I15" s="73">
        <f t="shared" si="0"/>
        <v>3.7952973428774026</v>
      </c>
      <c r="J15" s="73">
        <f t="shared" si="0"/>
        <v>8.1953002566369033</v>
      </c>
    </row>
    <row r="16" spans="1:10" ht="10.5" customHeight="1" x14ac:dyDescent="0.2">
      <c r="A16" s="4">
        <v>2005</v>
      </c>
      <c r="B16" s="3">
        <v>1434137</v>
      </c>
      <c r="C16" s="3">
        <v>2064179</v>
      </c>
      <c r="D16" s="3">
        <v>148910</v>
      </c>
      <c r="E16" s="3">
        <v>340670</v>
      </c>
      <c r="F16" s="24">
        <v>3987896</v>
      </c>
      <c r="G16" s="73">
        <v>35.962246758691805</v>
      </c>
      <c r="H16" s="73">
        <v>51.761104101009657</v>
      </c>
      <c r="I16" s="73">
        <v>3.7340492329789945</v>
      </c>
      <c r="J16" s="73">
        <v>8.5425999073195484</v>
      </c>
    </row>
    <row r="17" spans="1:10" s="5" customFormat="1" ht="15" customHeight="1" x14ac:dyDescent="0.2">
      <c r="A17" s="703" t="s">
        <v>194</v>
      </c>
      <c r="B17" s="704"/>
      <c r="C17" s="704"/>
      <c r="D17" s="704"/>
      <c r="E17" s="704"/>
      <c r="F17" s="704"/>
      <c r="G17" s="704"/>
      <c r="H17" s="704"/>
      <c r="I17" s="704"/>
      <c r="J17" s="704"/>
    </row>
    <row r="18" spans="1:10" ht="10.5" customHeight="1" x14ac:dyDescent="0.2">
      <c r="A18" s="4" t="s">
        <v>191</v>
      </c>
      <c r="B18" s="3">
        <v>963534</v>
      </c>
      <c r="C18" s="3">
        <v>108880</v>
      </c>
      <c r="D18" s="3">
        <v>104</v>
      </c>
      <c r="E18" s="3">
        <v>9290</v>
      </c>
      <c r="F18" s="3">
        <v>1081808</v>
      </c>
      <c r="G18" s="73">
        <v>89.06700634493366</v>
      </c>
      <c r="H18" s="73">
        <v>10.064632541079378</v>
      </c>
      <c r="I18" s="73">
        <v>9.6135358584887518E-3</v>
      </c>
      <c r="J18" s="73">
        <v>0.85874757812846647</v>
      </c>
    </row>
    <row r="19" spans="1:10" ht="10.5" customHeight="1" x14ac:dyDescent="0.2">
      <c r="A19" s="4" t="s">
        <v>190</v>
      </c>
      <c r="B19" s="3">
        <v>273231</v>
      </c>
      <c r="C19" s="3">
        <v>410988</v>
      </c>
      <c r="D19" s="3">
        <v>1291</v>
      </c>
      <c r="E19" s="3">
        <v>69957</v>
      </c>
      <c r="F19" s="3">
        <v>755467</v>
      </c>
      <c r="G19" s="73">
        <v>36.167165475129956</v>
      </c>
      <c r="H19" s="73">
        <v>54.401846804691665</v>
      </c>
      <c r="I19" s="73">
        <v>0.17088767609968405</v>
      </c>
      <c r="J19" s="73">
        <v>9.2601000440786958</v>
      </c>
    </row>
    <row r="20" spans="1:10" ht="10.5" customHeight="1" x14ac:dyDescent="0.2">
      <c r="A20" s="4" t="s">
        <v>189</v>
      </c>
      <c r="B20" s="3">
        <v>103649</v>
      </c>
      <c r="C20" s="3">
        <v>427570</v>
      </c>
      <c r="D20" s="3">
        <v>7188</v>
      </c>
      <c r="E20" s="3">
        <v>98666</v>
      </c>
      <c r="F20" s="3">
        <v>637073</v>
      </c>
      <c r="G20" s="73">
        <v>16.269564084492671</v>
      </c>
      <c r="H20" s="73">
        <v>67.114757649437351</v>
      </c>
      <c r="I20" s="73">
        <v>1.128285141577182</v>
      </c>
      <c r="J20" s="73">
        <v>15.487393124492799</v>
      </c>
    </row>
    <row r="21" spans="1:10" ht="10.5" customHeight="1" x14ac:dyDescent="0.2">
      <c r="A21" s="4" t="s">
        <v>188</v>
      </c>
      <c r="B21" s="3">
        <v>58343</v>
      </c>
      <c r="C21" s="3">
        <v>498770</v>
      </c>
      <c r="D21" s="3">
        <v>22993</v>
      </c>
      <c r="E21" s="3">
        <v>103271</v>
      </c>
      <c r="F21" s="3">
        <v>683377</v>
      </c>
      <c r="G21" s="73">
        <v>8.537454435838491</v>
      </c>
      <c r="H21" s="73">
        <v>72.986067719575004</v>
      </c>
      <c r="I21" s="73">
        <v>3.3646142612350141</v>
      </c>
      <c r="J21" s="73">
        <v>15.111863583351504</v>
      </c>
    </row>
    <row r="22" spans="1:10" ht="10.5" customHeight="1" x14ac:dyDescent="0.2">
      <c r="A22" s="4" t="s">
        <v>187</v>
      </c>
      <c r="B22" s="3">
        <v>21449</v>
      </c>
      <c r="C22" s="3">
        <v>346296</v>
      </c>
      <c r="D22" s="3">
        <v>33615</v>
      </c>
      <c r="E22" s="3">
        <v>42752</v>
      </c>
      <c r="F22" s="3">
        <v>444112</v>
      </c>
      <c r="G22" s="73">
        <v>4.8296375689015383</v>
      </c>
      <c r="H22" s="73">
        <v>77.97492524408257</v>
      </c>
      <c r="I22" s="73">
        <v>7.569036639406276</v>
      </c>
      <c r="J22" s="73">
        <v>9.6264005476096113</v>
      </c>
    </row>
    <row r="23" spans="1:10" ht="10.5" customHeight="1" x14ac:dyDescent="0.2">
      <c r="A23" s="139" t="s">
        <v>193</v>
      </c>
      <c r="B23" s="3">
        <v>13931</v>
      </c>
      <c r="C23" s="3">
        <v>271675</v>
      </c>
      <c r="D23" s="3">
        <v>83719</v>
      </c>
      <c r="E23" s="3">
        <v>16734</v>
      </c>
      <c r="F23" s="3">
        <v>386059</v>
      </c>
      <c r="G23" s="73">
        <v>3.60851579680826</v>
      </c>
      <c r="H23" s="73">
        <v>70.371368106947386</v>
      </c>
      <c r="I23" s="73">
        <v>21.685545473619317</v>
      </c>
      <c r="J23" s="73">
        <v>4.3345706226250389</v>
      </c>
    </row>
    <row r="24" spans="1:10" s="62" customFormat="1" ht="18.95" customHeight="1" x14ac:dyDescent="0.25">
      <c r="A24" s="641" t="s">
        <v>20</v>
      </c>
      <c r="B24" s="641"/>
      <c r="C24" s="641"/>
      <c r="D24" s="641"/>
      <c r="E24" s="641"/>
      <c r="F24" s="641"/>
      <c r="G24" s="641"/>
      <c r="H24" s="641"/>
      <c r="I24" s="641"/>
      <c r="J24" s="641"/>
    </row>
    <row r="25" spans="1:10" ht="10.5" customHeight="1" x14ac:dyDescent="0.2">
      <c r="A25" s="4">
        <v>1960</v>
      </c>
      <c r="B25" s="3">
        <v>676128</v>
      </c>
      <c r="C25" s="3">
        <v>2524343</v>
      </c>
      <c r="D25" s="3">
        <v>616435</v>
      </c>
      <c r="E25" s="3">
        <v>101611</v>
      </c>
      <c r="F25" s="3">
        <v>3918517</v>
      </c>
      <c r="G25" s="73">
        <v>17.3</v>
      </c>
      <c r="H25" s="73">
        <v>64.400000000000006</v>
      </c>
      <c r="I25" s="73">
        <v>15.7</v>
      </c>
      <c r="J25" s="73">
        <v>2.6</v>
      </c>
    </row>
    <row r="26" spans="1:10" ht="10.5" customHeight="1" x14ac:dyDescent="0.2">
      <c r="A26" s="4">
        <v>1970</v>
      </c>
      <c r="B26" s="3">
        <v>733531</v>
      </c>
      <c r="C26" s="3">
        <v>2717700</v>
      </c>
      <c r="D26" s="3">
        <v>649450</v>
      </c>
      <c r="E26" s="3">
        <v>160662</v>
      </c>
      <c r="F26" s="24">
        <v>4261343</v>
      </c>
      <c r="G26" s="73">
        <f>+B26*100/$F26</f>
        <v>17.213610826446029</v>
      </c>
      <c r="H26" s="73">
        <f>+C26*100/$F26</f>
        <v>63.775668844305656</v>
      </c>
      <c r="I26" s="73">
        <f>+D26*100/$F26</f>
        <v>15.240500471330282</v>
      </c>
      <c r="J26" s="73">
        <f>+E26*100/$F26</f>
        <v>3.7702198579180322</v>
      </c>
    </row>
    <row r="27" spans="1:10" ht="10.5" customHeight="1" x14ac:dyDescent="0.2">
      <c r="A27" s="4">
        <v>1980</v>
      </c>
      <c r="B27" s="3">
        <v>603528</v>
      </c>
      <c r="C27" s="3">
        <v>2818679</v>
      </c>
      <c r="D27" s="3">
        <v>716658</v>
      </c>
      <c r="E27" s="3">
        <v>246108</v>
      </c>
      <c r="F27" s="24">
        <v>4384973</v>
      </c>
      <c r="G27" s="73">
        <v>13.8</v>
      </c>
      <c r="H27" s="73">
        <v>64.3</v>
      </c>
      <c r="I27" s="73">
        <v>16.3</v>
      </c>
      <c r="J27" s="73">
        <v>5.6</v>
      </c>
    </row>
    <row r="28" spans="1:10" ht="10.5" customHeight="1" x14ac:dyDescent="0.2">
      <c r="A28" s="4">
        <v>1990</v>
      </c>
      <c r="B28" s="3">
        <v>692507</v>
      </c>
      <c r="C28" s="3">
        <v>2525754</v>
      </c>
      <c r="D28" s="3">
        <v>773268</v>
      </c>
      <c r="E28" s="3">
        <v>358268</v>
      </c>
      <c r="F28" s="24">
        <v>4349797</v>
      </c>
      <c r="G28" s="73">
        <v>15.9</v>
      </c>
      <c r="H28" s="73">
        <v>58.1</v>
      </c>
      <c r="I28" s="73">
        <v>17.8</v>
      </c>
      <c r="J28" s="73">
        <v>8.1999999999999993</v>
      </c>
    </row>
    <row r="29" spans="1:10" ht="10.5" customHeight="1" x14ac:dyDescent="0.2">
      <c r="A29" s="4">
        <v>2000</v>
      </c>
      <c r="B29" s="3">
        <v>971251</v>
      </c>
      <c r="C29" s="3">
        <v>2238404</v>
      </c>
      <c r="D29" s="3">
        <v>835844</v>
      </c>
      <c r="E29" s="3">
        <v>466671</v>
      </c>
      <c r="F29" s="24">
        <v>4512170</v>
      </c>
      <c r="G29" s="73">
        <f t="shared" ref="G29:J33" si="1">+B29*100/$F29</f>
        <v>21.525142004844675</v>
      </c>
      <c r="H29" s="73">
        <f t="shared" si="1"/>
        <v>49.608148629151827</v>
      </c>
      <c r="I29" s="73">
        <f t="shared" si="1"/>
        <v>18.52421340508004</v>
      </c>
      <c r="J29" s="73">
        <f t="shared" si="1"/>
        <v>10.342495960923458</v>
      </c>
    </row>
    <row r="30" spans="1:10" ht="10.5" customHeight="1" x14ac:dyDescent="0.2">
      <c r="A30" s="4">
        <v>2001</v>
      </c>
      <c r="B30" s="3">
        <v>996857</v>
      </c>
      <c r="C30" s="3">
        <v>2240007</v>
      </c>
      <c r="D30" s="3">
        <v>836694</v>
      </c>
      <c r="E30" s="3">
        <v>449429</v>
      </c>
      <c r="F30" s="24">
        <v>4522987</v>
      </c>
      <c r="G30" s="73">
        <f t="shared" si="1"/>
        <v>22.039793614264202</v>
      </c>
      <c r="H30" s="73">
        <f t="shared" si="1"/>
        <v>49.524948888864813</v>
      </c>
      <c r="I30" s="73">
        <f t="shared" si="1"/>
        <v>18.498704506557281</v>
      </c>
      <c r="J30" s="73">
        <f t="shared" si="1"/>
        <v>9.936552990313702</v>
      </c>
    </row>
    <row r="31" spans="1:10" ht="10.5" customHeight="1" x14ac:dyDescent="0.2">
      <c r="A31" s="4">
        <v>2002</v>
      </c>
      <c r="B31" s="3">
        <v>1025329</v>
      </c>
      <c r="C31" s="3">
        <v>2206805</v>
      </c>
      <c r="D31" s="3">
        <v>836172</v>
      </c>
      <c r="E31" s="3">
        <v>459593</v>
      </c>
      <c r="F31" s="24">
        <v>4527899</v>
      </c>
      <c r="G31" s="73">
        <f t="shared" si="1"/>
        <v>22.64469680087829</v>
      </c>
      <c r="H31" s="73">
        <f t="shared" si="1"/>
        <v>48.737946672397065</v>
      </c>
      <c r="I31" s="73">
        <f t="shared" si="1"/>
        <v>18.467108033991043</v>
      </c>
      <c r="J31" s="73">
        <f t="shared" si="1"/>
        <v>10.150248492733606</v>
      </c>
    </row>
    <row r="32" spans="1:10" ht="10.5" customHeight="1" x14ac:dyDescent="0.2">
      <c r="A32" s="4">
        <v>2003</v>
      </c>
      <c r="B32" s="3">
        <v>1045314</v>
      </c>
      <c r="C32" s="3">
        <v>2174495</v>
      </c>
      <c r="D32" s="3">
        <v>836350</v>
      </c>
      <c r="E32" s="3">
        <v>470886</v>
      </c>
      <c r="F32" s="24">
        <v>4527045</v>
      </c>
      <c r="G32" s="73">
        <f t="shared" si="1"/>
        <v>23.09042653651554</v>
      </c>
      <c r="H32" s="73">
        <f t="shared" si="1"/>
        <v>48.03343019563534</v>
      </c>
      <c r="I32" s="73">
        <f t="shared" si="1"/>
        <v>18.474523668309018</v>
      </c>
      <c r="J32" s="73">
        <f t="shared" si="1"/>
        <v>10.401619599540098</v>
      </c>
    </row>
    <row r="33" spans="1:10" ht="10.5" customHeight="1" x14ac:dyDescent="0.2">
      <c r="A33" s="4">
        <v>2004</v>
      </c>
      <c r="B33" s="3">
        <v>1068860</v>
      </c>
      <c r="C33" s="3">
        <v>2144466</v>
      </c>
      <c r="D33" s="3">
        <v>834722</v>
      </c>
      <c r="E33" s="3">
        <v>481466</v>
      </c>
      <c r="F33" s="24">
        <v>4529514</v>
      </c>
      <c r="G33" s="73">
        <f t="shared" si="1"/>
        <v>23.597675158968489</v>
      </c>
      <c r="H33" s="73">
        <f t="shared" si="1"/>
        <v>47.344284618614715</v>
      </c>
      <c r="I33" s="73">
        <f t="shared" si="1"/>
        <v>18.428511314900451</v>
      </c>
      <c r="J33" s="73">
        <f t="shared" si="1"/>
        <v>10.629528907516347</v>
      </c>
    </row>
    <row r="34" spans="1:10" ht="10.5" customHeight="1" x14ac:dyDescent="0.2">
      <c r="A34" s="4">
        <v>2005</v>
      </c>
      <c r="B34" s="3">
        <v>1120499</v>
      </c>
      <c r="C34" s="3">
        <v>2083254</v>
      </c>
      <c r="D34" s="3">
        <v>829656</v>
      </c>
      <c r="E34" s="3">
        <v>501833</v>
      </c>
      <c r="F34" s="24">
        <v>4535242</v>
      </c>
      <c r="G34" s="73">
        <v>24.706487547963263</v>
      </c>
      <c r="H34" s="73">
        <v>45.934792454294609</v>
      </c>
      <c r="I34" s="73">
        <v>18.29353317860436</v>
      </c>
      <c r="J34" s="73">
        <v>11.065186819137766</v>
      </c>
    </row>
    <row r="35" spans="1:10" s="5" customFormat="1" ht="15" customHeight="1" x14ac:dyDescent="0.2">
      <c r="A35" s="703" t="s">
        <v>194</v>
      </c>
      <c r="B35" s="704"/>
      <c r="C35" s="704"/>
      <c r="D35" s="704"/>
      <c r="E35" s="704"/>
      <c r="F35" s="704"/>
      <c r="G35" s="704"/>
      <c r="H35" s="704"/>
      <c r="I35" s="704"/>
      <c r="J35" s="704"/>
    </row>
    <row r="36" spans="1:10" ht="10.5" customHeight="1" x14ac:dyDescent="0.2">
      <c r="A36" s="4" t="s">
        <v>191</v>
      </c>
      <c r="B36" s="3">
        <v>825385</v>
      </c>
      <c r="C36" s="3">
        <v>192194</v>
      </c>
      <c r="D36" s="3">
        <v>691</v>
      </c>
      <c r="E36" s="3">
        <v>20071</v>
      </c>
      <c r="F36" s="3">
        <v>1038341</v>
      </c>
      <c r="G36" s="73">
        <v>79.490745333180527</v>
      </c>
      <c r="H36" s="73">
        <v>18.509718868849443</v>
      </c>
      <c r="I36" s="73">
        <v>6.6548465292230588E-2</v>
      </c>
      <c r="J36" s="73">
        <v>1.9329873326778004</v>
      </c>
    </row>
    <row r="37" spans="1:10" ht="10.5" customHeight="1" x14ac:dyDescent="0.2">
      <c r="A37" s="4" t="s">
        <v>190</v>
      </c>
      <c r="B37" s="3">
        <v>165917</v>
      </c>
      <c r="C37" s="3">
        <v>464104</v>
      </c>
      <c r="D37" s="3">
        <v>7670</v>
      </c>
      <c r="E37" s="3">
        <v>96893</v>
      </c>
      <c r="F37" s="3">
        <v>734584</v>
      </c>
      <c r="G37" s="73">
        <v>22.586525162540976</v>
      </c>
      <c r="H37" s="73">
        <v>63.179159905470307</v>
      </c>
      <c r="I37" s="73">
        <v>1.0441283774217789</v>
      </c>
      <c r="J37" s="73">
        <v>13.190186554566937</v>
      </c>
    </row>
    <row r="38" spans="1:10" ht="10.5" customHeight="1" x14ac:dyDescent="0.2">
      <c r="A38" s="4" t="s">
        <v>189</v>
      </c>
      <c r="B38" s="3">
        <v>46693</v>
      </c>
      <c r="C38" s="3">
        <v>451912</v>
      </c>
      <c r="D38" s="3">
        <v>34822</v>
      </c>
      <c r="E38" s="3">
        <v>128805</v>
      </c>
      <c r="F38" s="3">
        <v>662232</v>
      </c>
      <c r="G38" s="73">
        <v>7.050852269295353</v>
      </c>
      <c r="H38" s="73">
        <v>68.240737385085595</v>
      </c>
      <c r="I38" s="73">
        <v>5.2582780656929895</v>
      </c>
      <c r="J38" s="73">
        <v>19.45013227992607</v>
      </c>
    </row>
    <row r="39" spans="1:10" ht="10.5" customHeight="1" x14ac:dyDescent="0.2">
      <c r="A39" s="4" t="s">
        <v>188</v>
      </c>
      <c r="B39" s="3">
        <v>34217</v>
      </c>
      <c r="C39" s="3">
        <v>493742</v>
      </c>
      <c r="D39" s="3">
        <v>106983</v>
      </c>
      <c r="E39" s="3">
        <v>138057</v>
      </c>
      <c r="F39" s="3">
        <v>772999</v>
      </c>
      <c r="G39" s="73">
        <v>4.4265257781704763</v>
      </c>
      <c r="H39" s="73">
        <v>63.873562578994282</v>
      </c>
      <c r="I39" s="73">
        <v>13.839992031037557</v>
      </c>
      <c r="J39" s="73">
        <v>17.859919611797686</v>
      </c>
    </row>
    <row r="40" spans="1:10" ht="10.5" customHeight="1" x14ac:dyDescent="0.2">
      <c r="A40" s="4" t="s">
        <v>187</v>
      </c>
      <c r="B40" s="3">
        <v>20643</v>
      </c>
      <c r="C40" s="3">
        <v>314891</v>
      </c>
      <c r="D40" s="3">
        <v>196780</v>
      </c>
      <c r="E40" s="3">
        <v>71142</v>
      </c>
      <c r="F40" s="3">
        <v>603456</v>
      </c>
      <c r="G40" s="73">
        <v>3.4207962138084635</v>
      </c>
      <c r="H40" s="73">
        <v>52.181269222611093</v>
      </c>
      <c r="I40" s="73">
        <v>32.608839749708345</v>
      </c>
      <c r="J40" s="73">
        <v>11.789094813872095</v>
      </c>
    </row>
    <row r="41" spans="1:10" ht="10.5" customHeight="1" x14ac:dyDescent="0.2">
      <c r="A41" s="139" t="s">
        <v>193</v>
      </c>
      <c r="B41" s="3">
        <v>27644</v>
      </c>
      <c r="C41" s="3">
        <v>166411</v>
      </c>
      <c r="D41" s="3">
        <v>482710</v>
      </c>
      <c r="E41" s="3">
        <v>46865</v>
      </c>
      <c r="F41" s="3">
        <v>723630</v>
      </c>
      <c r="G41" s="73">
        <v>3.8201843483548221</v>
      </c>
      <c r="H41" s="73">
        <v>22.996697207136243</v>
      </c>
      <c r="I41" s="73">
        <v>66.706742395975851</v>
      </c>
      <c r="J41" s="73">
        <v>6.4763760485330906</v>
      </c>
    </row>
    <row r="42" spans="1:10" s="62" customFormat="1" ht="18.95" customHeight="1" x14ac:dyDescent="0.25">
      <c r="A42" s="641" t="s">
        <v>192</v>
      </c>
      <c r="B42" s="705"/>
      <c r="C42" s="705"/>
      <c r="D42" s="705"/>
      <c r="E42" s="705"/>
      <c r="F42" s="705"/>
      <c r="G42" s="705"/>
      <c r="H42" s="705"/>
      <c r="I42" s="705"/>
      <c r="J42" s="705"/>
    </row>
    <row r="43" spans="1:10" ht="10.5" customHeight="1" x14ac:dyDescent="0.2">
      <c r="A43" s="4">
        <v>1960</v>
      </c>
      <c r="B43" s="3">
        <v>1507418</v>
      </c>
      <c r="C43" s="3">
        <v>5037514</v>
      </c>
      <c r="D43" s="3">
        <v>737145</v>
      </c>
      <c r="E43" s="3">
        <v>149514</v>
      </c>
      <c r="F43" s="3">
        <v>7431591</v>
      </c>
      <c r="G43" s="73">
        <v>20.3</v>
      </c>
      <c r="H43" s="73">
        <v>67.8</v>
      </c>
      <c r="I43" s="73">
        <v>9.9</v>
      </c>
      <c r="J43" s="73">
        <v>2</v>
      </c>
    </row>
    <row r="44" spans="1:10" ht="10.5" customHeight="1" x14ac:dyDescent="0.2">
      <c r="A44" s="4">
        <v>1970</v>
      </c>
      <c r="B44" s="3">
        <f>+B8+B26</f>
        <v>1692100</v>
      </c>
      <c r="C44" s="3">
        <f>+C8+C26</f>
        <v>5432347</v>
      </c>
      <c r="D44" s="3">
        <f>+D8+D26</f>
        <v>773517</v>
      </c>
      <c r="E44" s="3">
        <f>+E8+E26</f>
        <v>247628</v>
      </c>
      <c r="F44" s="3">
        <f>SUM(B44:E44)</f>
        <v>8145592</v>
      </c>
      <c r="G44" s="73">
        <f>+B44*100/$F44</f>
        <v>20.773198559417168</v>
      </c>
      <c r="H44" s="73">
        <f>+C44*100/$F44</f>
        <v>66.690634640183305</v>
      </c>
      <c r="I44" s="73">
        <f>+D44*100/$F44</f>
        <v>9.4961422079573836</v>
      </c>
      <c r="J44" s="73">
        <f>+E44*100/$F44</f>
        <v>3.0400245924421454</v>
      </c>
    </row>
    <row r="45" spans="1:10" ht="10.5" customHeight="1" x14ac:dyDescent="0.2">
      <c r="A45" s="4">
        <v>1980</v>
      </c>
      <c r="B45" s="3">
        <v>1478789</v>
      </c>
      <c r="C45" s="3">
        <v>5637611</v>
      </c>
      <c r="D45" s="3">
        <v>856420</v>
      </c>
      <c r="E45" s="3">
        <v>395470</v>
      </c>
      <c r="F45" s="3">
        <v>8368290</v>
      </c>
      <c r="G45" s="73">
        <v>17.7</v>
      </c>
      <c r="H45" s="73">
        <v>67.400000000000006</v>
      </c>
      <c r="I45" s="73">
        <v>10.199999999999999</v>
      </c>
      <c r="J45" s="73">
        <v>4.7</v>
      </c>
    </row>
    <row r="46" spans="1:10" ht="10.5" customHeight="1" x14ac:dyDescent="0.2">
      <c r="A46" s="4">
        <v>1990</v>
      </c>
      <c r="B46" s="3">
        <v>1671462</v>
      </c>
      <c r="C46" s="3">
        <v>5041676</v>
      </c>
      <c r="D46" s="3">
        <v>923920</v>
      </c>
      <c r="E46" s="3">
        <v>607216</v>
      </c>
      <c r="F46" s="3">
        <v>8244274</v>
      </c>
      <c r="G46" s="73">
        <v>20.3</v>
      </c>
      <c r="H46" s="73">
        <v>61.2</v>
      </c>
      <c r="I46" s="73">
        <v>11.2</v>
      </c>
      <c r="J46" s="73">
        <v>7.4</v>
      </c>
    </row>
    <row r="47" spans="1:10" ht="10.5" customHeight="1" x14ac:dyDescent="0.2">
      <c r="A47" s="4">
        <v>2000</v>
      </c>
      <c r="B47" s="3">
        <f t="shared" ref="B47:E50" si="2">+B11+B29</f>
        <v>2240798</v>
      </c>
      <c r="C47" s="3">
        <f t="shared" si="2"/>
        <v>4466803</v>
      </c>
      <c r="D47" s="3">
        <f t="shared" si="2"/>
        <v>993349</v>
      </c>
      <c r="E47" s="3">
        <f t="shared" si="2"/>
        <v>791446</v>
      </c>
      <c r="F47" s="3">
        <f>SUM(B47:E47)</f>
        <v>8492396</v>
      </c>
      <c r="G47" s="73">
        <f t="shared" ref="G47:J50" si="3">+B47*100/$F47</f>
        <v>26.385933957860654</v>
      </c>
      <c r="H47" s="73">
        <f t="shared" si="3"/>
        <v>52.597676792273937</v>
      </c>
      <c r="I47" s="73">
        <f t="shared" si="3"/>
        <v>11.696922753013402</v>
      </c>
      <c r="J47" s="73">
        <f t="shared" si="3"/>
        <v>9.3194664968520069</v>
      </c>
    </row>
    <row r="48" spans="1:10" ht="10.5" customHeight="1" x14ac:dyDescent="0.2">
      <c r="A48" s="4">
        <v>2001</v>
      </c>
      <c r="B48" s="3">
        <f t="shared" si="2"/>
        <v>2306929</v>
      </c>
      <c r="C48" s="3">
        <f t="shared" si="2"/>
        <v>4459438</v>
      </c>
      <c r="D48" s="3">
        <f t="shared" si="2"/>
        <v>989407</v>
      </c>
      <c r="E48" s="3">
        <f t="shared" si="2"/>
        <v>752527</v>
      </c>
      <c r="F48" s="3">
        <f>SUM(B48:E48)</f>
        <v>8508301</v>
      </c>
      <c r="G48" s="73">
        <f t="shared" si="3"/>
        <v>27.113862097732557</v>
      </c>
      <c r="H48" s="73">
        <f t="shared" si="3"/>
        <v>52.412790755757229</v>
      </c>
      <c r="I48" s="73">
        <f t="shared" si="3"/>
        <v>11.628725876059157</v>
      </c>
      <c r="J48" s="73">
        <f t="shared" si="3"/>
        <v>8.8446212704510572</v>
      </c>
    </row>
    <row r="49" spans="1:10" ht="10.5" customHeight="1" x14ac:dyDescent="0.2">
      <c r="A49" s="4">
        <v>2002</v>
      </c>
      <c r="B49" s="3">
        <f t="shared" si="2"/>
        <v>2363383</v>
      </c>
      <c r="C49" s="3">
        <f t="shared" si="2"/>
        <v>4392897</v>
      </c>
      <c r="D49" s="3">
        <f t="shared" si="2"/>
        <v>988374</v>
      </c>
      <c r="E49" s="3">
        <f t="shared" si="2"/>
        <v>770086</v>
      </c>
      <c r="F49" s="3">
        <f>SUM(B49:E49)</f>
        <v>8514740</v>
      </c>
      <c r="G49" s="73">
        <f t="shared" si="3"/>
        <v>27.75637306600084</v>
      </c>
      <c r="H49" s="73">
        <f t="shared" si="3"/>
        <v>51.591675142165236</v>
      </c>
      <c r="I49" s="73">
        <f t="shared" si="3"/>
        <v>11.607800120731813</v>
      </c>
      <c r="J49" s="73">
        <f t="shared" si="3"/>
        <v>9.0441516711021119</v>
      </c>
    </row>
    <row r="50" spans="1:10" ht="10.5" customHeight="1" x14ac:dyDescent="0.2">
      <c r="A50" s="4">
        <v>2003</v>
      </c>
      <c r="B50" s="3">
        <f t="shared" si="2"/>
        <v>2402573</v>
      </c>
      <c r="C50" s="3">
        <f t="shared" si="2"/>
        <v>4327741</v>
      </c>
      <c r="D50" s="3">
        <f t="shared" si="2"/>
        <v>988549</v>
      </c>
      <c r="E50" s="3">
        <f t="shared" si="2"/>
        <v>789811</v>
      </c>
      <c r="F50" s="3">
        <f>SUM(B50:E50)</f>
        <v>8508674</v>
      </c>
      <c r="G50" s="73">
        <f t="shared" si="3"/>
        <v>28.236749933068303</v>
      </c>
      <c r="H50" s="73">
        <f t="shared" si="3"/>
        <v>50.862696114576728</v>
      </c>
      <c r="I50" s="73">
        <f t="shared" si="3"/>
        <v>11.618132273019274</v>
      </c>
      <c r="J50" s="73">
        <f t="shared" si="3"/>
        <v>9.2824216793356999</v>
      </c>
    </row>
    <row r="51" spans="1:10" ht="10.5" customHeight="1" x14ac:dyDescent="0.2">
      <c r="A51" s="4">
        <v>2004</v>
      </c>
      <c r="B51" s="3">
        <v>2450289</v>
      </c>
      <c r="C51" s="3">
        <v>4266789</v>
      </c>
      <c r="D51" s="3">
        <v>985817</v>
      </c>
      <c r="E51" s="3">
        <v>807730</v>
      </c>
      <c r="F51" s="3">
        <v>8510625</v>
      </c>
      <c r="G51" s="73">
        <v>28.8</v>
      </c>
      <c r="H51" s="73">
        <v>50.1</v>
      </c>
      <c r="I51" s="73">
        <v>11.6</v>
      </c>
      <c r="J51" s="73">
        <v>9.5</v>
      </c>
    </row>
    <row r="52" spans="1:10" ht="10.5" customHeight="1" x14ac:dyDescent="0.2">
      <c r="A52" s="4">
        <v>2005</v>
      </c>
      <c r="B52" s="3">
        <f>B34+B16</f>
        <v>2554636</v>
      </c>
      <c r="C52" s="3">
        <f>C34+C16</f>
        <v>4147433</v>
      </c>
      <c r="D52" s="3">
        <f>D34+D16</f>
        <v>978566</v>
      </c>
      <c r="E52" s="3">
        <f>E34+E16</f>
        <v>842503</v>
      </c>
      <c r="F52" s="3">
        <f>F34+F16</f>
        <v>8523138</v>
      </c>
      <c r="G52" s="73">
        <f>B52/$F$52*100</f>
        <v>29.972951276865402</v>
      </c>
      <c r="H52" s="73">
        <f>C52/$F$52*100</f>
        <v>48.660868802077353</v>
      </c>
      <c r="I52" s="73">
        <f>D52/$F$52*100</f>
        <v>11.481287760446914</v>
      </c>
      <c r="J52" s="73">
        <f>E52/$F$52*100</f>
        <v>9.8848921606103293</v>
      </c>
    </row>
    <row r="53" spans="1:10" s="5" customFormat="1" ht="15" customHeight="1" x14ac:dyDescent="0.2">
      <c r="A53" s="703" t="s">
        <v>152</v>
      </c>
      <c r="B53" s="704"/>
      <c r="C53" s="704"/>
      <c r="D53" s="704"/>
      <c r="E53" s="704"/>
      <c r="F53" s="704"/>
      <c r="G53" s="704"/>
      <c r="H53" s="704"/>
      <c r="I53" s="704"/>
      <c r="J53" s="704"/>
    </row>
    <row r="54" spans="1:10" ht="10.5" customHeight="1" x14ac:dyDescent="0.2">
      <c r="A54" s="138" t="s">
        <v>191</v>
      </c>
      <c r="B54" s="3">
        <v>1788919</v>
      </c>
      <c r="C54" s="3">
        <v>301074</v>
      </c>
      <c r="D54" s="3">
        <v>795</v>
      </c>
      <c r="E54" s="3">
        <v>29361</v>
      </c>
      <c r="F54" s="3">
        <v>2120149</v>
      </c>
      <c r="G54" s="73">
        <v>84.377041424918716</v>
      </c>
      <c r="H54" s="73">
        <v>14.200605712145704</v>
      </c>
      <c r="I54" s="73">
        <v>3.7497364572018285E-2</v>
      </c>
      <c r="J54" s="73">
        <v>1.3848554983635584</v>
      </c>
    </row>
    <row r="55" spans="1:10" ht="10.5" customHeight="1" x14ac:dyDescent="0.2">
      <c r="A55" s="138" t="s">
        <v>190</v>
      </c>
      <c r="B55" s="3">
        <v>439148</v>
      </c>
      <c r="C55" s="3">
        <v>875092</v>
      </c>
      <c r="D55" s="3">
        <v>8961</v>
      </c>
      <c r="E55" s="3">
        <v>166850</v>
      </c>
      <c r="F55" s="3">
        <v>1490051</v>
      </c>
      <c r="G55" s="73">
        <v>29.47201136068497</v>
      </c>
      <c r="H55" s="73">
        <v>58.728996524280042</v>
      </c>
      <c r="I55" s="73">
        <v>0.60138881152390089</v>
      </c>
      <c r="J55" s="73">
        <v>11.197603303511087</v>
      </c>
    </row>
    <row r="56" spans="1:10" ht="10.5" customHeight="1" x14ac:dyDescent="0.2">
      <c r="A56" s="138" t="s">
        <v>189</v>
      </c>
      <c r="B56" s="3">
        <v>150342</v>
      </c>
      <c r="C56" s="3">
        <v>879482</v>
      </c>
      <c r="D56" s="3">
        <v>42010</v>
      </c>
      <c r="E56" s="3">
        <v>227471</v>
      </c>
      <c r="F56" s="3">
        <v>1299305</v>
      </c>
      <c r="G56" s="73">
        <v>11.570955241456009</v>
      </c>
      <c r="H56" s="73">
        <v>67.688648931544165</v>
      </c>
      <c r="I56" s="73">
        <v>3.2332670158276926</v>
      </c>
      <c r="J56" s="73">
        <v>17.507128811172127</v>
      </c>
    </row>
    <row r="57" spans="1:10" ht="10.5" customHeight="1" x14ac:dyDescent="0.2">
      <c r="A57" s="138" t="s">
        <v>188</v>
      </c>
      <c r="B57" s="3">
        <v>92560</v>
      </c>
      <c r="C57" s="3">
        <v>992512</v>
      </c>
      <c r="D57" s="3">
        <v>129976</v>
      </c>
      <c r="E57" s="3">
        <v>241328</v>
      </c>
      <c r="F57" s="3">
        <v>1456376</v>
      </c>
      <c r="G57" s="73">
        <v>6.3555016012348462</v>
      </c>
      <c r="H57" s="73">
        <v>68.149433937389787</v>
      </c>
      <c r="I57" s="73">
        <v>8.9246183677841451</v>
      </c>
      <c r="J57" s="73">
        <v>16.570446093591215</v>
      </c>
    </row>
    <row r="58" spans="1:10" ht="10.5" customHeight="1" x14ac:dyDescent="0.2">
      <c r="A58" s="138" t="s">
        <v>187</v>
      </c>
      <c r="B58" s="3">
        <v>42092</v>
      </c>
      <c r="C58" s="3">
        <v>661187</v>
      </c>
      <c r="D58" s="3">
        <v>230395</v>
      </c>
      <c r="E58" s="3">
        <v>113894</v>
      </c>
      <c r="F58" s="3">
        <v>1047568</v>
      </c>
      <c r="G58" s="73">
        <v>4.018068516793182</v>
      </c>
      <c r="H58" s="73">
        <v>63.116380034518052</v>
      </c>
      <c r="I58" s="73">
        <v>21.993321674583417</v>
      </c>
      <c r="J58" s="73">
        <v>10.872229774105357</v>
      </c>
    </row>
    <row r="59" spans="1:10" ht="10.5" customHeight="1" x14ac:dyDescent="0.2">
      <c r="A59" s="138" t="s">
        <v>58</v>
      </c>
      <c r="B59" s="3">
        <v>41575</v>
      </c>
      <c r="C59" s="3">
        <v>438086</v>
      </c>
      <c r="D59" s="3">
        <v>566429</v>
      </c>
      <c r="E59" s="3">
        <v>63599</v>
      </c>
      <c r="F59" s="3">
        <v>1109689</v>
      </c>
      <c r="G59" s="73">
        <v>3.7465452032055828</v>
      </c>
      <c r="H59" s="73">
        <v>39.478268235514633</v>
      </c>
      <c r="I59" s="73">
        <v>51.043941140265424</v>
      </c>
      <c r="J59" s="73">
        <v>5.7312454210143562</v>
      </c>
    </row>
  </sheetData>
  <mergeCells count="14">
    <mergeCell ref="A2:J2"/>
    <mergeCell ref="A3:A4"/>
    <mergeCell ref="B3:B4"/>
    <mergeCell ref="C3:C4"/>
    <mergeCell ref="D3:D4"/>
    <mergeCell ref="A53:J53"/>
    <mergeCell ref="A35:J35"/>
    <mergeCell ref="A17:J17"/>
    <mergeCell ref="E3:E4"/>
    <mergeCell ref="F3:F4"/>
    <mergeCell ref="A42:J42"/>
    <mergeCell ref="A24:J24"/>
    <mergeCell ref="G5:J5"/>
    <mergeCell ref="A6:J6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E22AD-8427-45D7-9683-632379B47216}">
  <dimension ref="A1:I15"/>
  <sheetViews>
    <sheetView zoomScaleNormal="100" workbookViewId="0">
      <selection sqref="A1:I1"/>
    </sheetView>
  </sheetViews>
  <sheetFormatPr defaultRowHeight="12.75" x14ac:dyDescent="0.2"/>
  <cols>
    <col min="1" max="1" width="9.7109375" style="1" customWidth="1"/>
    <col min="2" max="5" width="10.140625" style="1" customWidth="1"/>
    <col min="6" max="9" width="9.42578125" style="1" customWidth="1"/>
    <col min="10" max="16384" width="9.140625" style="1"/>
  </cols>
  <sheetData>
    <row r="1" spans="1:9" ht="15" customHeight="1" x14ac:dyDescent="0.2">
      <c r="A1" s="628" t="s">
        <v>213</v>
      </c>
      <c r="B1" s="710"/>
      <c r="C1" s="710"/>
      <c r="D1" s="710"/>
      <c r="E1" s="710"/>
      <c r="F1" s="710"/>
      <c r="G1" s="710"/>
      <c r="H1" s="710"/>
      <c r="I1" s="710"/>
    </row>
    <row r="2" spans="1:9" ht="24.95" customHeight="1" thickBot="1" x14ac:dyDescent="0.25">
      <c r="A2" s="707" t="s">
        <v>212</v>
      </c>
      <c r="B2" s="708"/>
      <c r="C2" s="708"/>
      <c r="D2" s="708"/>
      <c r="E2" s="708"/>
      <c r="F2" s="708"/>
      <c r="G2" s="708"/>
      <c r="H2" s="708"/>
      <c r="I2" s="708"/>
    </row>
    <row r="3" spans="1:9" ht="11.45" customHeight="1" x14ac:dyDescent="0.2">
      <c r="A3" s="638" t="s">
        <v>16</v>
      </c>
      <c r="B3" s="64" t="s">
        <v>211</v>
      </c>
      <c r="C3" s="152" t="s">
        <v>210</v>
      </c>
      <c r="D3" s="152" t="s">
        <v>209</v>
      </c>
      <c r="E3" s="152" t="s">
        <v>13</v>
      </c>
      <c r="F3" s="64" t="s">
        <v>211</v>
      </c>
      <c r="G3" s="152" t="s">
        <v>210</v>
      </c>
      <c r="H3" s="152" t="s">
        <v>209</v>
      </c>
      <c r="I3" s="34" t="s">
        <v>13</v>
      </c>
    </row>
    <row r="4" spans="1:9" ht="11.45" customHeight="1" x14ac:dyDescent="0.2">
      <c r="A4" s="639"/>
      <c r="B4" s="151"/>
      <c r="C4" s="150"/>
      <c r="D4" s="150"/>
      <c r="E4" s="149"/>
      <c r="F4" s="148"/>
      <c r="G4" s="38" t="s">
        <v>208</v>
      </c>
      <c r="H4" s="38" t="s">
        <v>207</v>
      </c>
      <c r="I4" s="16" t="s">
        <v>4</v>
      </c>
    </row>
    <row r="5" spans="1:9" ht="11.45" customHeight="1" x14ac:dyDescent="0.2">
      <c r="A5" s="640"/>
      <c r="B5" s="33"/>
      <c r="C5" s="41" t="s">
        <v>208</v>
      </c>
      <c r="D5" s="38" t="s">
        <v>207</v>
      </c>
      <c r="E5" s="38" t="s">
        <v>4</v>
      </c>
      <c r="F5" s="711" t="s">
        <v>160</v>
      </c>
      <c r="G5" s="712"/>
      <c r="H5" s="712"/>
      <c r="I5" s="712"/>
    </row>
    <row r="6" spans="1:9" s="5" customFormat="1" ht="15" customHeight="1" x14ac:dyDescent="0.2">
      <c r="A6" s="8">
        <v>1960</v>
      </c>
      <c r="B6" s="67">
        <v>1804606</v>
      </c>
      <c r="C6" s="67">
        <v>3862442</v>
      </c>
      <c r="D6" s="67">
        <v>4293996</v>
      </c>
      <c r="E6" s="67">
        <f t="shared" ref="E6:E15" si="0">SUM(B6:D6)</f>
        <v>9961044</v>
      </c>
      <c r="F6" s="71">
        <f t="shared" ref="F6:F15" si="1">+B6*100/$E6</f>
        <v>18.116635163944665</v>
      </c>
      <c r="G6" s="71">
        <f t="shared" ref="G6:G15" si="2">+C6*100/$E6</f>
        <v>38.775473735483949</v>
      </c>
      <c r="H6" s="71">
        <f t="shared" ref="H6:H15" si="3">+D6*100/$E6</f>
        <v>43.107891100571386</v>
      </c>
      <c r="I6" s="71">
        <f t="shared" ref="I6:I15" si="4">SUM(F6:H6)</f>
        <v>100</v>
      </c>
    </row>
    <row r="7" spans="1:9" ht="10.5" customHeight="1" x14ac:dyDescent="0.2">
      <c r="A7" s="4">
        <v>1970</v>
      </c>
      <c r="B7" s="147">
        <v>2001083</v>
      </c>
      <c r="C7" s="147">
        <v>4340458</v>
      </c>
      <c r="D7" s="147">
        <v>3980558</v>
      </c>
      <c r="E7" s="147">
        <f t="shared" si="0"/>
        <v>10322099</v>
      </c>
      <c r="F7" s="146">
        <f t="shared" si="1"/>
        <v>19.386396119626443</v>
      </c>
      <c r="G7" s="146">
        <f t="shared" si="2"/>
        <v>42.050148908666735</v>
      </c>
      <c r="H7" s="146">
        <f t="shared" si="3"/>
        <v>38.563454971706818</v>
      </c>
      <c r="I7" s="146">
        <f t="shared" si="4"/>
        <v>100</v>
      </c>
    </row>
    <row r="8" spans="1:9" ht="10.5" customHeight="1" x14ac:dyDescent="0.2">
      <c r="A8" s="4">
        <v>1980</v>
      </c>
      <c r="B8" s="147">
        <v>2059226</v>
      </c>
      <c r="C8" s="147">
        <v>4933787</v>
      </c>
      <c r="D8" s="147">
        <v>3716450</v>
      </c>
      <c r="E8" s="147">
        <f t="shared" si="0"/>
        <v>10709463</v>
      </c>
      <c r="F8" s="146">
        <f t="shared" si="1"/>
        <v>19.228097617966466</v>
      </c>
      <c r="G8" s="146">
        <f t="shared" si="2"/>
        <v>46.06941543194089</v>
      </c>
      <c r="H8" s="146">
        <f t="shared" si="3"/>
        <v>34.702486950092641</v>
      </c>
      <c r="I8" s="146">
        <f t="shared" si="4"/>
        <v>100</v>
      </c>
    </row>
    <row r="9" spans="1:9" ht="10.5" customHeight="1" x14ac:dyDescent="0.2">
      <c r="A9" s="4">
        <v>1990</v>
      </c>
      <c r="B9" s="147">
        <v>2016681</v>
      </c>
      <c r="C9" s="147">
        <v>4935020</v>
      </c>
      <c r="D9" s="147">
        <v>3423122</v>
      </c>
      <c r="E9" s="147">
        <f t="shared" si="0"/>
        <v>10374823</v>
      </c>
      <c r="F9" s="146">
        <f t="shared" si="1"/>
        <v>19.438220777356875</v>
      </c>
      <c r="G9" s="146">
        <f t="shared" si="2"/>
        <v>47.567269340402241</v>
      </c>
      <c r="H9" s="146">
        <f t="shared" si="3"/>
        <v>32.994509882240884</v>
      </c>
      <c r="I9" s="146">
        <f t="shared" si="4"/>
        <v>100</v>
      </c>
    </row>
    <row r="10" spans="1:9" ht="10.5" customHeight="1" x14ac:dyDescent="0.2">
      <c r="A10" s="4">
        <v>2001</v>
      </c>
      <c r="B10" s="147">
        <v>1759209</v>
      </c>
      <c r="C10" s="147">
        <v>4925085</v>
      </c>
      <c r="D10" s="147">
        <v>3516004</v>
      </c>
      <c r="E10" s="147">
        <f t="shared" si="0"/>
        <v>10200298</v>
      </c>
      <c r="F10" s="146">
        <f t="shared" si="1"/>
        <v>17.246643186306908</v>
      </c>
      <c r="G10" s="146">
        <f t="shared" si="2"/>
        <v>48.283736416328232</v>
      </c>
      <c r="H10" s="146">
        <f t="shared" si="3"/>
        <v>34.469620397364864</v>
      </c>
      <c r="I10" s="146">
        <f t="shared" si="4"/>
        <v>100</v>
      </c>
    </row>
    <row r="11" spans="1:9" ht="10.5" customHeight="1" x14ac:dyDescent="0.2">
      <c r="A11" s="4">
        <v>2002</v>
      </c>
      <c r="B11" s="147">
        <v>1739569</v>
      </c>
      <c r="C11" s="147">
        <v>4908154</v>
      </c>
      <c r="D11" s="147">
        <v>3527130</v>
      </c>
      <c r="E11" s="147">
        <f t="shared" si="0"/>
        <v>10174853</v>
      </c>
      <c r="F11" s="146">
        <f t="shared" si="1"/>
        <v>17.09674822820536</v>
      </c>
      <c r="G11" s="146">
        <f t="shared" si="2"/>
        <v>48.238082653380843</v>
      </c>
      <c r="H11" s="146">
        <f t="shared" si="3"/>
        <v>34.6651691184138</v>
      </c>
      <c r="I11" s="146">
        <f t="shared" si="4"/>
        <v>100</v>
      </c>
    </row>
    <row r="12" spans="1:9" ht="10.5" customHeight="1" x14ac:dyDescent="0.2">
      <c r="A12" s="4">
        <v>2003</v>
      </c>
      <c r="B12" s="147">
        <v>1719342</v>
      </c>
      <c r="C12" s="147">
        <v>4890368</v>
      </c>
      <c r="D12" s="147">
        <v>3532652</v>
      </c>
      <c r="E12" s="147">
        <f t="shared" si="0"/>
        <v>10142362</v>
      </c>
      <c r="F12" s="146">
        <f t="shared" si="1"/>
        <v>16.952086703274837</v>
      </c>
      <c r="G12" s="146">
        <f t="shared" si="2"/>
        <v>48.217249591367377</v>
      </c>
      <c r="H12" s="146">
        <f t="shared" si="3"/>
        <v>34.830663705357786</v>
      </c>
      <c r="I12" s="146">
        <f t="shared" si="4"/>
        <v>100</v>
      </c>
    </row>
    <row r="13" spans="1:9" ht="10.5" customHeight="1" x14ac:dyDescent="0.2">
      <c r="A13" s="4">
        <v>2004</v>
      </c>
      <c r="B13" s="147">
        <v>1705309</v>
      </c>
      <c r="C13" s="147">
        <v>4876082</v>
      </c>
      <c r="D13" s="147">
        <v>3535351</v>
      </c>
      <c r="E13" s="147">
        <f t="shared" si="0"/>
        <v>10116742</v>
      </c>
      <c r="F13" s="146">
        <f t="shared" si="1"/>
        <v>16.856306111196666</v>
      </c>
      <c r="G13" s="146">
        <f t="shared" si="2"/>
        <v>48.198145213152614</v>
      </c>
      <c r="H13" s="146">
        <f t="shared" si="3"/>
        <v>34.94554867565072</v>
      </c>
      <c r="I13" s="146">
        <f t="shared" si="4"/>
        <v>100</v>
      </c>
    </row>
    <row r="14" spans="1:9" ht="10.5" customHeight="1" x14ac:dyDescent="0.2">
      <c r="A14" s="4">
        <v>2005</v>
      </c>
      <c r="B14" s="147">
        <v>1697343</v>
      </c>
      <c r="C14" s="147">
        <v>5065864</v>
      </c>
      <c r="D14" s="147">
        <v>3334342</v>
      </c>
      <c r="E14" s="147">
        <f t="shared" si="0"/>
        <v>10097549</v>
      </c>
      <c r="F14" s="146">
        <f t="shared" si="1"/>
        <v>16.809455443098123</v>
      </c>
      <c r="G14" s="146">
        <f t="shared" si="2"/>
        <v>50.169244041301511</v>
      </c>
      <c r="H14" s="146">
        <f t="shared" si="3"/>
        <v>33.021300515600373</v>
      </c>
      <c r="I14" s="146">
        <f t="shared" si="4"/>
        <v>100.00000000000001</v>
      </c>
    </row>
    <row r="15" spans="1:9" ht="10.5" customHeight="1" x14ac:dyDescent="0.2">
      <c r="A15" s="4">
        <v>2006</v>
      </c>
      <c r="B15" s="147">
        <v>1698106</v>
      </c>
      <c r="C15" s="147">
        <v>5053394</v>
      </c>
      <c r="D15" s="147">
        <v>3325081</v>
      </c>
      <c r="E15" s="147">
        <f t="shared" si="0"/>
        <v>10076581</v>
      </c>
      <c r="F15" s="146">
        <f t="shared" si="1"/>
        <v>16.852005655489695</v>
      </c>
      <c r="G15" s="146">
        <f t="shared" si="2"/>
        <v>50.149887149222536</v>
      </c>
      <c r="H15" s="146">
        <f t="shared" si="3"/>
        <v>32.998107195287766</v>
      </c>
      <c r="I15" s="146">
        <f t="shared" si="4"/>
        <v>100</v>
      </c>
    </row>
  </sheetData>
  <mergeCells count="4">
    <mergeCell ref="A1:I1"/>
    <mergeCell ref="A2:I2"/>
    <mergeCell ref="F5:I5"/>
    <mergeCell ref="A3:A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06A9C-3302-446F-9498-E287A79C26E0}">
  <dimension ref="A1:K22"/>
  <sheetViews>
    <sheetView zoomScaleNormal="100" workbookViewId="0">
      <selection sqref="A1:K1"/>
    </sheetView>
  </sheetViews>
  <sheetFormatPr defaultRowHeight="12.75" x14ac:dyDescent="0.2"/>
  <cols>
    <col min="1" max="1" width="6.5703125" style="153" customWidth="1"/>
    <col min="2" max="11" width="8.140625" style="153" customWidth="1"/>
    <col min="12" max="16384" width="9.140625" style="153"/>
  </cols>
  <sheetData>
    <row r="1" spans="1:11" ht="15" customHeight="1" x14ac:dyDescent="0.2">
      <c r="A1" s="713" t="s">
        <v>227</v>
      </c>
      <c r="B1" s="713"/>
      <c r="C1" s="713"/>
      <c r="D1" s="713"/>
      <c r="E1" s="713"/>
      <c r="F1" s="713"/>
      <c r="G1" s="713"/>
      <c r="H1" s="713"/>
      <c r="I1" s="713"/>
      <c r="J1" s="713"/>
      <c r="K1" s="713"/>
    </row>
    <row r="2" spans="1:11" ht="24.95" customHeight="1" thickBot="1" x14ac:dyDescent="0.25">
      <c r="A2" s="714" t="s">
        <v>226</v>
      </c>
      <c r="B2" s="714"/>
      <c r="C2" s="714"/>
      <c r="D2" s="714"/>
      <c r="E2" s="714"/>
      <c r="F2" s="714"/>
      <c r="G2" s="714"/>
      <c r="H2" s="714"/>
      <c r="I2" s="714"/>
      <c r="J2" s="714"/>
      <c r="K2" s="714"/>
    </row>
    <row r="3" spans="1:11" ht="11.45" customHeight="1" x14ac:dyDescent="0.2">
      <c r="A3" s="638" t="s">
        <v>225</v>
      </c>
      <c r="B3" s="626" t="s">
        <v>224</v>
      </c>
      <c r="C3" s="622" t="s">
        <v>211</v>
      </c>
      <c r="D3" s="717"/>
      <c r="E3" s="718"/>
      <c r="F3" s="622" t="s">
        <v>210</v>
      </c>
      <c r="G3" s="717"/>
      <c r="H3" s="718"/>
      <c r="I3" s="622" t="s">
        <v>209</v>
      </c>
      <c r="J3" s="717"/>
      <c r="K3" s="717"/>
    </row>
    <row r="4" spans="1:11" ht="11.45" customHeight="1" x14ac:dyDescent="0.2">
      <c r="A4" s="645"/>
      <c r="B4" s="723"/>
      <c r="C4" s="719" t="s">
        <v>211</v>
      </c>
      <c r="D4" s="720"/>
      <c r="E4" s="721"/>
      <c r="F4" s="719" t="s">
        <v>223</v>
      </c>
      <c r="G4" s="720"/>
      <c r="H4" s="721"/>
      <c r="I4" s="719" t="s">
        <v>207</v>
      </c>
      <c r="J4" s="720"/>
      <c r="K4" s="720"/>
    </row>
    <row r="5" spans="1:11" ht="21.95" customHeight="1" x14ac:dyDescent="0.2">
      <c r="A5" s="645"/>
      <c r="B5" s="715" t="s">
        <v>222</v>
      </c>
      <c r="C5" s="160" t="s">
        <v>221</v>
      </c>
      <c r="D5" s="160" t="s">
        <v>220</v>
      </c>
      <c r="E5" s="160" t="s">
        <v>219</v>
      </c>
      <c r="F5" s="160" t="s">
        <v>221</v>
      </c>
      <c r="G5" s="160" t="s">
        <v>220</v>
      </c>
      <c r="H5" s="160" t="s">
        <v>219</v>
      </c>
      <c r="I5" s="160" t="s">
        <v>221</v>
      </c>
      <c r="J5" s="160" t="s">
        <v>220</v>
      </c>
      <c r="K5" s="159" t="s">
        <v>219</v>
      </c>
    </row>
    <row r="6" spans="1:11" ht="21.95" customHeight="1" x14ac:dyDescent="0.2">
      <c r="A6" s="722"/>
      <c r="B6" s="716"/>
      <c r="C6" s="158" t="s">
        <v>218</v>
      </c>
      <c r="D6" s="158" t="s">
        <v>217</v>
      </c>
      <c r="E6" s="158" t="s">
        <v>216</v>
      </c>
      <c r="F6" s="158" t="s">
        <v>218</v>
      </c>
      <c r="G6" s="158" t="s">
        <v>217</v>
      </c>
      <c r="H6" s="158" t="s">
        <v>216</v>
      </c>
      <c r="I6" s="158" t="s">
        <v>218</v>
      </c>
      <c r="J6" s="158" t="s">
        <v>217</v>
      </c>
      <c r="K6" s="157" t="s">
        <v>216</v>
      </c>
    </row>
    <row r="7" spans="1:11" ht="18.95" customHeight="1" x14ac:dyDescent="0.2">
      <c r="A7" s="641" t="s">
        <v>215</v>
      </c>
      <c r="B7" s="641"/>
      <c r="C7" s="641"/>
      <c r="D7" s="641"/>
      <c r="E7" s="641"/>
      <c r="F7" s="641"/>
      <c r="G7" s="641"/>
      <c r="H7" s="641"/>
      <c r="I7" s="641"/>
      <c r="J7" s="641"/>
      <c r="K7" s="641"/>
    </row>
    <row r="8" spans="1:11" ht="10.5" customHeight="1" x14ac:dyDescent="0.2">
      <c r="A8" s="156">
        <v>1990</v>
      </c>
      <c r="B8" s="154">
        <v>213625</v>
      </c>
      <c r="C8" s="154">
        <v>25422</v>
      </c>
      <c r="D8" s="154">
        <v>21798</v>
      </c>
      <c r="E8" s="154">
        <v>3624</v>
      </c>
      <c r="F8" s="154">
        <v>79285</v>
      </c>
      <c r="G8" s="154">
        <v>86603</v>
      </c>
      <c r="H8" s="154">
        <v>-7318</v>
      </c>
      <c r="I8" s="154">
        <v>108918</v>
      </c>
      <c r="J8" s="154">
        <v>105224</v>
      </c>
      <c r="K8" s="154">
        <v>3694</v>
      </c>
    </row>
    <row r="9" spans="1:11" ht="10.5" customHeight="1" x14ac:dyDescent="0.2">
      <c r="A9" s="156">
        <v>2000</v>
      </c>
      <c r="B9" s="154">
        <f>+C9+F9+I9</f>
        <v>229007</v>
      </c>
      <c r="C9" s="154">
        <v>19318</v>
      </c>
      <c r="D9" s="154">
        <v>37153</v>
      </c>
      <c r="E9" s="154">
        <f>+C9-D9</f>
        <v>-17835</v>
      </c>
      <c r="F9" s="154">
        <v>90560</v>
      </c>
      <c r="G9" s="154">
        <v>96322</v>
      </c>
      <c r="H9" s="154">
        <f>+F9-G9</f>
        <v>-5762</v>
      </c>
      <c r="I9" s="154">
        <v>119129</v>
      </c>
      <c r="J9" s="154">
        <v>95532</v>
      </c>
      <c r="K9" s="154">
        <f>+I9-J9</f>
        <v>23597</v>
      </c>
    </row>
    <row r="10" spans="1:11" ht="10.5" customHeight="1" x14ac:dyDescent="0.2">
      <c r="A10" s="156">
        <v>2001</v>
      </c>
      <c r="B10" s="154">
        <v>216853</v>
      </c>
      <c r="C10" s="154">
        <v>18700</v>
      </c>
      <c r="D10" s="154">
        <v>32687</v>
      </c>
      <c r="E10" s="154">
        <f>+C10-D10</f>
        <v>-13987</v>
      </c>
      <c r="F10" s="154">
        <v>88894</v>
      </c>
      <c r="G10" s="154">
        <v>94723</v>
      </c>
      <c r="H10" s="154">
        <f>+F10-G10</f>
        <v>-5829</v>
      </c>
      <c r="I10" s="154">
        <v>109259</v>
      </c>
      <c r="J10" s="154">
        <v>89443</v>
      </c>
      <c r="K10" s="154">
        <f>+I10-J10</f>
        <v>19816</v>
      </c>
    </row>
    <row r="11" spans="1:11" ht="10.5" customHeight="1" x14ac:dyDescent="0.2">
      <c r="A11" s="156">
        <v>2002</v>
      </c>
      <c r="B11" s="154">
        <v>232717</v>
      </c>
      <c r="C11" s="154">
        <v>22248</v>
      </c>
      <c r="D11" s="154">
        <v>33316</v>
      </c>
      <c r="E11" s="154">
        <v>-11068</v>
      </c>
      <c r="F11" s="154">
        <v>98808</v>
      </c>
      <c r="G11" s="154">
        <v>105022</v>
      </c>
      <c r="H11" s="154">
        <v>-6214</v>
      </c>
      <c r="I11" s="154">
        <v>111661</v>
      </c>
      <c r="J11" s="154">
        <v>94379</v>
      </c>
      <c r="K11" s="154">
        <v>17282</v>
      </c>
    </row>
    <row r="12" spans="1:11" ht="10.5" customHeight="1" x14ac:dyDescent="0.2">
      <c r="A12" s="156">
        <v>2003</v>
      </c>
      <c r="B12" s="154">
        <v>242537</v>
      </c>
      <c r="C12" s="154">
        <v>23932</v>
      </c>
      <c r="D12" s="154">
        <v>35670</v>
      </c>
      <c r="E12" s="154">
        <v>-11738</v>
      </c>
      <c r="F12" s="154">
        <v>102371</v>
      </c>
      <c r="G12" s="154">
        <v>109079</v>
      </c>
      <c r="H12" s="154">
        <v>-6708</v>
      </c>
      <c r="I12" s="154">
        <v>116234</v>
      </c>
      <c r="J12" s="154">
        <v>97788</v>
      </c>
      <c r="K12" s="154">
        <v>18446</v>
      </c>
    </row>
    <row r="13" spans="1:11" ht="10.5" customHeight="1" x14ac:dyDescent="0.2">
      <c r="A13" s="156">
        <v>2004</v>
      </c>
      <c r="B13" s="154">
        <v>218567</v>
      </c>
      <c r="C13" s="154">
        <v>21997</v>
      </c>
      <c r="D13" s="154">
        <v>32682</v>
      </c>
      <c r="E13" s="154">
        <v>-10685</v>
      </c>
      <c r="F13" s="154">
        <v>92204</v>
      </c>
      <c r="G13" s="154">
        <v>96627</v>
      </c>
      <c r="H13" s="154">
        <v>-4423</v>
      </c>
      <c r="I13" s="154">
        <v>104366</v>
      </c>
      <c r="J13" s="154">
        <v>89258</v>
      </c>
      <c r="K13" s="154">
        <v>15108</v>
      </c>
    </row>
    <row r="14" spans="1:11" ht="10.5" customHeight="1" x14ac:dyDescent="0.2">
      <c r="A14" s="156">
        <v>2005</v>
      </c>
      <c r="B14" s="154">
        <v>222275</v>
      </c>
      <c r="C14" s="154">
        <v>23139</v>
      </c>
      <c r="D14" s="154">
        <v>29403</v>
      </c>
      <c r="E14" s="154">
        <v>-6264</v>
      </c>
      <c r="F14" s="154">
        <v>98019</v>
      </c>
      <c r="G14" s="154">
        <v>100144</v>
      </c>
      <c r="H14" s="154">
        <v>-2125</v>
      </c>
      <c r="I14" s="154">
        <v>101117</v>
      </c>
      <c r="J14" s="154">
        <v>92728</v>
      </c>
      <c r="K14" s="154">
        <v>8389</v>
      </c>
    </row>
    <row r="15" spans="1:11" ht="18.95" customHeight="1" x14ac:dyDescent="0.2">
      <c r="A15" s="641" t="s">
        <v>214</v>
      </c>
      <c r="B15" s="641"/>
      <c r="C15" s="641"/>
      <c r="D15" s="641"/>
      <c r="E15" s="641"/>
      <c r="F15" s="641"/>
      <c r="G15" s="641"/>
      <c r="H15" s="641"/>
      <c r="I15" s="641"/>
      <c r="J15" s="641"/>
      <c r="K15" s="641"/>
    </row>
    <row r="16" spans="1:11" ht="10.5" customHeight="1" x14ac:dyDescent="0.2">
      <c r="A16" s="155">
        <v>1990</v>
      </c>
      <c r="B16" s="154">
        <v>261006</v>
      </c>
      <c r="C16" s="154">
        <v>55578</v>
      </c>
      <c r="D16" s="154">
        <v>47451</v>
      </c>
      <c r="E16" s="154">
        <v>8127</v>
      </c>
      <c r="F16" s="154">
        <v>118867</v>
      </c>
      <c r="G16" s="154">
        <v>116438</v>
      </c>
      <c r="H16" s="154">
        <v>2429</v>
      </c>
      <c r="I16" s="154">
        <v>86561</v>
      </c>
      <c r="J16" s="154">
        <v>97117</v>
      </c>
      <c r="K16" s="154">
        <v>-10556</v>
      </c>
    </row>
    <row r="17" spans="1:11" ht="10.5" customHeight="1" x14ac:dyDescent="0.2">
      <c r="A17" s="155">
        <v>2000</v>
      </c>
      <c r="B17" s="154">
        <f>+C17+F17+I17</f>
        <v>175972</v>
      </c>
      <c r="C17" s="154">
        <v>26072</v>
      </c>
      <c r="D17" s="154">
        <v>26613</v>
      </c>
      <c r="E17" s="154">
        <f>+C17-D17</f>
        <v>-541</v>
      </c>
      <c r="F17" s="154">
        <v>85889</v>
      </c>
      <c r="G17" s="154">
        <v>86866</v>
      </c>
      <c r="H17" s="154">
        <f>+F17-G17</f>
        <v>-977</v>
      </c>
      <c r="I17" s="154">
        <v>64011</v>
      </c>
      <c r="J17" s="154">
        <v>62493</v>
      </c>
      <c r="K17" s="154">
        <f>+I17-J17</f>
        <v>1518</v>
      </c>
    </row>
    <row r="18" spans="1:11" ht="10.5" customHeight="1" x14ac:dyDescent="0.2">
      <c r="A18" s="155">
        <v>2001</v>
      </c>
      <c r="B18" s="154">
        <v>183024</v>
      </c>
      <c r="C18" s="154">
        <v>26678</v>
      </c>
      <c r="D18" s="154">
        <v>26891</v>
      </c>
      <c r="E18" s="154">
        <f>+C18-D18</f>
        <v>-213</v>
      </c>
      <c r="F18" s="154">
        <v>91329</v>
      </c>
      <c r="G18" s="154">
        <v>92521</v>
      </c>
      <c r="H18" s="154">
        <f>+F18-G18</f>
        <v>-1192</v>
      </c>
      <c r="I18" s="154">
        <v>65017</v>
      </c>
      <c r="J18" s="154">
        <v>63612</v>
      </c>
      <c r="K18" s="154">
        <f>+I18-J18</f>
        <v>1405</v>
      </c>
    </row>
    <row r="19" spans="1:11" ht="10.5" customHeight="1" x14ac:dyDescent="0.2">
      <c r="A19" s="155">
        <v>2002</v>
      </c>
      <c r="B19" s="154">
        <v>187002</v>
      </c>
      <c r="C19" s="154">
        <v>27390</v>
      </c>
      <c r="D19" s="154">
        <v>27380</v>
      </c>
      <c r="E19" s="154">
        <v>10</v>
      </c>
      <c r="F19" s="154">
        <v>95046</v>
      </c>
      <c r="G19" s="154">
        <v>95097</v>
      </c>
      <c r="H19" s="154">
        <v>-51</v>
      </c>
      <c r="I19" s="154">
        <v>64566</v>
      </c>
      <c r="J19" s="154">
        <v>64525</v>
      </c>
      <c r="K19" s="154">
        <v>41</v>
      </c>
    </row>
    <row r="20" spans="1:11" ht="10.5" customHeight="1" x14ac:dyDescent="0.2">
      <c r="A20" s="155">
        <v>2003</v>
      </c>
      <c r="B20" s="154">
        <v>192834</v>
      </c>
      <c r="C20" s="154">
        <v>28671</v>
      </c>
      <c r="D20" s="154">
        <v>27212</v>
      </c>
      <c r="E20" s="154">
        <v>1459</v>
      </c>
      <c r="F20" s="154">
        <v>97552</v>
      </c>
      <c r="G20" s="154">
        <v>95915</v>
      </c>
      <c r="H20" s="154">
        <v>1637</v>
      </c>
      <c r="I20" s="154">
        <v>66611</v>
      </c>
      <c r="J20" s="154">
        <v>69707</v>
      </c>
      <c r="K20" s="154">
        <v>-3096</v>
      </c>
    </row>
    <row r="21" spans="1:11" ht="10.5" customHeight="1" x14ac:dyDescent="0.2">
      <c r="A21" s="155">
        <v>2004</v>
      </c>
      <c r="B21" s="154">
        <v>200897</v>
      </c>
      <c r="C21" s="154">
        <v>31546</v>
      </c>
      <c r="D21" s="154">
        <v>28100</v>
      </c>
      <c r="E21" s="154">
        <v>3446</v>
      </c>
      <c r="F21" s="154">
        <v>100848</v>
      </c>
      <c r="G21" s="154">
        <v>99922</v>
      </c>
      <c r="H21" s="154">
        <v>926</v>
      </c>
      <c r="I21" s="154">
        <v>68503</v>
      </c>
      <c r="J21" s="154">
        <v>72875</v>
      </c>
      <c r="K21" s="154">
        <v>-4372</v>
      </c>
    </row>
    <row r="22" spans="1:11" ht="10.5" customHeight="1" x14ac:dyDescent="0.2">
      <c r="A22" s="155">
        <v>2005</v>
      </c>
      <c r="B22" s="154">
        <v>210878</v>
      </c>
      <c r="C22" s="154">
        <v>30783</v>
      </c>
      <c r="D22" s="154">
        <v>28969</v>
      </c>
      <c r="E22" s="154">
        <v>1814</v>
      </c>
      <c r="F22" s="154">
        <v>109070</v>
      </c>
      <c r="G22" s="154">
        <v>107669</v>
      </c>
      <c r="H22" s="154">
        <v>1401</v>
      </c>
      <c r="I22" s="154">
        <v>71025</v>
      </c>
      <c r="J22" s="154">
        <v>74240</v>
      </c>
      <c r="K22" s="154">
        <v>-3215</v>
      </c>
    </row>
  </sheetData>
  <mergeCells count="13">
    <mergeCell ref="A1:K1"/>
    <mergeCell ref="A2:K2"/>
    <mergeCell ref="A15:K15"/>
    <mergeCell ref="B5:B6"/>
    <mergeCell ref="A7:K7"/>
    <mergeCell ref="C3:E3"/>
    <mergeCell ref="C4:E4"/>
    <mergeCell ref="F3:H3"/>
    <mergeCell ref="F4:H4"/>
    <mergeCell ref="A3:A6"/>
    <mergeCell ref="I3:K3"/>
    <mergeCell ref="I4:K4"/>
    <mergeCell ref="B3:B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BE45C-3FD3-43B1-95F0-38865D9E54A9}">
  <dimension ref="A1:I14"/>
  <sheetViews>
    <sheetView zoomScaleNormal="100" workbookViewId="0">
      <selection sqref="A1:I1"/>
    </sheetView>
  </sheetViews>
  <sheetFormatPr defaultRowHeight="11.25" x14ac:dyDescent="0.2"/>
  <cols>
    <col min="1" max="1" width="14.85546875" style="161" customWidth="1"/>
    <col min="2" max="16384" width="9.140625" style="161"/>
  </cols>
  <sheetData>
    <row r="1" spans="1:9" ht="15" customHeight="1" x14ac:dyDescent="0.2">
      <c r="A1" s="713" t="s">
        <v>249</v>
      </c>
      <c r="B1" s="728"/>
      <c r="C1" s="728"/>
      <c r="D1" s="728"/>
      <c r="E1" s="728"/>
      <c r="F1" s="728"/>
      <c r="G1" s="728"/>
      <c r="H1" s="728"/>
      <c r="I1" s="728"/>
    </row>
    <row r="2" spans="1:9" s="174" customFormat="1" ht="24.95" customHeight="1" thickBot="1" x14ac:dyDescent="0.3">
      <c r="A2" s="729" t="s">
        <v>248</v>
      </c>
      <c r="B2" s="730"/>
      <c r="C2" s="730"/>
      <c r="D2" s="730"/>
      <c r="E2" s="730"/>
      <c r="F2" s="730"/>
      <c r="G2" s="730"/>
      <c r="H2" s="730"/>
      <c r="I2" s="730"/>
    </row>
    <row r="3" spans="1:9" ht="11.45" customHeight="1" x14ac:dyDescent="0.2">
      <c r="A3" s="638" t="s">
        <v>247</v>
      </c>
      <c r="B3" s="646" t="s">
        <v>246</v>
      </c>
      <c r="C3" s="731"/>
      <c r="D3" s="731"/>
      <c r="E3" s="732"/>
      <c r="F3" s="646" t="s">
        <v>245</v>
      </c>
      <c r="G3" s="731"/>
      <c r="H3" s="731"/>
      <c r="I3" s="731"/>
    </row>
    <row r="4" spans="1:9" ht="11.45" customHeight="1" x14ac:dyDescent="0.2">
      <c r="A4" s="639"/>
      <c r="B4" s="724" t="s">
        <v>244</v>
      </c>
      <c r="C4" s="726"/>
      <c r="D4" s="726"/>
      <c r="E4" s="727"/>
      <c r="F4" s="724" t="s">
        <v>243</v>
      </c>
      <c r="G4" s="725"/>
      <c r="H4" s="725"/>
      <c r="I4" s="725"/>
    </row>
    <row r="5" spans="1:9" ht="21.95" customHeight="1" x14ac:dyDescent="0.2">
      <c r="A5" s="639"/>
      <c r="B5" s="160" t="s">
        <v>242</v>
      </c>
      <c r="C5" s="160" t="s">
        <v>241</v>
      </c>
      <c r="D5" s="160" t="s">
        <v>240</v>
      </c>
      <c r="E5" s="160" t="s">
        <v>239</v>
      </c>
      <c r="F5" s="160" t="s">
        <v>242</v>
      </c>
      <c r="G5" s="160" t="s">
        <v>241</v>
      </c>
      <c r="H5" s="160" t="s">
        <v>240</v>
      </c>
      <c r="I5" s="159" t="s">
        <v>239</v>
      </c>
    </row>
    <row r="6" spans="1:9" ht="21.95" customHeight="1" x14ac:dyDescent="0.2">
      <c r="A6" s="640"/>
      <c r="B6" s="173" t="s">
        <v>238</v>
      </c>
      <c r="C6" s="173" t="s">
        <v>237</v>
      </c>
      <c r="D6" s="173" t="s">
        <v>236</v>
      </c>
      <c r="E6" s="173" t="s">
        <v>235</v>
      </c>
      <c r="F6" s="173" t="s">
        <v>238</v>
      </c>
      <c r="G6" s="173" t="s">
        <v>237</v>
      </c>
      <c r="H6" s="173" t="s">
        <v>236</v>
      </c>
      <c r="I6" s="172" t="s">
        <v>235</v>
      </c>
    </row>
    <row r="7" spans="1:9" s="170" customFormat="1" ht="15" customHeight="1" x14ac:dyDescent="0.2">
      <c r="A7" s="171" t="s">
        <v>234</v>
      </c>
      <c r="B7" s="167" t="s">
        <v>233</v>
      </c>
      <c r="C7" s="167">
        <v>14740</v>
      </c>
      <c r="D7" s="167">
        <v>8399</v>
      </c>
      <c r="E7" s="167">
        <v>23139</v>
      </c>
      <c r="F7" s="167" t="s">
        <v>233</v>
      </c>
      <c r="G7" s="167">
        <v>18526</v>
      </c>
      <c r="H7" s="167">
        <v>12257</v>
      </c>
      <c r="I7" s="167">
        <v>30783</v>
      </c>
    </row>
    <row r="8" spans="1:9" ht="10.5" customHeight="1" x14ac:dyDescent="0.2">
      <c r="A8" s="166" t="s">
        <v>232</v>
      </c>
      <c r="B8" s="169"/>
      <c r="C8" s="169"/>
      <c r="D8" s="169"/>
      <c r="E8" s="169"/>
      <c r="F8" s="169"/>
      <c r="G8" s="169"/>
      <c r="H8" s="169"/>
      <c r="I8" s="169"/>
    </row>
    <row r="9" spans="1:9" ht="10.5" customHeight="1" x14ac:dyDescent="0.2">
      <c r="A9" s="168" t="s">
        <v>231</v>
      </c>
      <c r="B9" s="154">
        <v>15747</v>
      </c>
      <c r="C9" s="167">
        <v>37711</v>
      </c>
      <c r="D9" s="154">
        <v>44561</v>
      </c>
      <c r="E9" s="154">
        <v>98019</v>
      </c>
      <c r="F9" s="154">
        <v>17081</v>
      </c>
      <c r="G9" s="167">
        <v>49483</v>
      </c>
      <c r="H9" s="154">
        <v>42506</v>
      </c>
      <c r="I9" s="154">
        <v>109070</v>
      </c>
    </row>
    <row r="10" spans="1:9" ht="10.5" customHeight="1" x14ac:dyDescent="0.2">
      <c r="A10" s="166" t="s">
        <v>230</v>
      </c>
      <c r="B10" s="154"/>
      <c r="C10" s="154"/>
      <c r="D10" s="154"/>
      <c r="E10" s="154"/>
      <c r="F10" s="154"/>
      <c r="G10" s="154"/>
      <c r="H10" s="154"/>
      <c r="I10" s="154"/>
    </row>
    <row r="11" spans="1:9" ht="10.5" customHeight="1" x14ac:dyDescent="0.2">
      <c r="A11" s="168" t="s">
        <v>229</v>
      </c>
      <c r="B11" s="154">
        <v>13656</v>
      </c>
      <c r="C11" s="154">
        <v>47693</v>
      </c>
      <c r="D11" s="167">
        <v>39768</v>
      </c>
      <c r="E11" s="154">
        <v>101117</v>
      </c>
      <c r="F11" s="154">
        <v>11888</v>
      </c>
      <c r="G11" s="154">
        <v>39660</v>
      </c>
      <c r="H11" s="167">
        <v>19477</v>
      </c>
      <c r="I11" s="154">
        <v>71025</v>
      </c>
    </row>
    <row r="12" spans="1:9" ht="10.5" customHeight="1" x14ac:dyDescent="0.2">
      <c r="A12" s="166" t="s">
        <v>228</v>
      </c>
      <c r="B12" s="154"/>
      <c r="C12" s="154"/>
      <c r="D12" s="154"/>
      <c r="E12" s="154"/>
      <c r="F12" s="154"/>
      <c r="G12" s="154"/>
      <c r="H12" s="154"/>
      <c r="I12" s="154"/>
    </row>
    <row r="13" spans="1:9" ht="15" customHeight="1" x14ac:dyDescent="0.2">
      <c r="A13" s="165" t="s">
        <v>13</v>
      </c>
      <c r="B13" s="164">
        <v>29403</v>
      </c>
      <c r="C13" s="164">
        <v>100144</v>
      </c>
      <c r="D13" s="164">
        <v>92728</v>
      </c>
      <c r="E13" s="164">
        <v>222275</v>
      </c>
      <c r="F13" s="164">
        <v>28969</v>
      </c>
      <c r="G13" s="164">
        <v>107669</v>
      </c>
      <c r="H13" s="164">
        <v>74240</v>
      </c>
      <c r="I13" s="164">
        <v>210878</v>
      </c>
    </row>
    <row r="14" spans="1:9" ht="10.5" customHeight="1" x14ac:dyDescent="0.2">
      <c r="A14" s="163" t="s">
        <v>4</v>
      </c>
      <c r="B14" s="162"/>
      <c r="C14" s="162"/>
      <c r="D14" s="162"/>
      <c r="E14" s="162"/>
      <c r="F14" s="162"/>
      <c r="G14" s="162"/>
      <c r="H14" s="162"/>
      <c r="I14" s="162"/>
    </row>
  </sheetData>
  <mergeCells count="7">
    <mergeCell ref="F4:I4"/>
    <mergeCell ref="B4:E4"/>
    <mergeCell ref="A3:A6"/>
    <mergeCell ref="A1:I1"/>
    <mergeCell ref="A2:I2"/>
    <mergeCell ref="B3:E3"/>
    <mergeCell ref="F3:I3"/>
  </mergeCells>
  <pageMargins left="0.74803149606299213" right="0.74803149606299213" top="0.62992125984251968" bottom="0.86614173228346458" header="0.51181102362204722" footer="0.51181102362204722"/>
  <pageSetup paperSize="9" orientation="portrait" horizontalDpi="2438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2D99A-B848-4A0A-8376-158267713887}">
  <dimension ref="A1:K20"/>
  <sheetViews>
    <sheetView zoomScaleNormal="100" workbookViewId="0">
      <selection sqref="A1:K1"/>
    </sheetView>
  </sheetViews>
  <sheetFormatPr defaultRowHeight="12.75" x14ac:dyDescent="0.2"/>
  <cols>
    <col min="1" max="1" width="12.140625" style="175" customWidth="1"/>
    <col min="2" max="5" width="7.5703125" style="175" customWidth="1"/>
    <col min="6" max="6" width="7.85546875" style="175" customWidth="1"/>
    <col min="7" max="9" width="7.5703125" style="175" customWidth="1"/>
    <col min="10" max="10" width="7.28515625" style="175" customWidth="1"/>
    <col min="11" max="11" width="7.85546875" style="175" customWidth="1"/>
    <col min="12" max="16384" width="9.140625" style="175"/>
  </cols>
  <sheetData>
    <row r="1" spans="1:11" ht="15" customHeight="1" x14ac:dyDescent="0.25">
      <c r="A1" s="651" t="s">
        <v>256</v>
      </c>
      <c r="B1" s="651"/>
      <c r="C1" s="651"/>
      <c r="D1" s="651"/>
      <c r="E1" s="651"/>
      <c r="F1" s="651"/>
      <c r="G1" s="651"/>
      <c r="H1" s="651"/>
      <c r="I1" s="651"/>
      <c r="J1" s="651"/>
      <c r="K1" s="651"/>
    </row>
    <row r="2" spans="1:11" s="190" customFormat="1" ht="24.95" customHeight="1" thickBot="1" x14ac:dyDescent="0.3">
      <c r="A2" s="733" t="s">
        <v>255</v>
      </c>
      <c r="B2" s="733"/>
      <c r="C2" s="733"/>
      <c r="D2" s="733"/>
      <c r="E2" s="733"/>
      <c r="F2" s="733"/>
      <c r="G2" s="733"/>
      <c r="H2" s="733"/>
      <c r="I2" s="733"/>
      <c r="J2" s="733"/>
      <c r="K2" s="733"/>
    </row>
    <row r="3" spans="1:11" s="184" customFormat="1" ht="11.45" customHeight="1" x14ac:dyDescent="0.25">
      <c r="A3" s="189" t="s">
        <v>254</v>
      </c>
      <c r="B3" s="188" t="s">
        <v>253</v>
      </c>
      <c r="C3" s="188" t="s">
        <v>112</v>
      </c>
      <c r="D3" s="188" t="s">
        <v>26</v>
      </c>
      <c r="E3" s="188" t="s">
        <v>111</v>
      </c>
      <c r="F3" s="187" t="s">
        <v>13</v>
      </c>
      <c r="G3" s="188" t="s">
        <v>253</v>
      </c>
      <c r="H3" s="188" t="s">
        <v>112</v>
      </c>
      <c r="I3" s="188" t="s">
        <v>26</v>
      </c>
      <c r="J3" s="188" t="s">
        <v>111</v>
      </c>
      <c r="K3" s="187" t="s">
        <v>13</v>
      </c>
    </row>
    <row r="4" spans="1:11" s="184" customFormat="1" ht="11.45" customHeight="1" x14ac:dyDescent="0.25">
      <c r="A4" s="186" t="s">
        <v>252</v>
      </c>
      <c r="B4" s="706" t="s">
        <v>251</v>
      </c>
      <c r="C4" s="706"/>
      <c r="D4" s="706"/>
      <c r="E4" s="706"/>
      <c r="F4" s="185" t="s">
        <v>4</v>
      </c>
      <c r="G4" s="706" t="s">
        <v>250</v>
      </c>
      <c r="H4" s="706"/>
      <c r="I4" s="706"/>
      <c r="J4" s="706"/>
      <c r="K4" s="185" t="s">
        <v>4</v>
      </c>
    </row>
    <row r="5" spans="1:11" s="181" customFormat="1" ht="15" customHeight="1" x14ac:dyDescent="0.2">
      <c r="A5" s="179">
        <v>1990</v>
      </c>
      <c r="B5" s="183">
        <v>6807</v>
      </c>
      <c r="C5" s="183">
        <v>24163</v>
      </c>
      <c r="D5" s="183">
        <v>5033</v>
      </c>
      <c r="E5" s="183">
        <v>1239</v>
      </c>
      <c r="F5" s="183">
        <v>37242</v>
      </c>
      <c r="G5" s="182">
        <v>18.27775092637345</v>
      </c>
      <c r="H5" s="182">
        <v>64.881048278824977</v>
      </c>
      <c r="I5" s="182">
        <v>13.514311798507062</v>
      </c>
      <c r="J5" s="182">
        <v>3.3268889962945059</v>
      </c>
      <c r="K5" s="182">
        <v>100</v>
      </c>
    </row>
    <row r="6" spans="1:11" ht="10.5" customHeight="1" x14ac:dyDescent="0.2">
      <c r="A6" s="178">
        <v>1991</v>
      </c>
      <c r="B6" s="177">
        <v>3025</v>
      </c>
      <c r="C6" s="177">
        <v>15610</v>
      </c>
      <c r="D6" s="177">
        <v>3198</v>
      </c>
      <c r="E6" s="177">
        <v>1141</v>
      </c>
      <c r="F6" s="177">
        <v>22974</v>
      </c>
      <c r="G6" s="176">
        <v>13.167058413859145</v>
      </c>
      <c r="H6" s="176">
        <v>67.946374162096276</v>
      </c>
      <c r="I6" s="176">
        <v>13.920083572734395</v>
      </c>
      <c r="J6" s="176">
        <v>4.9664838513101763</v>
      </c>
      <c r="K6" s="176">
        <v>100</v>
      </c>
    </row>
    <row r="7" spans="1:11" ht="10.5" customHeight="1" x14ac:dyDescent="0.2">
      <c r="A7" s="178">
        <v>1992</v>
      </c>
      <c r="B7" s="177">
        <v>1976</v>
      </c>
      <c r="C7" s="177">
        <v>9417</v>
      </c>
      <c r="D7" s="177">
        <v>2530</v>
      </c>
      <c r="E7" s="177">
        <v>1190</v>
      </c>
      <c r="F7" s="177">
        <v>15113</v>
      </c>
      <c r="G7" s="176">
        <v>13.07483623370608</v>
      </c>
      <c r="H7" s="176">
        <v>62.310593528750083</v>
      </c>
      <c r="I7" s="176">
        <v>16.740554489512341</v>
      </c>
      <c r="J7" s="176">
        <v>7.8740157480314963</v>
      </c>
      <c r="K7" s="176">
        <v>100</v>
      </c>
    </row>
    <row r="8" spans="1:11" ht="10.5" customHeight="1" x14ac:dyDescent="0.2">
      <c r="A8" s="178">
        <v>1993</v>
      </c>
      <c r="B8" s="177">
        <v>2289</v>
      </c>
      <c r="C8" s="177">
        <v>9652</v>
      </c>
      <c r="D8" s="177">
        <v>3036</v>
      </c>
      <c r="E8" s="177">
        <v>1420</v>
      </c>
      <c r="F8" s="177">
        <v>16397</v>
      </c>
      <c r="G8" s="176">
        <v>13.959870708056352</v>
      </c>
      <c r="H8" s="176">
        <v>58.864426419466973</v>
      </c>
      <c r="I8" s="176">
        <v>18.515582118680246</v>
      </c>
      <c r="J8" s="176">
        <v>8.6601207537964253</v>
      </c>
      <c r="K8" s="176">
        <v>100</v>
      </c>
    </row>
    <row r="9" spans="1:11" ht="10.5" customHeight="1" x14ac:dyDescent="0.2">
      <c r="A9" s="178">
        <v>1994</v>
      </c>
      <c r="B9" s="177">
        <v>1043</v>
      </c>
      <c r="C9" s="177">
        <v>8301</v>
      </c>
      <c r="D9" s="177">
        <v>2408</v>
      </c>
      <c r="E9" s="177">
        <v>1000</v>
      </c>
      <c r="F9" s="177">
        <v>12752</v>
      </c>
      <c r="G9" s="176">
        <v>8.1791091593475524</v>
      </c>
      <c r="H9" s="176">
        <v>65.0956712672522</v>
      </c>
      <c r="I9" s="176">
        <v>18.883312421580928</v>
      </c>
      <c r="J9" s="176">
        <v>7.8419071518193233</v>
      </c>
      <c r="K9" s="176">
        <v>100</v>
      </c>
    </row>
    <row r="10" spans="1:11" ht="10.5" customHeight="1" x14ac:dyDescent="0.2">
      <c r="A10" s="178">
        <v>1995</v>
      </c>
      <c r="B10" s="177">
        <v>1043</v>
      </c>
      <c r="C10" s="177">
        <v>9405</v>
      </c>
      <c r="D10" s="177">
        <v>2437</v>
      </c>
      <c r="E10" s="177">
        <v>1123</v>
      </c>
      <c r="F10" s="177">
        <v>14008</v>
      </c>
      <c r="G10" s="176">
        <v>7.4457452884066244</v>
      </c>
      <c r="H10" s="176">
        <v>67.14020559680182</v>
      </c>
      <c r="I10" s="176">
        <v>17.397201599086237</v>
      </c>
      <c r="J10" s="176">
        <v>8.0168475157053116</v>
      </c>
      <c r="K10" s="176">
        <v>100</v>
      </c>
    </row>
    <row r="11" spans="1:11" ht="10.5" customHeight="1" x14ac:dyDescent="0.2">
      <c r="A11" s="178">
        <v>1996</v>
      </c>
      <c r="B11" s="177">
        <v>1209</v>
      </c>
      <c r="C11" s="177">
        <v>8992</v>
      </c>
      <c r="D11" s="177">
        <v>2376</v>
      </c>
      <c r="E11" s="177">
        <v>1157</v>
      </c>
      <c r="F11" s="177">
        <v>13734</v>
      </c>
      <c r="G11" s="176">
        <v>8.8029707295762343</v>
      </c>
      <c r="H11" s="176">
        <v>65.472549876219603</v>
      </c>
      <c r="I11" s="176">
        <v>17.300131061598954</v>
      </c>
      <c r="J11" s="176">
        <v>8.4243483326052129</v>
      </c>
      <c r="K11" s="176">
        <v>100</v>
      </c>
    </row>
    <row r="12" spans="1:11" ht="10.5" customHeight="1" x14ac:dyDescent="0.2">
      <c r="A12" s="178">
        <v>1997</v>
      </c>
      <c r="B12" s="177">
        <v>1301</v>
      </c>
      <c r="C12" s="177">
        <v>8561</v>
      </c>
      <c r="D12" s="177">
        <v>2181</v>
      </c>
      <c r="E12" s="177">
        <v>1240</v>
      </c>
      <c r="F12" s="177">
        <v>13283</v>
      </c>
      <c r="G12" s="176">
        <v>9.7944741398780408</v>
      </c>
      <c r="H12" s="176">
        <v>64.450801776707067</v>
      </c>
      <c r="I12" s="176">
        <v>16.41948355040277</v>
      </c>
      <c r="J12" s="176">
        <v>9.3352405330121204</v>
      </c>
      <c r="K12" s="176">
        <v>100</v>
      </c>
    </row>
    <row r="13" spans="1:11" ht="10.5" customHeight="1" x14ac:dyDescent="0.2">
      <c r="A13" s="178">
        <v>1998</v>
      </c>
      <c r="B13" s="177">
        <v>1884</v>
      </c>
      <c r="C13" s="177">
        <v>9695</v>
      </c>
      <c r="D13" s="177">
        <v>2705</v>
      </c>
      <c r="E13" s="177">
        <v>1768</v>
      </c>
      <c r="F13" s="177">
        <v>16052</v>
      </c>
      <c r="G13" s="176">
        <v>11.736855220533267</v>
      </c>
      <c r="H13" s="176">
        <v>60.397458260652883</v>
      </c>
      <c r="I13" s="176">
        <v>16.85148268128582</v>
      </c>
      <c r="J13" s="176">
        <v>11.014203837528033</v>
      </c>
      <c r="K13" s="176">
        <v>100</v>
      </c>
    </row>
    <row r="14" spans="1:11" ht="10.5" customHeight="1" x14ac:dyDescent="0.2">
      <c r="A14" s="178">
        <v>1999</v>
      </c>
      <c r="B14" s="177">
        <v>2375</v>
      </c>
      <c r="C14" s="177">
        <v>12337</v>
      </c>
      <c r="D14" s="177">
        <v>3401</v>
      </c>
      <c r="E14" s="177">
        <v>2038</v>
      </c>
      <c r="F14" s="177">
        <v>20151</v>
      </c>
      <c r="G14" s="176">
        <v>11.786015582353233</v>
      </c>
      <c r="H14" s="176">
        <v>61.222768100838664</v>
      </c>
      <c r="I14" s="176">
        <v>16.877574313929831</v>
      </c>
      <c r="J14" s="176">
        <v>10.113642002878269</v>
      </c>
      <c r="K14" s="176">
        <v>100</v>
      </c>
    </row>
    <row r="15" spans="1:11" ht="10.5" customHeight="1" x14ac:dyDescent="0.2">
      <c r="A15" s="178">
        <v>2000</v>
      </c>
      <c r="B15" s="177">
        <v>1988</v>
      </c>
      <c r="C15" s="177">
        <v>12723</v>
      </c>
      <c r="D15" s="177">
        <v>3437</v>
      </c>
      <c r="E15" s="177">
        <v>2036</v>
      </c>
      <c r="F15" s="177">
        <v>20184</v>
      </c>
      <c r="G15" s="176">
        <v>9.849385652001585</v>
      </c>
      <c r="H15" s="176">
        <v>63.035077288941736</v>
      </c>
      <c r="I15" s="176">
        <v>17.028339278636544</v>
      </c>
      <c r="J15" s="176">
        <v>10.087197780420135</v>
      </c>
      <c r="K15" s="176">
        <v>100</v>
      </c>
    </row>
    <row r="16" spans="1:11" ht="10.5" customHeight="1" x14ac:dyDescent="0.2">
      <c r="A16" s="180">
        <v>2001</v>
      </c>
      <c r="B16" s="177">
        <v>2034</v>
      </c>
      <c r="C16" s="177">
        <v>12838</v>
      </c>
      <c r="D16" s="177">
        <v>3613</v>
      </c>
      <c r="E16" s="177">
        <v>1823</v>
      </c>
      <c r="F16" s="177">
        <v>20308</v>
      </c>
      <c r="G16" s="176">
        <v>10.015757337010045</v>
      </c>
      <c r="H16" s="176">
        <v>63.216466417175496</v>
      </c>
      <c r="I16" s="176">
        <v>17.791018317904275</v>
      </c>
      <c r="J16" s="176">
        <v>8.9767579279101817</v>
      </c>
      <c r="K16" s="176">
        <v>100</v>
      </c>
    </row>
    <row r="17" spans="1:11" ht="10.5" customHeight="1" x14ac:dyDescent="0.2">
      <c r="A17" s="179">
        <v>2002</v>
      </c>
      <c r="B17" s="177">
        <v>1462</v>
      </c>
      <c r="C17" s="177">
        <v>12708</v>
      </c>
      <c r="D17" s="177">
        <v>3205</v>
      </c>
      <c r="E17" s="177">
        <v>597</v>
      </c>
      <c r="F17" s="177">
        <v>17972</v>
      </c>
      <c r="G17" s="176">
        <v>8.134876474515913</v>
      </c>
      <c r="H17" s="176">
        <v>70.709993322946801</v>
      </c>
      <c r="I17" s="176">
        <v>17.83329623859337</v>
      </c>
      <c r="J17" s="176">
        <v>3.3218339639439125</v>
      </c>
      <c r="K17" s="176">
        <v>100</v>
      </c>
    </row>
    <row r="18" spans="1:11" ht="10.5" customHeight="1" x14ac:dyDescent="0.2">
      <c r="A18" s="179">
        <v>2003</v>
      </c>
      <c r="B18" s="177">
        <v>1715</v>
      </c>
      <c r="C18" s="177">
        <v>13099</v>
      </c>
      <c r="D18" s="177">
        <v>3702</v>
      </c>
      <c r="E18" s="177">
        <v>849</v>
      </c>
      <c r="F18" s="177">
        <v>19365</v>
      </c>
      <c r="G18" s="176">
        <v>8.8561838368190031</v>
      </c>
      <c r="H18" s="176">
        <v>67.64265427317325</v>
      </c>
      <c r="I18" s="176">
        <v>19.116963594113091</v>
      </c>
      <c r="J18" s="176">
        <v>4.3841982958946559</v>
      </c>
      <c r="K18" s="176">
        <v>100</v>
      </c>
    </row>
    <row r="19" spans="1:11" ht="10.5" customHeight="1" x14ac:dyDescent="0.2">
      <c r="A19" s="178">
        <v>2004</v>
      </c>
      <c r="B19" s="177">
        <v>1839</v>
      </c>
      <c r="C19" s="177">
        <v>14843</v>
      </c>
      <c r="D19" s="177">
        <v>4194</v>
      </c>
      <c r="E19" s="177">
        <v>1288</v>
      </c>
      <c r="F19" s="177">
        <f>SUM(B19:E19)</f>
        <v>22164</v>
      </c>
      <c r="G19" s="176">
        <f t="shared" ref="G19:K20" si="0">+B19/$F19*100</f>
        <v>8.2972387655657833</v>
      </c>
      <c r="H19" s="176">
        <f t="shared" si="0"/>
        <v>66.968958671719903</v>
      </c>
      <c r="I19" s="176">
        <f t="shared" si="0"/>
        <v>18.922577152138604</v>
      </c>
      <c r="J19" s="176">
        <f t="shared" si="0"/>
        <v>5.8112254105757088</v>
      </c>
      <c r="K19" s="176">
        <f t="shared" si="0"/>
        <v>100</v>
      </c>
    </row>
    <row r="20" spans="1:11" ht="10.5" customHeight="1" x14ac:dyDescent="0.2">
      <c r="A20" s="178">
        <v>2005</v>
      </c>
      <c r="B20" s="177">
        <v>1931</v>
      </c>
      <c r="C20" s="177">
        <v>12224</v>
      </c>
      <c r="D20" s="177">
        <v>3253</v>
      </c>
      <c r="E20" s="177">
        <v>1401</v>
      </c>
      <c r="F20" s="177">
        <f>SUM(B20:E20)</f>
        <v>18809</v>
      </c>
      <c r="G20" s="176">
        <f t="shared" si="0"/>
        <v>10.266361848051465</v>
      </c>
      <c r="H20" s="176">
        <f t="shared" si="0"/>
        <v>64.990164283055989</v>
      </c>
      <c r="I20" s="176">
        <f t="shared" si="0"/>
        <v>17.294912010207881</v>
      </c>
      <c r="J20" s="176">
        <f t="shared" si="0"/>
        <v>7.4485618586846725</v>
      </c>
      <c r="K20" s="176">
        <f t="shared" si="0"/>
        <v>100</v>
      </c>
    </row>
  </sheetData>
  <mergeCells count="4">
    <mergeCell ref="A1:K1"/>
    <mergeCell ref="B4:E4"/>
    <mergeCell ref="G4:J4"/>
    <mergeCell ref="A2:K2"/>
  </mergeCells>
  <pageMargins left="0.74803149606299213" right="0.74803149606299213" top="0.62992125984251968" bottom="0.86614173228346458" header="0.51181102362204722" footer="0.51181102362204722"/>
  <pageSetup paperSize="9" orientation="portrait" horizontalDpi="2438" verticalDpi="300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22E83-6298-4A18-A131-C004872CDD74}">
  <dimension ref="A1:K36"/>
  <sheetViews>
    <sheetView zoomScaleNormal="100" workbookViewId="0">
      <selection sqref="A1:K2"/>
    </sheetView>
  </sheetViews>
  <sheetFormatPr defaultRowHeight="12.75" x14ac:dyDescent="0.2"/>
  <cols>
    <col min="1" max="1" width="13.140625" style="175" customWidth="1"/>
    <col min="2" max="2" width="13.28515625" style="175" customWidth="1"/>
    <col min="3" max="11" width="6.85546875" style="175" customWidth="1"/>
    <col min="12" max="16384" width="9.140625" style="175"/>
  </cols>
  <sheetData>
    <row r="1" spans="1:11" s="181" customFormat="1" ht="15" customHeight="1" x14ac:dyDescent="0.2">
      <c r="A1" s="734" t="s">
        <v>273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</row>
    <row r="2" spans="1:11" s="181" customFormat="1" ht="15" customHeight="1" x14ac:dyDescent="0.2">
      <c r="A2" s="735"/>
      <c r="B2" s="735"/>
      <c r="C2" s="735"/>
      <c r="D2" s="735"/>
      <c r="E2" s="735"/>
      <c r="F2" s="735"/>
      <c r="G2" s="735"/>
      <c r="H2" s="735"/>
      <c r="I2" s="735"/>
      <c r="J2" s="735"/>
      <c r="K2" s="735"/>
    </row>
    <row r="3" spans="1:11" ht="15" customHeight="1" x14ac:dyDescent="0.2">
      <c r="A3" s="736" t="s">
        <v>272</v>
      </c>
      <c r="B3" s="737"/>
      <c r="C3" s="737"/>
      <c r="D3" s="737"/>
      <c r="E3" s="737"/>
      <c r="F3" s="737"/>
      <c r="G3" s="737"/>
      <c r="H3" s="737"/>
      <c r="I3" s="737"/>
      <c r="J3" s="737"/>
      <c r="K3" s="737"/>
    </row>
    <row r="4" spans="1:11" ht="24.95" customHeight="1" thickBot="1" x14ac:dyDescent="0.25">
      <c r="A4" s="738"/>
      <c r="B4" s="738"/>
      <c r="C4" s="738"/>
      <c r="D4" s="738"/>
      <c r="E4" s="738"/>
      <c r="F4" s="738"/>
      <c r="G4" s="738"/>
      <c r="H4" s="738"/>
      <c r="I4" s="738"/>
      <c r="J4" s="738"/>
      <c r="K4" s="738"/>
    </row>
    <row r="5" spans="1:11" s="184" customFormat="1" ht="11.45" customHeight="1" x14ac:dyDescent="0.25">
      <c r="A5" s="739" t="s">
        <v>271</v>
      </c>
      <c r="B5" s="740"/>
      <c r="C5" s="696">
        <v>1996</v>
      </c>
      <c r="D5" s="696">
        <v>1997</v>
      </c>
      <c r="E5" s="696">
        <v>1998</v>
      </c>
      <c r="F5" s="696">
        <v>1999</v>
      </c>
      <c r="G5" s="696">
        <v>2000</v>
      </c>
      <c r="H5" s="696">
        <v>2001</v>
      </c>
      <c r="I5" s="696">
        <v>2002</v>
      </c>
      <c r="J5" s="696">
        <v>2003</v>
      </c>
      <c r="K5" s="744">
        <v>2004</v>
      </c>
    </row>
    <row r="6" spans="1:11" s="184" customFormat="1" ht="11.45" customHeight="1" x14ac:dyDescent="0.25">
      <c r="A6" s="741" t="s">
        <v>270</v>
      </c>
      <c r="B6" s="742"/>
      <c r="C6" s="743"/>
      <c r="D6" s="743"/>
      <c r="E6" s="743"/>
      <c r="F6" s="743"/>
      <c r="G6" s="743"/>
      <c r="H6" s="743"/>
      <c r="I6" s="743"/>
      <c r="J6" s="743"/>
      <c r="K6" s="745"/>
    </row>
    <row r="7" spans="1:11" s="184" customFormat="1" ht="18.95" customHeight="1" x14ac:dyDescent="0.25">
      <c r="A7" s="685" t="s">
        <v>21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</row>
    <row r="8" spans="1:11" ht="10.5" customHeight="1" x14ac:dyDescent="0.2">
      <c r="A8" s="201" t="s">
        <v>269</v>
      </c>
      <c r="B8" s="207" t="s">
        <v>268</v>
      </c>
      <c r="C8" s="199">
        <v>5219</v>
      </c>
      <c r="D8" s="199">
        <v>4989</v>
      </c>
      <c r="E8" s="199">
        <v>6384</v>
      </c>
      <c r="F8" s="199">
        <v>8270</v>
      </c>
      <c r="G8" s="199">
        <v>8633</v>
      </c>
      <c r="H8" s="199">
        <v>9206</v>
      </c>
      <c r="I8" s="199">
        <v>8836</v>
      </c>
      <c r="J8" s="199">
        <v>9259</v>
      </c>
      <c r="K8" s="199">
        <v>10296</v>
      </c>
    </row>
    <row r="9" spans="1:11" ht="10.5" customHeight="1" x14ac:dyDescent="0.2">
      <c r="A9" s="201" t="s">
        <v>95</v>
      </c>
      <c r="B9" s="200" t="s">
        <v>94</v>
      </c>
      <c r="C9" s="206"/>
      <c r="D9" s="206"/>
      <c r="E9" s="206"/>
      <c r="F9" s="206"/>
      <c r="G9" s="206"/>
      <c r="H9" s="206"/>
      <c r="I9" s="206"/>
      <c r="J9" s="206"/>
      <c r="K9" s="206"/>
    </row>
    <row r="10" spans="1:11" ht="10.5" customHeight="1" x14ac:dyDescent="0.2">
      <c r="A10" s="205" t="s">
        <v>267</v>
      </c>
      <c r="B10" s="204" t="s">
        <v>266</v>
      </c>
      <c r="C10" s="199">
        <v>2051</v>
      </c>
      <c r="D10" s="199">
        <v>1938</v>
      </c>
      <c r="E10" s="199">
        <v>2660</v>
      </c>
      <c r="F10" s="199">
        <v>3883</v>
      </c>
      <c r="G10" s="199">
        <v>4541</v>
      </c>
      <c r="H10" s="199">
        <v>5508</v>
      </c>
      <c r="I10" s="199">
        <v>5895</v>
      </c>
      <c r="J10" s="199">
        <v>5605</v>
      </c>
      <c r="K10" s="199">
        <v>6781</v>
      </c>
    </row>
    <row r="11" spans="1:11" ht="10.5" customHeight="1" x14ac:dyDescent="0.2">
      <c r="A11" s="203" t="s">
        <v>265</v>
      </c>
      <c r="B11" s="202" t="s">
        <v>265</v>
      </c>
      <c r="C11" s="199">
        <v>1025</v>
      </c>
      <c r="D11" s="199">
        <v>1048</v>
      </c>
      <c r="E11" s="199">
        <v>1022</v>
      </c>
      <c r="F11" s="199">
        <v>1109</v>
      </c>
      <c r="G11" s="199">
        <v>1099</v>
      </c>
      <c r="H11" s="199">
        <v>1083</v>
      </c>
      <c r="I11" s="199">
        <v>836</v>
      </c>
      <c r="J11" s="199">
        <v>948</v>
      </c>
      <c r="K11" s="199">
        <v>160</v>
      </c>
    </row>
    <row r="12" spans="1:11" ht="10.5" customHeight="1" x14ac:dyDescent="0.2">
      <c r="A12" s="201" t="s">
        <v>264</v>
      </c>
      <c r="B12" s="200" t="s">
        <v>263</v>
      </c>
      <c r="C12" s="199">
        <v>1794</v>
      </c>
      <c r="D12" s="199">
        <v>1747</v>
      </c>
      <c r="E12" s="199">
        <v>1592</v>
      </c>
      <c r="F12" s="199">
        <v>1309</v>
      </c>
      <c r="G12" s="199">
        <v>1184</v>
      </c>
      <c r="H12" s="206">
        <v>840</v>
      </c>
      <c r="I12" s="206">
        <v>687</v>
      </c>
      <c r="J12" s="206">
        <v>1348</v>
      </c>
      <c r="K12" s="206">
        <v>1455</v>
      </c>
    </row>
    <row r="13" spans="1:11" ht="10.5" customHeight="1" x14ac:dyDescent="0.2">
      <c r="A13" s="201" t="s">
        <v>262</v>
      </c>
      <c r="B13" s="200" t="s">
        <v>261</v>
      </c>
      <c r="C13" s="206">
        <v>395</v>
      </c>
      <c r="D13" s="206">
        <v>303</v>
      </c>
      <c r="E13" s="206">
        <v>310</v>
      </c>
      <c r="F13" s="206">
        <v>344</v>
      </c>
      <c r="G13" s="206">
        <v>283</v>
      </c>
      <c r="H13" s="206">
        <v>402</v>
      </c>
      <c r="I13" s="206">
        <v>273</v>
      </c>
      <c r="J13" s="206">
        <v>379</v>
      </c>
      <c r="K13" s="206">
        <v>342</v>
      </c>
    </row>
    <row r="14" spans="1:11" ht="10.5" customHeight="1" x14ac:dyDescent="0.2">
      <c r="A14" s="201" t="s">
        <v>260</v>
      </c>
      <c r="B14" s="200" t="s">
        <v>259</v>
      </c>
      <c r="C14" s="206">
        <v>153</v>
      </c>
      <c r="D14" s="206">
        <v>139</v>
      </c>
      <c r="E14" s="206">
        <v>102</v>
      </c>
      <c r="F14" s="206">
        <v>112</v>
      </c>
      <c r="G14" s="206">
        <v>106</v>
      </c>
      <c r="H14" s="206">
        <v>151</v>
      </c>
      <c r="I14" s="206">
        <v>230</v>
      </c>
      <c r="J14" s="206">
        <v>233</v>
      </c>
      <c r="K14" s="206">
        <v>218</v>
      </c>
    </row>
    <row r="15" spans="1:11" ht="12" customHeight="1" x14ac:dyDescent="0.2">
      <c r="A15" s="198" t="s">
        <v>258</v>
      </c>
      <c r="B15" s="197" t="s">
        <v>257</v>
      </c>
      <c r="C15" s="206">
        <v>18</v>
      </c>
      <c r="D15" s="206">
        <v>22</v>
      </c>
      <c r="E15" s="206">
        <v>41</v>
      </c>
      <c r="F15" s="206">
        <v>55</v>
      </c>
      <c r="G15" s="206">
        <v>40</v>
      </c>
      <c r="H15" s="206">
        <v>31</v>
      </c>
      <c r="I15" s="206">
        <v>28</v>
      </c>
      <c r="J15" s="206">
        <v>23</v>
      </c>
      <c r="K15" s="206">
        <v>44</v>
      </c>
    </row>
    <row r="16" spans="1:11" ht="15" customHeight="1" x14ac:dyDescent="0.2">
      <c r="A16" s="194" t="s">
        <v>13</v>
      </c>
      <c r="B16" s="193" t="s">
        <v>4</v>
      </c>
      <c r="C16" s="192">
        <v>7579</v>
      </c>
      <c r="D16" s="192">
        <v>7200</v>
      </c>
      <c r="E16" s="192">
        <v>8429</v>
      </c>
      <c r="F16" s="192">
        <v>10090</v>
      </c>
      <c r="G16" s="192">
        <v>10246</v>
      </c>
      <c r="H16" s="192">
        <v>10630</v>
      </c>
      <c r="I16" s="192">
        <v>10054</v>
      </c>
      <c r="J16" s="192">
        <v>11242</v>
      </c>
      <c r="K16" s="191">
        <f>+K8+K12+K13+K14+K15</f>
        <v>12355</v>
      </c>
    </row>
    <row r="17" spans="1:11" s="184" customFormat="1" ht="18.95" customHeight="1" x14ac:dyDescent="0.25">
      <c r="A17" s="679" t="s">
        <v>20</v>
      </c>
      <c r="B17" s="679"/>
      <c r="C17" s="679"/>
      <c r="D17" s="679"/>
      <c r="E17" s="679"/>
      <c r="F17" s="679"/>
      <c r="G17" s="679"/>
      <c r="H17" s="679"/>
      <c r="I17" s="679"/>
      <c r="J17" s="679"/>
      <c r="K17" s="679"/>
    </row>
    <row r="18" spans="1:11" ht="10.5" customHeight="1" x14ac:dyDescent="0.2">
      <c r="A18" s="201" t="s">
        <v>269</v>
      </c>
      <c r="B18" s="200" t="s">
        <v>268</v>
      </c>
      <c r="C18" s="199">
        <v>4593</v>
      </c>
      <c r="D18" s="199">
        <v>4501</v>
      </c>
      <c r="E18" s="199">
        <v>5961</v>
      </c>
      <c r="F18" s="199">
        <v>8419</v>
      </c>
      <c r="G18" s="199">
        <v>8628</v>
      </c>
      <c r="H18" s="199">
        <v>8438</v>
      </c>
      <c r="I18" s="199">
        <v>6801</v>
      </c>
      <c r="J18" s="199">
        <v>6625</v>
      </c>
      <c r="K18" s="199">
        <v>8151</v>
      </c>
    </row>
    <row r="19" spans="1:11" ht="10.5" customHeight="1" x14ac:dyDescent="0.2">
      <c r="A19" s="201" t="s">
        <v>95</v>
      </c>
      <c r="B19" s="200" t="s">
        <v>94</v>
      </c>
      <c r="C19" s="206"/>
      <c r="D19" s="206"/>
      <c r="E19" s="206"/>
      <c r="F19" s="206"/>
      <c r="G19" s="206"/>
      <c r="H19" s="206"/>
      <c r="I19" s="206"/>
      <c r="J19" s="206"/>
      <c r="K19" s="206"/>
    </row>
    <row r="20" spans="1:11" ht="10.5" customHeight="1" x14ac:dyDescent="0.2">
      <c r="A20" s="205" t="s">
        <v>267</v>
      </c>
      <c r="B20" s="204" t="s">
        <v>266</v>
      </c>
      <c r="C20" s="199">
        <v>2110</v>
      </c>
      <c r="D20" s="199">
        <v>2041</v>
      </c>
      <c r="E20" s="199">
        <v>2844</v>
      </c>
      <c r="F20" s="199">
        <v>3962</v>
      </c>
      <c r="G20" s="199">
        <v>4353</v>
      </c>
      <c r="H20" s="199">
        <v>5140</v>
      </c>
      <c r="I20" s="199">
        <v>4412</v>
      </c>
      <c r="J20" s="199">
        <v>3994</v>
      </c>
      <c r="K20" s="199">
        <v>5348</v>
      </c>
    </row>
    <row r="21" spans="1:11" ht="10.5" customHeight="1" x14ac:dyDescent="0.2">
      <c r="A21" s="203" t="s">
        <v>265</v>
      </c>
      <c r="B21" s="202" t="s">
        <v>265</v>
      </c>
      <c r="C21" s="206">
        <v>639</v>
      </c>
      <c r="D21" s="206">
        <v>674</v>
      </c>
      <c r="E21" s="206">
        <v>617</v>
      </c>
      <c r="F21" s="206">
        <v>777</v>
      </c>
      <c r="G21" s="206">
        <v>743</v>
      </c>
      <c r="H21" s="206">
        <v>703</v>
      </c>
      <c r="I21" s="206">
        <v>532</v>
      </c>
      <c r="J21" s="206">
        <v>579</v>
      </c>
      <c r="K21" s="206">
        <v>70</v>
      </c>
    </row>
    <row r="22" spans="1:11" ht="10.5" customHeight="1" x14ac:dyDescent="0.2">
      <c r="A22" s="201" t="s">
        <v>264</v>
      </c>
      <c r="B22" s="200" t="s">
        <v>263</v>
      </c>
      <c r="C22" s="199">
        <v>1215</v>
      </c>
      <c r="D22" s="199">
        <v>1308</v>
      </c>
      <c r="E22" s="199">
        <v>1339</v>
      </c>
      <c r="F22" s="199">
        <v>1318</v>
      </c>
      <c r="G22" s="199">
        <v>1033</v>
      </c>
      <c r="H22" s="206">
        <v>836</v>
      </c>
      <c r="I22" s="206">
        <v>670</v>
      </c>
      <c r="J22" s="206">
        <v>1052</v>
      </c>
      <c r="K22" s="206">
        <v>1226</v>
      </c>
    </row>
    <row r="23" spans="1:11" ht="10.5" customHeight="1" x14ac:dyDescent="0.2">
      <c r="A23" s="201" t="s">
        <v>262</v>
      </c>
      <c r="B23" s="200" t="s">
        <v>261</v>
      </c>
      <c r="C23" s="206">
        <v>256</v>
      </c>
      <c r="D23" s="206">
        <v>203</v>
      </c>
      <c r="E23" s="206">
        <v>249</v>
      </c>
      <c r="F23" s="206">
        <v>243</v>
      </c>
      <c r="G23" s="206">
        <v>201</v>
      </c>
      <c r="H23" s="206">
        <v>305</v>
      </c>
      <c r="I23" s="206">
        <v>248</v>
      </c>
      <c r="J23" s="206">
        <v>289</v>
      </c>
      <c r="K23" s="206">
        <v>274</v>
      </c>
    </row>
    <row r="24" spans="1:11" ht="10.5" customHeight="1" x14ac:dyDescent="0.2">
      <c r="A24" s="201" t="s">
        <v>260</v>
      </c>
      <c r="B24" s="200" t="s">
        <v>259</v>
      </c>
      <c r="C24" s="206">
        <v>77</v>
      </c>
      <c r="D24" s="206">
        <v>57</v>
      </c>
      <c r="E24" s="206">
        <v>53</v>
      </c>
      <c r="F24" s="206">
        <v>53</v>
      </c>
      <c r="G24" s="206">
        <v>51</v>
      </c>
      <c r="H24" s="206">
        <v>77</v>
      </c>
      <c r="I24" s="206">
        <v>173</v>
      </c>
      <c r="J24" s="206">
        <v>139</v>
      </c>
      <c r="K24" s="206">
        <v>135</v>
      </c>
    </row>
    <row r="25" spans="1:11" ht="12" customHeight="1" x14ac:dyDescent="0.2">
      <c r="A25" s="198" t="s">
        <v>258</v>
      </c>
      <c r="B25" s="197" t="s">
        <v>257</v>
      </c>
      <c r="C25" s="206">
        <v>14</v>
      </c>
      <c r="D25" s="206">
        <v>14</v>
      </c>
      <c r="E25" s="206">
        <v>21</v>
      </c>
      <c r="F25" s="206">
        <v>28</v>
      </c>
      <c r="G25" s="206">
        <v>25</v>
      </c>
      <c r="H25" s="206">
        <v>22</v>
      </c>
      <c r="I25" s="206">
        <v>26</v>
      </c>
      <c r="J25" s="206">
        <v>18</v>
      </c>
      <c r="K25" s="206">
        <v>23</v>
      </c>
    </row>
    <row r="26" spans="1:11" ht="15" customHeight="1" x14ac:dyDescent="0.2">
      <c r="A26" s="194" t="s">
        <v>13</v>
      </c>
      <c r="B26" s="193" t="s">
        <v>4</v>
      </c>
      <c r="C26" s="192">
        <v>6155</v>
      </c>
      <c r="D26" s="192">
        <v>6083</v>
      </c>
      <c r="E26" s="192">
        <v>7623</v>
      </c>
      <c r="F26" s="192">
        <v>10061</v>
      </c>
      <c r="G26" s="192">
        <v>9938</v>
      </c>
      <c r="H26" s="192">
        <v>9678</v>
      </c>
      <c r="I26" s="192">
        <v>7918</v>
      </c>
      <c r="J26" s="192">
        <v>8123</v>
      </c>
      <c r="K26" s="191">
        <f>+K18+K22+K23+K24+K25</f>
        <v>9809</v>
      </c>
    </row>
    <row r="27" spans="1:11" s="184" customFormat="1" ht="18.95" customHeight="1" x14ac:dyDescent="0.25">
      <c r="A27" s="679" t="s">
        <v>19</v>
      </c>
      <c r="B27" s="679"/>
      <c r="C27" s="679"/>
      <c r="D27" s="679"/>
      <c r="E27" s="679"/>
      <c r="F27" s="679"/>
      <c r="G27" s="679"/>
      <c r="H27" s="679"/>
      <c r="I27" s="679"/>
      <c r="J27" s="679"/>
      <c r="K27" s="679"/>
    </row>
    <row r="28" spans="1:11" ht="10.5" customHeight="1" x14ac:dyDescent="0.2">
      <c r="A28" s="201" t="s">
        <v>269</v>
      </c>
      <c r="B28" s="200" t="s">
        <v>268</v>
      </c>
      <c r="C28" s="199">
        <v>9812</v>
      </c>
      <c r="D28" s="199">
        <v>9490</v>
      </c>
      <c r="E28" s="199">
        <v>12345</v>
      </c>
      <c r="F28" s="199">
        <v>16689</v>
      </c>
      <c r="G28" s="199">
        <v>17261</v>
      </c>
      <c r="H28" s="177">
        <v>17644</v>
      </c>
      <c r="I28" s="177">
        <v>15637</v>
      </c>
      <c r="J28" s="177">
        <v>15884</v>
      </c>
      <c r="K28" s="195">
        <f>+K8+K18</f>
        <v>18447</v>
      </c>
    </row>
    <row r="29" spans="1:11" ht="10.5" customHeight="1" x14ac:dyDescent="0.2">
      <c r="A29" s="201" t="s">
        <v>95</v>
      </c>
      <c r="B29" s="200" t="s">
        <v>94</v>
      </c>
      <c r="C29" s="199"/>
      <c r="D29" s="199"/>
      <c r="E29" s="199"/>
      <c r="F29" s="199"/>
      <c r="G29" s="199"/>
      <c r="H29" s="199"/>
      <c r="I29" s="199"/>
      <c r="J29" s="199"/>
      <c r="K29" s="195"/>
    </row>
    <row r="30" spans="1:11" ht="10.5" customHeight="1" x14ac:dyDescent="0.2">
      <c r="A30" s="205" t="s">
        <v>267</v>
      </c>
      <c r="B30" s="204" t="s">
        <v>266</v>
      </c>
      <c r="C30" s="199">
        <v>4161</v>
      </c>
      <c r="D30" s="199">
        <v>3979</v>
      </c>
      <c r="E30" s="199">
        <v>5504</v>
      </c>
      <c r="F30" s="199">
        <v>7845</v>
      </c>
      <c r="G30" s="199">
        <v>8894</v>
      </c>
      <c r="H30" s="177">
        <v>10648</v>
      </c>
      <c r="I30" s="177">
        <v>10307</v>
      </c>
      <c r="J30" s="177">
        <v>9599</v>
      </c>
      <c r="K30" s="195">
        <f t="shared" ref="K30:K35" si="0">+K10+K20</f>
        <v>12129</v>
      </c>
    </row>
    <row r="31" spans="1:11" ht="10.5" customHeight="1" x14ac:dyDescent="0.2">
      <c r="A31" s="203" t="s">
        <v>265</v>
      </c>
      <c r="B31" s="202" t="s">
        <v>265</v>
      </c>
      <c r="C31" s="199">
        <v>1664</v>
      </c>
      <c r="D31" s="199">
        <v>1722</v>
      </c>
      <c r="E31" s="199">
        <v>1639</v>
      </c>
      <c r="F31" s="199">
        <v>1886</v>
      </c>
      <c r="G31" s="199">
        <v>1842</v>
      </c>
      <c r="H31" s="177">
        <v>1786</v>
      </c>
      <c r="I31" s="177">
        <v>1368</v>
      </c>
      <c r="J31" s="177">
        <v>1527</v>
      </c>
      <c r="K31" s="195">
        <f t="shared" si="0"/>
        <v>230</v>
      </c>
    </row>
    <row r="32" spans="1:11" ht="10.5" customHeight="1" x14ac:dyDescent="0.2">
      <c r="A32" s="201" t="s">
        <v>264</v>
      </c>
      <c r="B32" s="200" t="s">
        <v>263</v>
      </c>
      <c r="C32" s="199">
        <v>3009</v>
      </c>
      <c r="D32" s="199">
        <v>3055</v>
      </c>
      <c r="E32" s="199">
        <v>2931</v>
      </c>
      <c r="F32" s="199">
        <v>2627</v>
      </c>
      <c r="G32" s="199">
        <v>2217</v>
      </c>
      <c r="H32" s="177">
        <v>1676</v>
      </c>
      <c r="I32" s="177">
        <v>1357</v>
      </c>
      <c r="J32" s="177">
        <v>2400</v>
      </c>
      <c r="K32" s="195">
        <f t="shared" si="0"/>
        <v>2681</v>
      </c>
    </row>
    <row r="33" spans="1:11" ht="10.5" customHeight="1" x14ac:dyDescent="0.2">
      <c r="A33" s="201" t="s">
        <v>262</v>
      </c>
      <c r="B33" s="200" t="s">
        <v>261</v>
      </c>
      <c r="C33" s="199">
        <v>651</v>
      </c>
      <c r="D33" s="199">
        <v>506</v>
      </c>
      <c r="E33" s="199">
        <v>559</v>
      </c>
      <c r="F33" s="199">
        <v>587</v>
      </c>
      <c r="G33" s="199">
        <v>484</v>
      </c>
      <c r="H33" s="177">
        <v>707</v>
      </c>
      <c r="I33" s="177">
        <v>521</v>
      </c>
      <c r="J33" s="177">
        <v>668</v>
      </c>
      <c r="K33" s="195">
        <f t="shared" si="0"/>
        <v>616</v>
      </c>
    </row>
    <row r="34" spans="1:11" ht="10.5" customHeight="1" x14ac:dyDescent="0.2">
      <c r="A34" s="201" t="s">
        <v>260</v>
      </c>
      <c r="B34" s="200" t="s">
        <v>259</v>
      </c>
      <c r="C34" s="199">
        <v>230</v>
      </c>
      <c r="D34" s="199">
        <v>196</v>
      </c>
      <c r="E34" s="199">
        <v>155</v>
      </c>
      <c r="F34" s="199">
        <v>165</v>
      </c>
      <c r="G34" s="199">
        <v>157</v>
      </c>
      <c r="H34" s="177">
        <v>228</v>
      </c>
      <c r="I34" s="177">
        <v>403</v>
      </c>
      <c r="J34" s="177">
        <v>372</v>
      </c>
      <c r="K34" s="195">
        <f t="shared" si="0"/>
        <v>353</v>
      </c>
    </row>
    <row r="35" spans="1:11" ht="12" customHeight="1" x14ac:dyDescent="0.2">
      <c r="A35" s="198" t="s">
        <v>258</v>
      </c>
      <c r="B35" s="197" t="s">
        <v>257</v>
      </c>
      <c r="C35" s="196">
        <v>32</v>
      </c>
      <c r="D35" s="196">
        <v>36</v>
      </c>
      <c r="E35" s="196">
        <v>62</v>
      </c>
      <c r="F35" s="196">
        <v>83</v>
      </c>
      <c r="G35" s="196">
        <v>65</v>
      </c>
      <c r="H35" s="177">
        <v>53</v>
      </c>
      <c r="I35" s="177">
        <v>54</v>
      </c>
      <c r="J35" s="177">
        <v>41</v>
      </c>
      <c r="K35" s="195">
        <f t="shared" si="0"/>
        <v>67</v>
      </c>
    </row>
    <row r="36" spans="1:11" ht="15" customHeight="1" x14ac:dyDescent="0.2">
      <c r="A36" s="194" t="s">
        <v>13</v>
      </c>
      <c r="B36" s="193" t="s">
        <v>4</v>
      </c>
      <c r="C36" s="192">
        <v>14008</v>
      </c>
      <c r="D36" s="192">
        <v>13734</v>
      </c>
      <c r="E36" s="192">
        <v>13283</v>
      </c>
      <c r="F36" s="192">
        <v>16052</v>
      </c>
      <c r="G36" s="192">
        <v>20184</v>
      </c>
      <c r="H36" s="192">
        <v>20308</v>
      </c>
      <c r="I36" s="192">
        <v>17972</v>
      </c>
      <c r="J36" s="192">
        <v>19365</v>
      </c>
      <c r="K36" s="191">
        <f>+K28+K32+K33+K34+K35</f>
        <v>22164</v>
      </c>
    </row>
  </sheetData>
  <mergeCells count="16">
    <mergeCell ref="A17:K17"/>
    <mergeCell ref="A27:K27"/>
    <mergeCell ref="A7:K7"/>
    <mergeCell ref="G5:G6"/>
    <mergeCell ref="H5:H6"/>
    <mergeCell ref="I5:I6"/>
    <mergeCell ref="J5:J6"/>
    <mergeCell ref="K5:K6"/>
    <mergeCell ref="A1:K2"/>
    <mergeCell ref="A3:K4"/>
    <mergeCell ref="A5:B5"/>
    <mergeCell ref="A6:B6"/>
    <mergeCell ref="C5:C6"/>
    <mergeCell ref="D5:D6"/>
    <mergeCell ref="E5:E6"/>
    <mergeCell ref="F5:F6"/>
  </mergeCells>
  <pageMargins left="0.74803149606299213" right="0.74803149606299213" top="0.62992125984251968" bottom="0.86614173228346458" header="0.51181102362204722" footer="0.59055118110236227"/>
  <pageSetup paperSize="9" orientation="portrait" horizontalDpi="2438" verticalDpi="30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968C3-FF6A-4350-9CEF-790AAAD829CE}">
  <dimension ref="A1:L36"/>
  <sheetViews>
    <sheetView zoomScaleNormal="100" workbookViewId="0">
      <selection sqref="A1:L2"/>
    </sheetView>
  </sheetViews>
  <sheetFormatPr defaultRowHeight="12.75" x14ac:dyDescent="0.2"/>
  <cols>
    <col min="1" max="2" width="12.5703125" style="175" customWidth="1"/>
    <col min="3" max="12" width="6.28515625" style="175" customWidth="1"/>
    <col min="13" max="16384" width="9.140625" style="175"/>
  </cols>
  <sheetData>
    <row r="1" spans="1:12" ht="15" customHeight="1" x14ac:dyDescent="0.2">
      <c r="A1" s="747" t="s">
        <v>277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8"/>
    </row>
    <row r="2" spans="1:12" ht="15" customHeight="1" x14ac:dyDescent="0.2">
      <c r="A2" s="748"/>
      <c r="B2" s="748"/>
      <c r="C2" s="748"/>
      <c r="D2" s="748"/>
      <c r="E2" s="748"/>
      <c r="F2" s="748"/>
      <c r="G2" s="748"/>
      <c r="H2" s="748"/>
      <c r="I2" s="748"/>
      <c r="J2" s="748"/>
      <c r="K2" s="748"/>
      <c r="L2" s="748"/>
    </row>
    <row r="3" spans="1:12" ht="15" customHeight="1" x14ac:dyDescent="0.2">
      <c r="A3" s="749" t="s">
        <v>276</v>
      </c>
      <c r="B3" s="750"/>
      <c r="C3" s="750"/>
      <c r="D3" s="750"/>
      <c r="E3" s="750"/>
      <c r="F3" s="750"/>
      <c r="G3" s="750"/>
      <c r="H3" s="750"/>
      <c r="I3" s="750"/>
      <c r="J3" s="750"/>
      <c r="K3" s="750"/>
      <c r="L3" s="750"/>
    </row>
    <row r="4" spans="1:12" s="190" customFormat="1" ht="24.95" customHeight="1" thickBot="1" x14ac:dyDescent="0.3">
      <c r="A4" s="751"/>
      <c r="B4" s="751"/>
      <c r="C4" s="751"/>
      <c r="D4" s="751"/>
      <c r="E4" s="751"/>
      <c r="F4" s="751"/>
      <c r="G4" s="751"/>
      <c r="H4" s="751"/>
      <c r="I4" s="751"/>
      <c r="J4" s="751"/>
      <c r="K4" s="751"/>
      <c r="L4" s="751"/>
    </row>
    <row r="5" spans="1:12" ht="11.45" customHeight="1" x14ac:dyDescent="0.2">
      <c r="A5" s="754" t="s">
        <v>271</v>
      </c>
      <c r="B5" s="755"/>
      <c r="C5" s="212">
        <v>1997</v>
      </c>
      <c r="D5" s="212">
        <v>1998</v>
      </c>
      <c r="E5" s="212">
        <v>1999</v>
      </c>
      <c r="F5" s="212">
        <v>2000</v>
      </c>
      <c r="G5" s="212">
        <v>2001</v>
      </c>
      <c r="H5" s="212">
        <v>2002</v>
      </c>
      <c r="I5" s="212">
        <v>2003</v>
      </c>
      <c r="J5" s="211">
        <v>2004</v>
      </c>
      <c r="K5" s="212">
        <v>2005</v>
      </c>
      <c r="L5" s="211">
        <v>2006</v>
      </c>
    </row>
    <row r="6" spans="1:12" ht="11.45" customHeight="1" x14ac:dyDescent="0.2">
      <c r="A6" s="752" t="s">
        <v>275</v>
      </c>
      <c r="B6" s="753"/>
      <c r="C6" s="683" t="s">
        <v>274</v>
      </c>
      <c r="D6" s="683"/>
      <c r="E6" s="683"/>
      <c r="F6" s="683"/>
      <c r="G6" s="683"/>
      <c r="H6" s="683"/>
      <c r="I6" s="683"/>
      <c r="J6" s="683"/>
      <c r="K6" s="683"/>
      <c r="L6" s="683"/>
    </row>
    <row r="7" spans="1:12" s="184" customFormat="1" ht="18.95" customHeight="1" x14ac:dyDescent="0.25">
      <c r="A7" s="685" t="s">
        <v>21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  <c r="L7" s="685"/>
    </row>
    <row r="8" spans="1:12" ht="10.5" customHeight="1" x14ac:dyDescent="0.2">
      <c r="A8" s="210" t="s">
        <v>269</v>
      </c>
      <c r="B8" s="209" t="s">
        <v>268</v>
      </c>
      <c r="C8" s="208">
        <v>62386</v>
      </c>
      <c r="D8" s="208">
        <v>63655</v>
      </c>
      <c r="E8" s="208">
        <v>61554</v>
      </c>
      <c r="F8" s="208">
        <v>62293</v>
      </c>
      <c r="G8" s="208">
        <v>43651</v>
      </c>
      <c r="H8" s="208">
        <v>45858</v>
      </c>
      <c r="I8" s="208">
        <v>46404</v>
      </c>
      <c r="J8" s="208">
        <v>52146</v>
      </c>
      <c r="K8" s="208">
        <v>57279</v>
      </c>
      <c r="L8" s="208">
        <v>63797</v>
      </c>
    </row>
    <row r="9" spans="1:12" ht="10.5" customHeight="1" x14ac:dyDescent="0.2">
      <c r="A9" s="210" t="s">
        <v>95</v>
      </c>
      <c r="B9" s="209" t="s">
        <v>94</v>
      </c>
      <c r="C9" s="208"/>
      <c r="D9" s="208"/>
      <c r="E9" s="208"/>
      <c r="F9" s="208"/>
      <c r="G9" s="208"/>
      <c r="H9" s="208"/>
      <c r="I9" s="208"/>
      <c r="J9" s="208"/>
      <c r="K9" s="208"/>
      <c r="L9" s="208"/>
    </row>
    <row r="10" spans="1:12" ht="10.5" customHeight="1" x14ac:dyDescent="0.2">
      <c r="A10" s="205" t="s">
        <v>267</v>
      </c>
      <c r="B10" s="204" t="s">
        <v>266</v>
      </c>
      <c r="C10" s="208">
        <v>33475</v>
      </c>
      <c r="D10" s="208">
        <v>33376</v>
      </c>
      <c r="E10" s="208">
        <v>28834</v>
      </c>
      <c r="F10" s="208">
        <v>28700</v>
      </c>
      <c r="G10" s="208">
        <v>20086</v>
      </c>
      <c r="H10" s="208">
        <v>21873</v>
      </c>
      <c r="I10" s="208">
        <v>23002</v>
      </c>
      <c r="J10" s="208">
        <v>27071</v>
      </c>
      <c r="K10" s="208">
        <v>32683</v>
      </c>
      <c r="L10" s="208">
        <v>32802</v>
      </c>
    </row>
    <row r="11" spans="1:12" ht="10.5" customHeight="1" x14ac:dyDescent="0.2">
      <c r="A11" s="203" t="s">
        <v>265</v>
      </c>
      <c r="B11" s="202" t="s">
        <v>265</v>
      </c>
      <c r="C11" s="208">
        <v>7027</v>
      </c>
      <c r="D11" s="208">
        <v>8031</v>
      </c>
      <c r="E11" s="208">
        <v>8621</v>
      </c>
      <c r="F11" s="208">
        <v>8963</v>
      </c>
      <c r="G11" s="208">
        <v>5497</v>
      </c>
      <c r="H11" s="208">
        <v>5835</v>
      </c>
      <c r="I11" s="208">
        <v>5695</v>
      </c>
      <c r="J11" s="208">
        <v>5862</v>
      </c>
      <c r="K11" s="208">
        <v>4140</v>
      </c>
      <c r="L11" s="208">
        <v>9606</v>
      </c>
    </row>
    <row r="12" spans="1:12" ht="10.5" customHeight="1" x14ac:dyDescent="0.2">
      <c r="A12" s="210" t="s">
        <v>264</v>
      </c>
      <c r="B12" s="209" t="s">
        <v>263</v>
      </c>
      <c r="C12" s="208">
        <v>9649</v>
      </c>
      <c r="D12" s="208">
        <v>10781</v>
      </c>
      <c r="E12" s="208">
        <v>11276</v>
      </c>
      <c r="F12" s="208">
        <v>11763</v>
      </c>
      <c r="G12" s="208">
        <v>7245</v>
      </c>
      <c r="H12" s="208">
        <v>8199</v>
      </c>
      <c r="I12" s="208">
        <v>7653</v>
      </c>
      <c r="J12" s="208">
        <v>8207</v>
      </c>
      <c r="K12" s="208">
        <v>8455</v>
      </c>
      <c r="L12" s="208">
        <v>10242</v>
      </c>
    </row>
    <row r="13" spans="1:12" ht="10.5" customHeight="1" x14ac:dyDescent="0.2">
      <c r="A13" s="210" t="s">
        <v>262</v>
      </c>
      <c r="B13" s="209" t="s">
        <v>261</v>
      </c>
      <c r="C13" s="208">
        <v>2089</v>
      </c>
      <c r="D13" s="208">
        <v>2388</v>
      </c>
      <c r="E13" s="208">
        <v>2559</v>
      </c>
      <c r="F13" s="208">
        <v>2642</v>
      </c>
      <c r="G13" s="208">
        <v>1377</v>
      </c>
      <c r="H13" s="208">
        <v>1434</v>
      </c>
      <c r="I13" s="208">
        <v>1348</v>
      </c>
      <c r="J13" s="208">
        <v>1403</v>
      </c>
      <c r="K13" s="208">
        <v>1435</v>
      </c>
      <c r="L13" s="208">
        <v>1633</v>
      </c>
    </row>
    <row r="14" spans="1:12" ht="10.5" customHeight="1" x14ac:dyDescent="0.2">
      <c r="A14" s="210" t="s">
        <v>260</v>
      </c>
      <c r="B14" s="209" t="s">
        <v>259</v>
      </c>
      <c r="C14" s="208">
        <v>1992</v>
      </c>
      <c r="D14" s="208">
        <v>2103</v>
      </c>
      <c r="E14" s="208">
        <v>2019</v>
      </c>
      <c r="F14" s="208">
        <v>1983</v>
      </c>
      <c r="G14" s="208">
        <v>1031</v>
      </c>
      <c r="H14" s="208">
        <v>1086</v>
      </c>
      <c r="I14" s="208">
        <v>1002</v>
      </c>
      <c r="J14" s="208">
        <v>1109</v>
      </c>
      <c r="K14" s="208">
        <v>1197</v>
      </c>
      <c r="L14" s="208">
        <v>1386</v>
      </c>
    </row>
    <row r="15" spans="1:12" ht="11.45" customHeight="1" x14ac:dyDescent="0.2">
      <c r="A15" s="210" t="s">
        <v>258</v>
      </c>
      <c r="B15" s="209" t="s">
        <v>257</v>
      </c>
      <c r="C15" s="208">
        <v>292</v>
      </c>
      <c r="D15" s="208">
        <v>368</v>
      </c>
      <c r="E15" s="208">
        <v>426</v>
      </c>
      <c r="F15" s="208">
        <v>420</v>
      </c>
      <c r="G15" s="208">
        <v>274</v>
      </c>
      <c r="H15" s="208">
        <v>280</v>
      </c>
      <c r="I15" s="208">
        <v>243</v>
      </c>
      <c r="J15" s="208">
        <v>252</v>
      </c>
      <c r="K15" s="208">
        <v>286</v>
      </c>
      <c r="L15" s="208">
        <v>303</v>
      </c>
    </row>
    <row r="16" spans="1:12" ht="15" customHeight="1" x14ac:dyDescent="0.2">
      <c r="A16" s="194" t="s">
        <v>13</v>
      </c>
      <c r="B16" s="193" t="s">
        <v>4</v>
      </c>
      <c r="C16" s="191">
        <f t="shared" ref="C16:L16" si="0">+C8+C12+C13+C14+C15</f>
        <v>76408</v>
      </c>
      <c r="D16" s="191">
        <f t="shared" si="0"/>
        <v>79295</v>
      </c>
      <c r="E16" s="191">
        <f t="shared" si="0"/>
        <v>77834</v>
      </c>
      <c r="F16" s="191">
        <f t="shared" si="0"/>
        <v>79101</v>
      </c>
      <c r="G16" s="191">
        <f t="shared" si="0"/>
        <v>53578</v>
      </c>
      <c r="H16" s="191">
        <f t="shared" si="0"/>
        <v>56857</v>
      </c>
      <c r="I16" s="191">
        <f t="shared" si="0"/>
        <v>56650</v>
      </c>
      <c r="J16" s="191">
        <f t="shared" si="0"/>
        <v>63117</v>
      </c>
      <c r="K16" s="191">
        <f t="shared" si="0"/>
        <v>68652</v>
      </c>
      <c r="L16" s="191">
        <f t="shared" si="0"/>
        <v>77361</v>
      </c>
    </row>
    <row r="17" spans="1:12" ht="18.95" customHeight="1" x14ac:dyDescent="0.2">
      <c r="A17" s="679" t="s">
        <v>125</v>
      </c>
      <c r="B17" s="679"/>
      <c r="C17" s="679"/>
      <c r="D17" s="679"/>
      <c r="E17" s="679"/>
      <c r="F17" s="679"/>
      <c r="G17" s="679"/>
      <c r="H17" s="679"/>
      <c r="I17" s="679"/>
      <c r="J17" s="679"/>
      <c r="K17" s="679"/>
      <c r="L17" s="679"/>
    </row>
    <row r="18" spans="1:12" ht="10.5" customHeight="1" x14ac:dyDescent="0.2">
      <c r="A18" s="210" t="s">
        <v>269</v>
      </c>
      <c r="B18" s="209" t="s">
        <v>268</v>
      </c>
      <c r="C18" s="208">
        <v>58415</v>
      </c>
      <c r="D18" s="208">
        <v>60268</v>
      </c>
      <c r="E18" s="208">
        <v>62530</v>
      </c>
      <c r="F18" s="208">
        <v>63491</v>
      </c>
      <c r="G18" s="208">
        <v>49546</v>
      </c>
      <c r="H18" s="208">
        <v>51782</v>
      </c>
      <c r="I18" s="208">
        <v>51826</v>
      </c>
      <c r="J18" s="208">
        <v>58769</v>
      </c>
      <c r="K18" s="208">
        <v>64982</v>
      </c>
      <c r="L18" s="208">
        <v>66738</v>
      </c>
    </row>
    <row r="19" spans="1:12" ht="10.5" customHeight="1" x14ac:dyDescent="0.2">
      <c r="A19" s="210" t="s">
        <v>95</v>
      </c>
      <c r="B19" s="209" t="s">
        <v>94</v>
      </c>
      <c r="C19" s="208"/>
      <c r="D19" s="208"/>
      <c r="E19" s="208"/>
      <c r="F19" s="208"/>
      <c r="G19" s="208"/>
      <c r="H19" s="208"/>
      <c r="I19" s="208"/>
      <c r="J19" s="208"/>
      <c r="K19" s="208"/>
      <c r="L19" s="208"/>
    </row>
    <row r="20" spans="1:12" ht="10.5" customHeight="1" x14ac:dyDescent="0.2">
      <c r="A20" s="205" t="s">
        <v>267</v>
      </c>
      <c r="B20" s="204" t="s">
        <v>266</v>
      </c>
      <c r="C20" s="208">
        <v>28104</v>
      </c>
      <c r="D20" s="208">
        <v>28754</v>
      </c>
      <c r="E20" s="208">
        <v>28523</v>
      </c>
      <c r="F20" s="208">
        <v>28643</v>
      </c>
      <c r="G20" s="208">
        <v>21475</v>
      </c>
      <c r="H20" s="208">
        <v>23104</v>
      </c>
      <c r="I20" s="208">
        <v>24279</v>
      </c>
      <c r="J20" s="208">
        <v>28605</v>
      </c>
      <c r="K20" s="208">
        <v>34846</v>
      </c>
      <c r="L20" s="208">
        <v>33381</v>
      </c>
    </row>
    <row r="21" spans="1:12" ht="10.5" customHeight="1" x14ac:dyDescent="0.2">
      <c r="A21" s="203" t="s">
        <v>265</v>
      </c>
      <c r="B21" s="202" t="s">
        <v>265</v>
      </c>
      <c r="C21" s="208">
        <v>7636</v>
      </c>
      <c r="D21" s="208">
        <v>8337</v>
      </c>
      <c r="E21" s="208">
        <v>8710</v>
      </c>
      <c r="F21" s="208">
        <v>8944</v>
      </c>
      <c r="G21" s="208">
        <v>6226</v>
      </c>
      <c r="H21" s="208">
        <v>6346</v>
      </c>
      <c r="I21" s="208">
        <v>5934</v>
      </c>
      <c r="J21" s="208">
        <v>6281</v>
      </c>
      <c r="K21" s="208">
        <v>5574</v>
      </c>
      <c r="L21" s="208">
        <v>8751</v>
      </c>
    </row>
    <row r="22" spans="1:12" ht="10.5" customHeight="1" x14ac:dyDescent="0.2">
      <c r="A22" s="210" t="s">
        <v>264</v>
      </c>
      <c r="B22" s="209" t="s">
        <v>263</v>
      </c>
      <c r="C22" s="208">
        <v>6319</v>
      </c>
      <c r="D22" s="208">
        <v>7191</v>
      </c>
      <c r="E22" s="208">
        <v>8286</v>
      </c>
      <c r="F22" s="208">
        <v>8938</v>
      </c>
      <c r="G22" s="208">
        <v>6062</v>
      </c>
      <c r="H22" s="208">
        <v>6922</v>
      </c>
      <c r="I22" s="208">
        <v>6526</v>
      </c>
      <c r="J22" s="208">
        <v>6508</v>
      </c>
      <c r="K22" s="208">
        <v>6666</v>
      </c>
      <c r="L22" s="208">
        <v>8301</v>
      </c>
    </row>
    <row r="23" spans="1:12" ht="10.5" customHeight="1" x14ac:dyDescent="0.2">
      <c r="A23" s="210" t="s">
        <v>262</v>
      </c>
      <c r="B23" s="209" t="s">
        <v>261</v>
      </c>
      <c r="C23" s="208">
        <v>601</v>
      </c>
      <c r="D23" s="208">
        <v>624</v>
      </c>
      <c r="E23" s="208">
        <v>634</v>
      </c>
      <c r="F23" s="208">
        <v>660</v>
      </c>
      <c r="G23" s="208">
        <v>407</v>
      </c>
      <c r="H23" s="208">
        <v>403</v>
      </c>
      <c r="I23" s="208">
        <v>387</v>
      </c>
      <c r="J23" s="208">
        <v>1132</v>
      </c>
      <c r="K23" s="208">
        <v>1232</v>
      </c>
      <c r="L23" s="208">
        <v>1356</v>
      </c>
    </row>
    <row r="24" spans="1:12" ht="10.5" customHeight="1" x14ac:dyDescent="0.2">
      <c r="A24" s="210" t="s">
        <v>260</v>
      </c>
      <c r="B24" s="209" t="s">
        <v>259</v>
      </c>
      <c r="C24" s="208">
        <v>498</v>
      </c>
      <c r="D24" s="208">
        <v>556</v>
      </c>
      <c r="E24" s="208">
        <v>575</v>
      </c>
      <c r="F24" s="208">
        <v>576</v>
      </c>
      <c r="G24" s="208">
        <v>202</v>
      </c>
      <c r="H24" s="208">
        <v>232</v>
      </c>
      <c r="I24" s="208">
        <v>279</v>
      </c>
      <c r="J24" s="208">
        <v>346</v>
      </c>
      <c r="K24" s="208">
        <v>359</v>
      </c>
      <c r="L24" s="208">
        <v>414</v>
      </c>
    </row>
    <row r="25" spans="1:12" ht="11.45" customHeight="1" x14ac:dyDescent="0.2">
      <c r="A25" s="210" t="s">
        <v>258</v>
      </c>
      <c r="B25" s="209" t="s">
        <v>257</v>
      </c>
      <c r="C25" s="208">
        <v>265</v>
      </c>
      <c r="D25" s="208">
        <v>329</v>
      </c>
      <c r="E25" s="208">
        <v>386</v>
      </c>
      <c r="F25" s="208">
        <v>359</v>
      </c>
      <c r="G25" s="208">
        <v>233</v>
      </c>
      <c r="H25" s="208">
        <v>233</v>
      </c>
      <c r="I25" s="208">
        <v>220</v>
      </c>
      <c r="J25" s="208">
        <v>237</v>
      </c>
      <c r="K25" s="208">
        <v>262</v>
      </c>
      <c r="L25" s="208">
        <v>260</v>
      </c>
    </row>
    <row r="26" spans="1:12" ht="15" customHeight="1" x14ac:dyDescent="0.2">
      <c r="A26" s="194" t="s">
        <v>13</v>
      </c>
      <c r="B26" s="193" t="s">
        <v>4</v>
      </c>
      <c r="C26" s="191">
        <f t="shared" ref="C26:L26" si="1">+C18+C22+C23+C24+C25</f>
        <v>66098</v>
      </c>
      <c r="D26" s="191">
        <f t="shared" si="1"/>
        <v>68968</v>
      </c>
      <c r="E26" s="191">
        <f t="shared" si="1"/>
        <v>72411</v>
      </c>
      <c r="F26" s="191">
        <f t="shared" si="1"/>
        <v>74024</v>
      </c>
      <c r="G26" s="191">
        <f t="shared" si="1"/>
        <v>56450</v>
      </c>
      <c r="H26" s="191">
        <f t="shared" si="1"/>
        <v>59572</v>
      </c>
      <c r="I26" s="191">
        <f t="shared" si="1"/>
        <v>59238</v>
      </c>
      <c r="J26" s="191">
        <f t="shared" si="1"/>
        <v>66992</v>
      </c>
      <c r="K26" s="191">
        <f t="shared" si="1"/>
        <v>73501</v>
      </c>
      <c r="L26" s="191">
        <f t="shared" si="1"/>
        <v>77069</v>
      </c>
    </row>
    <row r="27" spans="1:12" s="184" customFormat="1" ht="18.95" customHeight="1" x14ac:dyDescent="0.25">
      <c r="A27" s="746" t="s">
        <v>19</v>
      </c>
      <c r="B27" s="746"/>
      <c r="C27" s="746"/>
      <c r="D27" s="746"/>
      <c r="E27" s="746"/>
      <c r="F27" s="746"/>
      <c r="G27" s="746"/>
      <c r="H27" s="746"/>
      <c r="I27" s="746"/>
      <c r="J27" s="746"/>
      <c r="K27" s="746"/>
      <c r="L27" s="746"/>
    </row>
    <row r="28" spans="1:12" ht="10.5" customHeight="1" x14ac:dyDescent="0.2">
      <c r="A28" s="210" t="s">
        <v>269</v>
      </c>
      <c r="B28" s="209" t="s">
        <v>268</v>
      </c>
      <c r="C28" s="208">
        <f t="shared" ref="C28:L28" si="2">+C8+C18</f>
        <v>120801</v>
      </c>
      <c r="D28" s="208">
        <f t="shared" si="2"/>
        <v>123923</v>
      </c>
      <c r="E28" s="208">
        <f t="shared" si="2"/>
        <v>124084</v>
      </c>
      <c r="F28" s="208">
        <f t="shared" si="2"/>
        <v>125784</v>
      </c>
      <c r="G28" s="208">
        <f t="shared" si="2"/>
        <v>93197</v>
      </c>
      <c r="H28" s="208">
        <f t="shared" si="2"/>
        <v>97640</v>
      </c>
      <c r="I28" s="208">
        <f t="shared" si="2"/>
        <v>98230</v>
      </c>
      <c r="J28" s="208">
        <f t="shared" si="2"/>
        <v>110915</v>
      </c>
      <c r="K28" s="208">
        <f t="shared" si="2"/>
        <v>122261</v>
      </c>
      <c r="L28" s="208">
        <f t="shared" si="2"/>
        <v>130535</v>
      </c>
    </row>
    <row r="29" spans="1:12" ht="10.5" customHeight="1" x14ac:dyDescent="0.2">
      <c r="A29" s="210" t="s">
        <v>95</v>
      </c>
      <c r="B29" s="209" t="s">
        <v>94</v>
      </c>
      <c r="C29" s="208"/>
      <c r="D29" s="208"/>
      <c r="E29" s="208"/>
      <c r="F29" s="208"/>
      <c r="G29" s="208"/>
      <c r="H29" s="208"/>
      <c r="I29" s="208"/>
      <c r="J29" s="208"/>
      <c r="K29" s="208"/>
      <c r="L29" s="208"/>
    </row>
    <row r="30" spans="1:12" ht="10.5" customHeight="1" x14ac:dyDescent="0.2">
      <c r="A30" s="205" t="s">
        <v>267</v>
      </c>
      <c r="B30" s="204" t="s">
        <v>266</v>
      </c>
      <c r="C30" s="208">
        <f t="shared" ref="C30:L30" si="3">+C10+C20</f>
        <v>61579</v>
      </c>
      <c r="D30" s="208">
        <f t="shared" si="3"/>
        <v>62130</v>
      </c>
      <c r="E30" s="208">
        <f t="shared" si="3"/>
        <v>57357</v>
      </c>
      <c r="F30" s="208">
        <f t="shared" si="3"/>
        <v>57343</v>
      </c>
      <c r="G30" s="208">
        <f t="shared" si="3"/>
        <v>41561</v>
      </c>
      <c r="H30" s="208">
        <f t="shared" si="3"/>
        <v>44977</v>
      </c>
      <c r="I30" s="208">
        <f t="shared" si="3"/>
        <v>47281</v>
      </c>
      <c r="J30" s="208">
        <f t="shared" si="3"/>
        <v>55676</v>
      </c>
      <c r="K30" s="208">
        <f t="shared" si="3"/>
        <v>67529</v>
      </c>
      <c r="L30" s="208">
        <f t="shared" si="3"/>
        <v>66183</v>
      </c>
    </row>
    <row r="31" spans="1:12" ht="10.5" customHeight="1" x14ac:dyDescent="0.2">
      <c r="A31" s="203" t="s">
        <v>265</v>
      </c>
      <c r="B31" s="202" t="s">
        <v>265</v>
      </c>
      <c r="C31" s="208">
        <f t="shared" ref="C31:L31" si="4">+C11+C21</f>
        <v>14663</v>
      </c>
      <c r="D31" s="208">
        <f t="shared" si="4"/>
        <v>16368</v>
      </c>
      <c r="E31" s="208">
        <f t="shared" si="4"/>
        <v>17331</v>
      </c>
      <c r="F31" s="208">
        <f t="shared" si="4"/>
        <v>17907</v>
      </c>
      <c r="G31" s="208">
        <f t="shared" si="4"/>
        <v>11723</v>
      </c>
      <c r="H31" s="208">
        <f t="shared" si="4"/>
        <v>12181</v>
      </c>
      <c r="I31" s="208">
        <f t="shared" si="4"/>
        <v>11629</v>
      </c>
      <c r="J31" s="208">
        <f t="shared" si="4"/>
        <v>12143</v>
      </c>
      <c r="K31" s="208">
        <f t="shared" si="4"/>
        <v>9714</v>
      </c>
      <c r="L31" s="208">
        <f t="shared" si="4"/>
        <v>18357</v>
      </c>
    </row>
    <row r="32" spans="1:12" ht="10.5" customHeight="1" x14ac:dyDescent="0.2">
      <c r="A32" s="210" t="s">
        <v>264</v>
      </c>
      <c r="B32" s="209" t="s">
        <v>263</v>
      </c>
      <c r="C32" s="208">
        <f t="shared" ref="C32:L32" si="5">+C12+C22</f>
        <v>15968</v>
      </c>
      <c r="D32" s="208">
        <f t="shared" si="5"/>
        <v>17972</v>
      </c>
      <c r="E32" s="208">
        <f t="shared" si="5"/>
        <v>19562</v>
      </c>
      <c r="F32" s="208">
        <f t="shared" si="5"/>
        <v>20701</v>
      </c>
      <c r="G32" s="208">
        <f t="shared" si="5"/>
        <v>13307</v>
      </c>
      <c r="H32" s="208">
        <f t="shared" si="5"/>
        <v>15121</v>
      </c>
      <c r="I32" s="208">
        <f t="shared" si="5"/>
        <v>14179</v>
      </c>
      <c r="J32" s="208">
        <f t="shared" si="5"/>
        <v>14715</v>
      </c>
      <c r="K32" s="208">
        <f t="shared" si="5"/>
        <v>15121</v>
      </c>
      <c r="L32" s="208">
        <f t="shared" si="5"/>
        <v>18543</v>
      </c>
    </row>
    <row r="33" spans="1:12" ht="10.5" customHeight="1" x14ac:dyDescent="0.2">
      <c r="A33" s="210" t="s">
        <v>262</v>
      </c>
      <c r="B33" s="209" t="s">
        <v>261</v>
      </c>
      <c r="C33" s="208">
        <f t="shared" ref="C33:L33" si="6">+C13+C23</f>
        <v>2690</v>
      </c>
      <c r="D33" s="208">
        <f t="shared" si="6"/>
        <v>3012</v>
      </c>
      <c r="E33" s="208">
        <f t="shared" si="6"/>
        <v>3193</v>
      </c>
      <c r="F33" s="208">
        <f t="shared" si="6"/>
        <v>3302</v>
      </c>
      <c r="G33" s="208">
        <f t="shared" si="6"/>
        <v>1784</v>
      </c>
      <c r="H33" s="208">
        <f t="shared" si="6"/>
        <v>1837</v>
      </c>
      <c r="I33" s="208">
        <f t="shared" si="6"/>
        <v>1735</v>
      </c>
      <c r="J33" s="208">
        <f t="shared" si="6"/>
        <v>2535</v>
      </c>
      <c r="K33" s="208">
        <f t="shared" si="6"/>
        <v>2667</v>
      </c>
      <c r="L33" s="208">
        <f t="shared" si="6"/>
        <v>2989</v>
      </c>
    </row>
    <row r="34" spans="1:12" ht="10.5" customHeight="1" x14ac:dyDescent="0.2">
      <c r="A34" s="210" t="s">
        <v>260</v>
      </c>
      <c r="B34" s="209" t="s">
        <v>259</v>
      </c>
      <c r="C34" s="208">
        <f t="shared" ref="C34:L34" si="7">+C14+C24</f>
        <v>2490</v>
      </c>
      <c r="D34" s="208">
        <f t="shared" si="7"/>
        <v>2659</v>
      </c>
      <c r="E34" s="208">
        <f t="shared" si="7"/>
        <v>2594</v>
      </c>
      <c r="F34" s="208">
        <f t="shared" si="7"/>
        <v>2559</v>
      </c>
      <c r="G34" s="208">
        <f t="shared" si="7"/>
        <v>1233</v>
      </c>
      <c r="H34" s="208">
        <f t="shared" si="7"/>
        <v>1318</v>
      </c>
      <c r="I34" s="208">
        <f t="shared" si="7"/>
        <v>1281</v>
      </c>
      <c r="J34" s="208">
        <f t="shared" si="7"/>
        <v>1455</v>
      </c>
      <c r="K34" s="208">
        <f t="shared" si="7"/>
        <v>1556</v>
      </c>
      <c r="L34" s="208">
        <f t="shared" si="7"/>
        <v>1800</v>
      </c>
    </row>
    <row r="35" spans="1:12" ht="11.45" customHeight="1" x14ac:dyDescent="0.2">
      <c r="A35" s="210" t="s">
        <v>258</v>
      </c>
      <c r="B35" s="209" t="s">
        <v>257</v>
      </c>
      <c r="C35" s="208">
        <f t="shared" ref="C35:L35" si="8">+C15+C25</f>
        <v>557</v>
      </c>
      <c r="D35" s="208">
        <f t="shared" si="8"/>
        <v>697</v>
      </c>
      <c r="E35" s="208">
        <f t="shared" si="8"/>
        <v>812</v>
      </c>
      <c r="F35" s="208">
        <f t="shared" si="8"/>
        <v>779</v>
      </c>
      <c r="G35" s="208">
        <f t="shared" si="8"/>
        <v>507</v>
      </c>
      <c r="H35" s="208">
        <f t="shared" si="8"/>
        <v>513</v>
      </c>
      <c r="I35" s="208">
        <f t="shared" si="8"/>
        <v>463</v>
      </c>
      <c r="J35" s="208">
        <f t="shared" si="8"/>
        <v>489</v>
      </c>
      <c r="K35" s="208">
        <f t="shared" si="8"/>
        <v>548</v>
      </c>
      <c r="L35" s="208">
        <f t="shared" si="8"/>
        <v>563</v>
      </c>
    </row>
    <row r="36" spans="1:12" ht="15" customHeight="1" x14ac:dyDescent="0.2">
      <c r="A36" s="194" t="s">
        <v>13</v>
      </c>
      <c r="B36" s="193" t="s">
        <v>4</v>
      </c>
      <c r="C36" s="192">
        <f t="shared" ref="C36:L36" si="9">+C28+C32+C33+C34+C35</f>
        <v>142506</v>
      </c>
      <c r="D36" s="192">
        <f t="shared" si="9"/>
        <v>148263</v>
      </c>
      <c r="E36" s="192">
        <f t="shared" si="9"/>
        <v>150245</v>
      </c>
      <c r="F36" s="192">
        <f t="shared" si="9"/>
        <v>153125</v>
      </c>
      <c r="G36" s="192">
        <f t="shared" si="9"/>
        <v>110028</v>
      </c>
      <c r="H36" s="192">
        <f t="shared" si="9"/>
        <v>116429</v>
      </c>
      <c r="I36" s="192">
        <f t="shared" si="9"/>
        <v>115888</v>
      </c>
      <c r="J36" s="192">
        <f t="shared" si="9"/>
        <v>130109</v>
      </c>
      <c r="K36" s="192">
        <f t="shared" si="9"/>
        <v>142153</v>
      </c>
      <c r="L36" s="192">
        <f t="shared" si="9"/>
        <v>154430</v>
      </c>
    </row>
  </sheetData>
  <mergeCells count="8">
    <mergeCell ref="A17:L17"/>
    <mergeCell ref="A27:L27"/>
    <mergeCell ref="A1:L2"/>
    <mergeCell ref="A3:L4"/>
    <mergeCell ref="C6:L6"/>
    <mergeCell ref="A6:B6"/>
    <mergeCell ref="A5:B5"/>
    <mergeCell ref="A7:L7"/>
  </mergeCells>
  <pageMargins left="0.74803149606299213" right="0.74803149606299213" top="0.62992125984251968" bottom="0.86614173228346458" header="0.51181102362204722" footer="0.51181102362204722"/>
  <pageSetup paperSize="9" orientation="portrait" horizontalDpi="2438" verticalDpi="300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4D4CA-2155-48F7-9269-65133D637CD3}">
  <dimension ref="A1:K25"/>
  <sheetViews>
    <sheetView zoomScaleNormal="100" workbookViewId="0">
      <selection sqref="A1:K1"/>
    </sheetView>
  </sheetViews>
  <sheetFormatPr defaultRowHeight="12.75" x14ac:dyDescent="0.2"/>
  <cols>
    <col min="1" max="1" width="9.5703125" style="175" customWidth="1"/>
    <col min="2" max="11" width="7.85546875" style="175" customWidth="1"/>
    <col min="12" max="16384" width="9.140625" style="175"/>
  </cols>
  <sheetData>
    <row r="1" spans="1:11" ht="31.5" customHeight="1" x14ac:dyDescent="0.25">
      <c r="A1" s="757" t="s">
        <v>286</v>
      </c>
      <c r="B1" s="757"/>
      <c r="C1" s="757"/>
      <c r="D1" s="757"/>
      <c r="E1" s="757"/>
      <c r="F1" s="757"/>
      <c r="G1" s="757"/>
      <c r="H1" s="757"/>
      <c r="I1" s="757"/>
      <c r="J1" s="757"/>
      <c r="K1" s="757"/>
    </row>
    <row r="2" spans="1:11" s="227" customFormat="1" ht="24.95" customHeight="1" thickBot="1" x14ac:dyDescent="0.25">
      <c r="A2" s="759" t="s">
        <v>285</v>
      </c>
      <c r="B2" s="760"/>
      <c r="C2" s="760"/>
      <c r="D2" s="760"/>
      <c r="E2" s="760"/>
      <c r="F2" s="760"/>
      <c r="G2" s="760"/>
      <c r="H2" s="760"/>
      <c r="I2" s="760"/>
      <c r="J2" s="760"/>
      <c r="K2" s="760"/>
    </row>
    <row r="3" spans="1:11" ht="11.45" customHeight="1" x14ac:dyDescent="0.2">
      <c r="A3" s="226" t="s">
        <v>284</v>
      </c>
      <c r="B3" s="225">
        <v>1997</v>
      </c>
      <c r="C3" s="225">
        <v>1998</v>
      </c>
      <c r="D3" s="225">
        <v>1999</v>
      </c>
      <c r="E3" s="225">
        <v>2000</v>
      </c>
      <c r="F3" s="224">
        <v>2001</v>
      </c>
      <c r="G3" s="224">
        <v>2002</v>
      </c>
      <c r="H3" s="224">
        <v>2003</v>
      </c>
      <c r="I3" s="224">
        <v>2004</v>
      </c>
      <c r="J3" s="224">
        <v>2005</v>
      </c>
      <c r="K3" s="224">
        <v>2006</v>
      </c>
    </row>
    <row r="4" spans="1:11" ht="11.45" customHeight="1" x14ac:dyDescent="0.2">
      <c r="A4" s="223" t="s">
        <v>283</v>
      </c>
      <c r="B4" s="695" t="s">
        <v>282</v>
      </c>
      <c r="C4" s="758"/>
      <c r="D4" s="758"/>
      <c r="E4" s="758"/>
      <c r="F4" s="758"/>
      <c r="G4" s="758"/>
      <c r="H4" s="758"/>
      <c r="I4" s="758"/>
      <c r="J4" s="758"/>
      <c r="K4" s="758"/>
    </row>
    <row r="5" spans="1:11" ht="15" customHeight="1" x14ac:dyDescent="0.2">
      <c r="A5" s="685" t="s">
        <v>281</v>
      </c>
      <c r="B5" s="685"/>
      <c r="C5" s="685"/>
      <c r="D5" s="685"/>
      <c r="E5" s="685"/>
      <c r="F5" s="685"/>
      <c r="G5" s="685"/>
      <c r="H5" s="685"/>
      <c r="I5" s="685"/>
      <c r="J5" s="685"/>
      <c r="K5" s="685"/>
    </row>
    <row r="6" spans="1:11" ht="10.5" customHeight="1" x14ac:dyDescent="0.2">
      <c r="A6" s="220" t="s">
        <v>280</v>
      </c>
      <c r="B6" s="219">
        <v>6417</v>
      </c>
      <c r="C6" s="219">
        <v>6142</v>
      </c>
      <c r="D6" s="219">
        <v>6785</v>
      </c>
      <c r="E6" s="219">
        <v>6697</v>
      </c>
      <c r="F6" s="219">
        <v>5209</v>
      </c>
      <c r="G6" s="219">
        <v>5391</v>
      </c>
      <c r="H6" s="219">
        <v>5783</v>
      </c>
      <c r="I6" s="219">
        <v>6304</v>
      </c>
      <c r="J6" s="219">
        <v>6265</v>
      </c>
      <c r="K6" s="219">
        <v>6806</v>
      </c>
    </row>
    <row r="7" spans="1:11" ht="10.5" customHeight="1" x14ac:dyDescent="0.2">
      <c r="A7" s="220" t="s">
        <v>279</v>
      </c>
      <c r="B7" s="219">
        <v>46447</v>
      </c>
      <c r="C7" s="219">
        <v>47085</v>
      </c>
      <c r="D7" s="219">
        <v>44403</v>
      </c>
      <c r="E7" s="219">
        <v>44253</v>
      </c>
      <c r="F7" s="219">
        <v>30481</v>
      </c>
      <c r="G7" s="219">
        <v>32236</v>
      </c>
      <c r="H7" s="219">
        <v>30909</v>
      </c>
      <c r="I7" s="219">
        <v>33511</v>
      </c>
      <c r="J7" s="219">
        <v>36326</v>
      </c>
      <c r="K7" s="219">
        <v>41194</v>
      </c>
    </row>
    <row r="8" spans="1:11" ht="10.5" customHeight="1" x14ac:dyDescent="0.2">
      <c r="A8" s="220" t="s">
        <v>278</v>
      </c>
      <c r="B8" s="219">
        <v>19060</v>
      </c>
      <c r="C8" s="219">
        <v>21081</v>
      </c>
      <c r="D8" s="219">
        <v>20794</v>
      </c>
      <c r="E8" s="219">
        <v>21542</v>
      </c>
      <c r="F8" s="219">
        <v>13410</v>
      </c>
      <c r="G8" s="219">
        <v>14476</v>
      </c>
      <c r="H8" s="219">
        <v>14691</v>
      </c>
      <c r="I8" s="219">
        <v>16797</v>
      </c>
      <c r="J8" s="219">
        <v>18424</v>
      </c>
      <c r="K8" s="219">
        <v>21268</v>
      </c>
    </row>
    <row r="9" spans="1:11" ht="10.5" customHeight="1" x14ac:dyDescent="0.2">
      <c r="A9" s="220" t="s">
        <v>111</v>
      </c>
      <c r="B9" s="219">
        <v>4484</v>
      </c>
      <c r="C9" s="219">
        <v>4987</v>
      </c>
      <c r="D9" s="219">
        <v>5852</v>
      </c>
      <c r="E9" s="219">
        <v>6609</v>
      </c>
      <c r="F9" s="219">
        <v>4478</v>
      </c>
      <c r="G9" s="219">
        <v>4754</v>
      </c>
      <c r="H9" s="219">
        <v>5267</v>
      </c>
      <c r="I9" s="219">
        <v>6505</v>
      </c>
      <c r="J9" s="219">
        <v>7637</v>
      </c>
      <c r="K9" s="219">
        <v>8093</v>
      </c>
    </row>
    <row r="10" spans="1:11" ht="15" customHeight="1" x14ac:dyDescent="0.2">
      <c r="A10" s="218" t="s">
        <v>13</v>
      </c>
      <c r="B10" s="217">
        <f>SUM(B6:B9)</f>
        <v>76408</v>
      </c>
      <c r="C10" s="217">
        <v>79295</v>
      </c>
      <c r="D10" s="217">
        <v>77834</v>
      </c>
      <c r="E10" s="217">
        <v>79101</v>
      </c>
      <c r="F10" s="217">
        <v>53578</v>
      </c>
      <c r="G10" s="217">
        <f>SUM(G6:G9)</f>
        <v>56857</v>
      </c>
      <c r="H10" s="217">
        <f>SUM(H6:H9)</f>
        <v>56650</v>
      </c>
      <c r="I10" s="217">
        <f>SUM(I6:I9)</f>
        <v>63117</v>
      </c>
      <c r="J10" s="217">
        <f>SUM(J6:J9)</f>
        <v>68652</v>
      </c>
      <c r="K10" s="217">
        <f>SUM(K6:K9)</f>
        <v>77361</v>
      </c>
    </row>
    <row r="11" spans="1:11" ht="10.5" customHeight="1" x14ac:dyDescent="0.2">
      <c r="A11" s="216" t="s">
        <v>4</v>
      </c>
      <c r="B11" s="215"/>
      <c r="C11" s="222"/>
      <c r="D11" s="222"/>
      <c r="E11" s="222"/>
      <c r="F11" s="222"/>
      <c r="G11" s="222"/>
      <c r="H11" s="222"/>
      <c r="I11" s="222"/>
      <c r="J11" s="222"/>
      <c r="K11" s="221"/>
    </row>
    <row r="12" spans="1:11" ht="18.95" customHeight="1" x14ac:dyDescent="0.2">
      <c r="A12" s="756" t="s">
        <v>125</v>
      </c>
      <c r="B12" s="756"/>
      <c r="C12" s="756"/>
      <c r="D12" s="756"/>
      <c r="E12" s="756"/>
      <c r="F12" s="756"/>
      <c r="G12" s="756"/>
      <c r="H12" s="756"/>
      <c r="I12" s="756"/>
      <c r="J12" s="756"/>
      <c r="K12" s="756"/>
    </row>
    <row r="13" spans="1:11" ht="10.5" customHeight="1" x14ac:dyDescent="0.2">
      <c r="A13" s="220" t="s">
        <v>280</v>
      </c>
      <c r="B13" s="219">
        <v>6120</v>
      </c>
      <c r="C13" s="219">
        <v>5978</v>
      </c>
      <c r="D13" s="219">
        <v>6390</v>
      </c>
      <c r="E13" s="219">
        <v>6262</v>
      </c>
      <c r="F13" s="219">
        <v>4817</v>
      </c>
      <c r="G13" s="219">
        <v>5052</v>
      </c>
      <c r="H13" s="219">
        <v>5374</v>
      </c>
      <c r="I13" s="219">
        <v>5884</v>
      </c>
      <c r="J13" s="219">
        <v>5760</v>
      </c>
      <c r="K13" s="219">
        <v>6139</v>
      </c>
    </row>
    <row r="14" spans="1:11" ht="10.5" customHeight="1" x14ac:dyDescent="0.2">
      <c r="A14" s="220" t="s">
        <v>279</v>
      </c>
      <c r="B14" s="219">
        <v>38105</v>
      </c>
      <c r="C14" s="219">
        <v>39036</v>
      </c>
      <c r="D14" s="219">
        <v>39816</v>
      </c>
      <c r="E14" s="219">
        <v>39973</v>
      </c>
      <c r="F14" s="219">
        <v>30267</v>
      </c>
      <c r="G14" s="219">
        <v>31877</v>
      </c>
      <c r="H14" s="219">
        <v>30677</v>
      </c>
      <c r="I14" s="219">
        <v>33714</v>
      </c>
      <c r="J14" s="219">
        <v>36635</v>
      </c>
      <c r="K14" s="219">
        <v>39460</v>
      </c>
    </row>
    <row r="15" spans="1:11" ht="10.5" customHeight="1" x14ac:dyDescent="0.2">
      <c r="A15" s="220" t="s">
        <v>278</v>
      </c>
      <c r="B15" s="219">
        <v>16074</v>
      </c>
      <c r="C15" s="219">
        <v>17557</v>
      </c>
      <c r="D15" s="219">
        <v>18683</v>
      </c>
      <c r="E15" s="219">
        <v>19464</v>
      </c>
      <c r="F15" s="219">
        <v>14890</v>
      </c>
      <c r="G15" s="219">
        <v>15706</v>
      </c>
      <c r="H15" s="219">
        <v>15630</v>
      </c>
      <c r="I15" s="219">
        <v>18071</v>
      </c>
      <c r="J15" s="219">
        <v>20015</v>
      </c>
      <c r="K15" s="219">
        <v>20313</v>
      </c>
    </row>
    <row r="16" spans="1:11" ht="10.5" customHeight="1" x14ac:dyDescent="0.2">
      <c r="A16" s="220" t="s">
        <v>111</v>
      </c>
      <c r="B16" s="219">
        <v>5799</v>
      </c>
      <c r="C16" s="219">
        <v>6397</v>
      </c>
      <c r="D16" s="219">
        <v>7522</v>
      </c>
      <c r="E16" s="219">
        <v>8325</v>
      </c>
      <c r="F16" s="219">
        <v>6476</v>
      </c>
      <c r="G16" s="219">
        <v>6937</v>
      </c>
      <c r="H16" s="219">
        <v>7557</v>
      </c>
      <c r="I16" s="219">
        <v>9323</v>
      </c>
      <c r="J16" s="219">
        <v>11091</v>
      </c>
      <c r="K16" s="219">
        <v>11157</v>
      </c>
    </row>
    <row r="17" spans="1:11" ht="15" customHeight="1" x14ac:dyDescent="0.2">
      <c r="A17" s="218" t="s">
        <v>13</v>
      </c>
      <c r="B17" s="217">
        <f>SUM(B13:B16)</f>
        <v>66098</v>
      </c>
      <c r="C17" s="217">
        <v>68968</v>
      </c>
      <c r="D17" s="217">
        <v>72411</v>
      </c>
      <c r="E17" s="217">
        <v>74024</v>
      </c>
      <c r="F17" s="217">
        <v>56450</v>
      </c>
      <c r="G17" s="217">
        <f>SUM(G13:G16)</f>
        <v>59572</v>
      </c>
      <c r="H17" s="217">
        <f>SUM(H13:H16)</f>
        <v>59238</v>
      </c>
      <c r="I17" s="217">
        <f>SUM(I13:I16)</f>
        <v>66992</v>
      </c>
      <c r="J17" s="217">
        <f>SUM(J13:J16)</f>
        <v>73501</v>
      </c>
      <c r="K17" s="217">
        <f>SUM(K13:K16)</f>
        <v>77069</v>
      </c>
    </row>
    <row r="18" spans="1:11" ht="10.5" customHeight="1" x14ac:dyDescent="0.2">
      <c r="A18" s="216" t="s">
        <v>4</v>
      </c>
      <c r="B18" s="215"/>
      <c r="C18" s="222"/>
      <c r="D18" s="222"/>
      <c r="E18" s="222"/>
      <c r="F18" s="222"/>
      <c r="G18" s="222"/>
      <c r="H18" s="222"/>
      <c r="I18" s="222"/>
      <c r="J18" s="222"/>
      <c r="K18" s="221"/>
    </row>
    <row r="19" spans="1:11" ht="18.95" customHeight="1" x14ac:dyDescent="0.2">
      <c r="A19" s="756" t="s">
        <v>19</v>
      </c>
      <c r="B19" s="756"/>
      <c r="C19" s="756"/>
      <c r="D19" s="756"/>
      <c r="E19" s="756"/>
      <c r="F19" s="756"/>
      <c r="G19" s="756"/>
      <c r="H19" s="756"/>
      <c r="I19" s="756"/>
      <c r="J19" s="756"/>
      <c r="K19" s="756"/>
    </row>
    <row r="20" spans="1:11" ht="10.5" customHeight="1" x14ac:dyDescent="0.2">
      <c r="A20" s="220" t="s">
        <v>280</v>
      </c>
      <c r="B20" s="219">
        <f>+B6+B13</f>
        <v>12537</v>
      </c>
      <c r="C20" s="219">
        <v>12120</v>
      </c>
      <c r="D20" s="219">
        <v>13175</v>
      </c>
      <c r="E20" s="219">
        <v>12959</v>
      </c>
      <c r="F20" s="219">
        <v>10026</v>
      </c>
      <c r="G20" s="219">
        <f t="shared" ref="G20:K24" si="0">+G6+G13</f>
        <v>10443</v>
      </c>
      <c r="H20" s="219">
        <f t="shared" si="0"/>
        <v>11157</v>
      </c>
      <c r="I20" s="219">
        <f t="shared" si="0"/>
        <v>12188</v>
      </c>
      <c r="J20" s="219">
        <f t="shared" si="0"/>
        <v>12025</v>
      </c>
      <c r="K20" s="219">
        <f t="shared" si="0"/>
        <v>12945</v>
      </c>
    </row>
    <row r="21" spans="1:11" ht="10.5" customHeight="1" x14ac:dyDescent="0.2">
      <c r="A21" s="220" t="s">
        <v>279</v>
      </c>
      <c r="B21" s="219">
        <f>+B7+B14</f>
        <v>84552</v>
      </c>
      <c r="C21" s="219">
        <f t="shared" ref="C21:F22" si="1">+C7+C14</f>
        <v>86121</v>
      </c>
      <c r="D21" s="219">
        <f t="shared" si="1"/>
        <v>84219</v>
      </c>
      <c r="E21" s="219">
        <f t="shared" si="1"/>
        <v>84226</v>
      </c>
      <c r="F21" s="219">
        <f t="shared" si="1"/>
        <v>60748</v>
      </c>
      <c r="G21" s="219">
        <f t="shared" si="0"/>
        <v>64113</v>
      </c>
      <c r="H21" s="219">
        <f t="shared" si="0"/>
        <v>61586</v>
      </c>
      <c r="I21" s="219">
        <f t="shared" si="0"/>
        <v>67225</v>
      </c>
      <c r="J21" s="219">
        <f t="shared" si="0"/>
        <v>72961</v>
      </c>
      <c r="K21" s="219">
        <f t="shared" si="0"/>
        <v>80654</v>
      </c>
    </row>
    <row r="22" spans="1:11" ht="10.5" customHeight="1" x14ac:dyDescent="0.2">
      <c r="A22" s="220" t="s">
        <v>278</v>
      </c>
      <c r="B22" s="219">
        <f>+B8+B15</f>
        <v>35134</v>
      </c>
      <c r="C22" s="219">
        <f t="shared" si="1"/>
        <v>38638</v>
      </c>
      <c r="D22" s="219">
        <f t="shared" si="1"/>
        <v>39477</v>
      </c>
      <c r="E22" s="219">
        <f t="shared" si="1"/>
        <v>41006</v>
      </c>
      <c r="F22" s="219">
        <f t="shared" si="1"/>
        <v>28300</v>
      </c>
      <c r="G22" s="219">
        <f t="shared" si="0"/>
        <v>30182</v>
      </c>
      <c r="H22" s="219">
        <f t="shared" si="0"/>
        <v>30321</v>
      </c>
      <c r="I22" s="219">
        <f t="shared" si="0"/>
        <v>34868</v>
      </c>
      <c r="J22" s="219">
        <f t="shared" si="0"/>
        <v>38439</v>
      </c>
      <c r="K22" s="219">
        <f t="shared" si="0"/>
        <v>41581</v>
      </c>
    </row>
    <row r="23" spans="1:11" ht="10.5" customHeight="1" x14ac:dyDescent="0.2">
      <c r="A23" s="220" t="s">
        <v>111</v>
      </c>
      <c r="B23" s="219">
        <f>+B9+B16</f>
        <v>10283</v>
      </c>
      <c r="C23" s="219">
        <v>11384</v>
      </c>
      <c r="D23" s="219">
        <v>13374</v>
      </c>
      <c r="E23" s="219">
        <v>14934</v>
      </c>
      <c r="F23" s="219">
        <v>10954</v>
      </c>
      <c r="G23" s="219">
        <f t="shared" si="0"/>
        <v>11691</v>
      </c>
      <c r="H23" s="219">
        <f t="shared" si="0"/>
        <v>12824</v>
      </c>
      <c r="I23" s="219">
        <f t="shared" si="0"/>
        <v>15828</v>
      </c>
      <c r="J23" s="219">
        <f t="shared" si="0"/>
        <v>18728</v>
      </c>
      <c r="K23" s="219">
        <f t="shared" si="0"/>
        <v>19250</v>
      </c>
    </row>
    <row r="24" spans="1:11" ht="15" customHeight="1" x14ac:dyDescent="0.2">
      <c r="A24" s="218" t="s">
        <v>13</v>
      </c>
      <c r="B24" s="217">
        <f>SUM(B20:B23)</f>
        <v>142506</v>
      </c>
      <c r="C24" s="217">
        <v>148263</v>
      </c>
      <c r="D24" s="217">
        <v>150245</v>
      </c>
      <c r="E24" s="217">
        <v>153125</v>
      </c>
      <c r="F24" s="217">
        <v>110028</v>
      </c>
      <c r="G24" s="217">
        <f t="shared" si="0"/>
        <v>116429</v>
      </c>
      <c r="H24" s="217">
        <f t="shared" si="0"/>
        <v>115888</v>
      </c>
      <c r="I24" s="217">
        <f t="shared" si="0"/>
        <v>130109</v>
      </c>
      <c r="J24" s="217">
        <f t="shared" si="0"/>
        <v>142153</v>
      </c>
      <c r="K24" s="217">
        <f t="shared" si="0"/>
        <v>154430</v>
      </c>
    </row>
    <row r="25" spans="1:11" ht="10.5" customHeight="1" x14ac:dyDescent="0.2">
      <c r="A25" s="216" t="s">
        <v>4</v>
      </c>
      <c r="B25" s="215"/>
      <c r="C25" s="214"/>
      <c r="D25" s="214"/>
      <c r="E25" s="214"/>
      <c r="F25" s="214"/>
      <c r="G25" s="214"/>
      <c r="H25" s="214"/>
      <c r="I25" s="214"/>
      <c r="J25" s="214"/>
      <c r="K25" s="213"/>
    </row>
  </sheetData>
  <mergeCells count="6">
    <mergeCell ref="A12:K12"/>
    <mergeCell ref="A19:K19"/>
    <mergeCell ref="A1:K1"/>
    <mergeCell ref="B4:K4"/>
    <mergeCell ref="A2:K2"/>
    <mergeCell ref="A5:K5"/>
  </mergeCells>
  <pageMargins left="0.74803149606299213" right="0.74803149606299213" top="0.62992125984251968" bottom="0.86614173228346458" header="0.51181102362204722" footer="0.59055118110236227"/>
  <pageSetup paperSize="9" orientation="portrait" horizontalDpi="2438" verticalDpi="300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D1E71-3CB6-4EC0-B8AC-47F3E30AF011}">
  <dimension ref="A1:K20"/>
  <sheetViews>
    <sheetView zoomScaleNormal="100" workbookViewId="0">
      <selection sqref="A1:K1"/>
    </sheetView>
  </sheetViews>
  <sheetFormatPr defaultRowHeight="12.75" x14ac:dyDescent="0.2"/>
  <cols>
    <col min="1" max="1" width="9.5703125" style="175" customWidth="1"/>
    <col min="2" max="11" width="7.85546875" style="175" customWidth="1"/>
    <col min="12" max="16384" width="9.140625" style="175"/>
  </cols>
  <sheetData>
    <row r="1" spans="1:11" ht="15" customHeight="1" x14ac:dyDescent="0.25">
      <c r="A1" s="762" t="s">
        <v>290</v>
      </c>
      <c r="B1" s="762"/>
      <c r="C1" s="762"/>
      <c r="D1" s="762"/>
      <c r="E1" s="762"/>
      <c r="F1" s="762"/>
      <c r="G1" s="762"/>
      <c r="H1" s="762"/>
      <c r="I1" s="762"/>
      <c r="J1" s="762"/>
      <c r="K1" s="762"/>
    </row>
    <row r="2" spans="1:11" ht="24.95" customHeight="1" thickBot="1" x14ac:dyDescent="0.25">
      <c r="A2" s="763" t="s">
        <v>289</v>
      </c>
      <c r="B2" s="763"/>
      <c r="C2" s="763"/>
      <c r="D2" s="763"/>
      <c r="E2" s="763"/>
      <c r="F2" s="763"/>
      <c r="G2" s="763"/>
      <c r="H2" s="763"/>
      <c r="I2" s="763"/>
      <c r="J2" s="763"/>
      <c r="K2" s="763"/>
    </row>
    <row r="3" spans="1:11" ht="11.45" customHeight="1" x14ac:dyDescent="0.2">
      <c r="A3" s="234" t="s">
        <v>288</v>
      </c>
      <c r="B3" s="233" t="s">
        <v>253</v>
      </c>
      <c r="C3" s="233" t="s">
        <v>112</v>
      </c>
      <c r="D3" s="233" t="s">
        <v>26</v>
      </c>
      <c r="E3" s="233" t="s">
        <v>111</v>
      </c>
      <c r="F3" s="232" t="s">
        <v>13</v>
      </c>
      <c r="G3" s="233" t="s">
        <v>253</v>
      </c>
      <c r="H3" s="233" t="s">
        <v>112</v>
      </c>
      <c r="I3" s="233" t="s">
        <v>26</v>
      </c>
      <c r="J3" s="233" t="s">
        <v>111</v>
      </c>
      <c r="K3" s="232" t="s">
        <v>13</v>
      </c>
    </row>
    <row r="4" spans="1:11" ht="23.1" customHeight="1" x14ac:dyDescent="0.2">
      <c r="A4" s="231" t="s">
        <v>287</v>
      </c>
      <c r="B4" s="695" t="s">
        <v>251</v>
      </c>
      <c r="C4" s="758"/>
      <c r="D4" s="758"/>
      <c r="E4" s="761"/>
      <c r="F4" s="230" t="s">
        <v>4</v>
      </c>
      <c r="G4" s="695" t="s">
        <v>250</v>
      </c>
      <c r="H4" s="758"/>
      <c r="I4" s="758"/>
      <c r="J4" s="761"/>
      <c r="K4" s="230" t="s">
        <v>4</v>
      </c>
    </row>
    <row r="5" spans="1:11" ht="15" customHeight="1" x14ac:dyDescent="0.2">
      <c r="A5" s="229">
        <v>1990</v>
      </c>
      <c r="B5" s="183">
        <v>575</v>
      </c>
      <c r="C5" s="183">
        <v>9005</v>
      </c>
      <c r="D5" s="183">
        <v>1543</v>
      </c>
      <c r="E5" s="183">
        <v>148</v>
      </c>
      <c r="F5" s="183">
        <v>11271</v>
      </c>
      <c r="G5" s="182">
        <v>5.1015881465708457</v>
      </c>
      <c r="H5" s="182">
        <v>79.895306538905146</v>
      </c>
      <c r="I5" s="182">
        <v>13.690000887232721</v>
      </c>
      <c r="J5" s="182">
        <v>1.3131044272912786</v>
      </c>
      <c r="K5" s="182">
        <v>100</v>
      </c>
    </row>
    <row r="6" spans="1:11" ht="10.5" customHeight="1" x14ac:dyDescent="0.2">
      <c r="A6" s="229">
        <v>1991</v>
      </c>
      <c r="B6" s="177">
        <v>260</v>
      </c>
      <c r="C6" s="177">
        <v>4374</v>
      </c>
      <c r="D6" s="177">
        <v>647</v>
      </c>
      <c r="E6" s="177">
        <v>95</v>
      </c>
      <c r="F6" s="177">
        <v>5376</v>
      </c>
      <c r="G6" s="176">
        <v>4.8363095238095237</v>
      </c>
      <c r="H6" s="176">
        <v>81.361607142857139</v>
      </c>
      <c r="I6" s="176">
        <v>12.034970238095239</v>
      </c>
      <c r="J6" s="176">
        <v>1.7671130952380951</v>
      </c>
      <c r="K6" s="176">
        <v>100</v>
      </c>
    </row>
    <row r="7" spans="1:11" ht="10.5" customHeight="1" x14ac:dyDescent="0.2">
      <c r="A7" s="229">
        <v>1992</v>
      </c>
      <c r="B7" s="177">
        <v>119</v>
      </c>
      <c r="C7" s="177">
        <v>3591</v>
      </c>
      <c r="D7" s="177">
        <v>799</v>
      </c>
      <c r="E7" s="177">
        <v>85</v>
      </c>
      <c r="F7" s="177">
        <v>4594</v>
      </c>
      <c r="G7" s="176">
        <v>2.5903352198519811</v>
      </c>
      <c r="H7" s="176">
        <v>78.167174575533309</v>
      </c>
      <c r="I7" s="176">
        <v>17.392250761863302</v>
      </c>
      <c r="J7" s="176">
        <v>1.8502394427514148</v>
      </c>
      <c r="K7" s="176">
        <v>100</v>
      </c>
    </row>
    <row r="8" spans="1:11" ht="10.5" customHeight="1" x14ac:dyDescent="0.2">
      <c r="A8" s="229">
        <v>1993</v>
      </c>
      <c r="B8" s="177">
        <v>163</v>
      </c>
      <c r="C8" s="177">
        <v>2099</v>
      </c>
      <c r="D8" s="177">
        <v>536</v>
      </c>
      <c r="E8" s="177">
        <v>103</v>
      </c>
      <c r="F8" s="177">
        <v>2901</v>
      </c>
      <c r="G8" s="176">
        <v>5.6187521544295072</v>
      </c>
      <c r="H8" s="176">
        <v>72.35436056532231</v>
      </c>
      <c r="I8" s="176">
        <v>18.476387452602548</v>
      </c>
      <c r="J8" s="176">
        <v>3.5504998276456394</v>
      </c>
      <c r="K8" s="176">
        <v>100</v>
      </c>
    </row>
    <row r="9" spans="1:11" ht="10.5" customHeight="1" x14ac:dyDescent="0.2">
      <c r="A9" s="229">
        <v>1994</v>
      </c>
      <c r="B9" s="177">
        <v>159</v>
      </c>
      <c r="C9" s="177">
        <v>1662</v>
      </c>
      <c r="D9" s="177">
        <v>485</v>
      </c>
      <c r="E9" s="177">
        <v>72</v>
      </c>
      <c r="F9" s="177">
        <v>2378</v>
      </c>
      <c r="G9" s="176">
        <v>6.6862910008410426</v>
      </c>
      <c r="H9" s="176">
        <v>69.890664423885625</v>
      </c>
      <c r="I9" s="176">
        <v>20.395290159798147</v>
      </c>
      <c r="J9" s="176">
        <v>3.0277544154751892</v>
      </c>
      <c r="K9" s="176">
        <v>100</v>
      </c>
    </row>
    <row r="10" spans="1:11" ht="10.5" customHeight="1" x14ac:dyDescent="0.2">
      <c r="A10" s="229">
        <v>1995</v>
      </c>
      <c r="B10" s="177">
        <v>35</v>
      </c>
      <c r="C10" s="177">
        <v>1734</v>
      </c>
      <c r="D10" s="177">
        <v>478</v>
      </c>
      <c r="E10" s="177">
        <v>154</v>
      </c>
      <c r="F10" s="177">
        <v>2401</v>
      </c>
      <c r="G10" s="176">
        <v>1.4577259475218658</v>
      </c>
      <c r="H10" s="176">
        <v>72.219908371511863</v>
      </c>
      <c r="I10" s="176">
        <v>19.908371511870055</v>
      </c>
      <c r="J10" s="176">
        <v>6.4139941690962097</v>
      </c>
      <c r="K10" s="176">
        <v>100</v>
      </c>
    </row>
    <row r="11" spans="1:11" ht="10.5" customHeight="1" x14ac:dyDescent="0.2">
      <c r="A11" s="229">
        <v>1996</v>
      </c>
      <c r="B11" s="177">
        <v>48</v>
      </c>
      <c r="C11" s="177">
        <v>1796</v>
      </c>
      <c r="D11" s="177">
        <v>549</v>
      </c>
      <c r="E11" s="177">
        <v>440</v>
      </c>
      <c r="F11" s="177">
        <v>2833</v>
      </c>
      <c r="G11" s="176">
        <v>1.6943169784680552</v>
      </c>
      <c r="H11" s="176">
        <v>63.395693611013058</v>
      </c>
      <c r="I11" s="176">
        <v>19.37875044122838</v>
      </c>
      <c r="J11" s="176">
        <v>15.531238969290504</v>
      </c>
      <c r="K11" s="176">
        <v>100</v>
      </c>
    </row>
    <row r="12" spans="1:11" ht="10.5" customHeight="1" x14ac:dyDescent="0.2">
      <c r="A12" s="229">
        <v>1997</v>
      </c>
      <c r="B12" s="177">
        <v>49</v>
      </c>
      <c r="C12" s="177">
        <v>1222</v>
      </c>
      <c r="D12" s="177">
        <v>357</v>
      </c>
      <c r="E12" s="177">
        <v>300</v>
      </c>
      <c r="F12" s="177">
        <v>1928</v>
      </c>
      <c r="G12" s="176">
        <v>2.5414937759336098</v>
      </c>
      <c r="H12" s="176">
        <v>63.38174273858921</v>
      </c>
      <c r="I12" s="176">
        <v>18.516597510373444</v>
      </c>
      <c r="J12" s="176">
        <v>15.560165975103734</v>
      </c>
      <c r="K12" s="176">
        <v>100</v>
      </c>
    </row>
    <row r="13" spans="1:11" ht="10.5" customHeight="1" x14ac:dyDescent="0.2">
      <c r="A13" s="229">
        <v>1998</v>
      </c>
      <c r="B13" s="177">
        <v>91</v>
      </c>
      <c r="C13" s="177">
        <v>1572</v>
      </c>
      <c r="D13" s="177">
        <v>594</v>
      </c>
      <c r="E13" s="177">
        <v>86</v>
      </c>
      <c r="F13" s="177">
        <v>2343</v>
      </c>
      <c r="G13" s="176">
        <v>3.8839095177123348</v>
      </c>
      <c r="H13" s="176">
        <v>67.093469910371311</v>
      </c>
      <c r="I13" s="176">
        <v>25.352112676056336</v>
      </c>
      <c r="J13" s="176">
        <v>3.6705078958600081</v>
      </c>
      <c r="K13" s="176">
        <v>100</v>
      </c>
    </row>
    <row r="14" spans="1:11" ht="10.5" customHeight="1" x14ac:dyDescent="0.2">
      <c r="A14" s="229">
        <v>1999</v>
      </c>
      <c r="B14" s="177">
        <v>78</v>
      </c>
      <c r="C14" s="177">
        <v>1680</v>
      </c>
      <c r="D14" s="177">
        <v>617</v>
      </c>
      <c r="E14" s="177">
        <v>85</v>
      </c>
      <c r="F14" s="177">
        <v>2460</v>
      </c>
      <c r="G14" s="176">
        <v>3.1707317073170733</v>
      </c>
      <c r="H14" s="176">
        <v>68.292682926829272</v>
      </c>
      <c r="I14" s="176">
        <v>25.081300813008127</v>
      </c>
      <c r="J14" s="176">
        <v>3.4552845528455287</v>
      </c>
      <c r="K14" s="176">
        <v>100</v>
      </c>
    </row>
    <row r="15" spans="1:11" ht="10.5" customHeight="1" x14ac:dyDescent="0.2">
      <c r="A15" s="229">
        <v>2000</v>
      </c>
      <c r="B15" s="177">
        <v>101</v>
      </c>
      <c r="C15" s="177">
        <v>1513</v>
      </c>
      <c r="D15" s="177">
        <v>514</v>
      </c>
      <c r="E15" s="177">
        <v>80</v>
      </c>
      <c r="F15" s="177">
        <v>2208</v>
      </c>
      <c r="G15" s="176">
        <v>4.5742753623188408</v>
      </c>
      <c r="H15" s="176">
        <v>68.523550724637687</v>
      </c>
      <c r="I15" s="176">
        <v>23.278985507246379</v>
      </c>
      <c r="J15" s="176">
        <v>3.6231884057971016</v>
      </c>
      <c r="K15" s="176">
        <v>100</v>
      </c>
    </row>
    <row r="16" spans="1:11" ht="10.5" customHeight="1" x14ac:dyDescent="0.2">
      <c r="A16" s="229">
        <v>2001</v>
      </c>
      <c r="B16" s="177">
        <v>54</v>
      </c>
      <c r="C16" s="177">
        <v>1418</v>
      </c>
      <c r="D16" s="177">
        <v>427</v>
      </c>
      <c r="E16" s="177">
        <v>45</v>
      </c>
      <c r="F16" s="177">
        <v>1944</v>
      </c>
      <c r="G16" s="176">
        <v>2.7777777777777777</v>
      </c>
      <c r="H16" s="176">
        <v>72.942386831275712</v>
      </c>
      <c r="I16" s="176">
        <v>21.965020576131689</v>
      </c>
      <c r="J16" s="176">
        <v>2.3148148148148149</v>
      </c>
      <c r="K16" s="176">
        <v>100</v>
      </c>
    </row>
    <row r="17" spans="1:11" ht="10.5" customHeight="1" x14ac:dyDescent="0.2">
      <c r="A17" s="229">
        <v>2002</v>
      </c>
      <c r="B17" s="177">
        <v>137</v>
      </c>
      <c r="C17" s="177">
        <v>1650</v>
      </c>
      <c r="D17" s="177">
        <v>517</v>
      </c>
      <c r="E17" s="177">
        <v>84</v>
      </c>
      <c r="F17" s="177">
        <v>2388</v>
      </c>
      <c r="G17" s="176">
        <v>5.7370184254606365</v>
      </c>
      <c r="H17" s="176">
        <v>69.095477386934675</v>
      </c>
      <c r="I17" s="176">
        <v>21.649916247906198</v>
      </c>
      <c r="J17" s="176">
        <v>3.5175879396984926</v>
      </c>
      <c r="K17" s="176">
        <v>100</v>
      </c>
    </row>
    <row r="18" spans="1:11" ht="10.5" customHeight="1" x14ac:dyDescent="0.2">
      <c r="A18" s="229">
        <v>2003</v>
      </c>
      <c r="B18" s="177">
        <v>155</v>
      </c>
      <c r="C18" s="177">
        <v>1660</v>
      </c>
      <c r="D18" s="177">
        <v>598</v>
      </c>
      <c r="E18" s="177">
        <v>140</v>
      </c>
      <c r="F18" s="177">
        <v>2553</v>
      </c>
      <c r="G18" s="176">
        <v>6.0712886799843329</v>
      </c>
      <c r="H18" s="176">
        <v>65.02154328241285</v>
      </c>
      <c r="I18" s="176">
        <v>23.423423423423422</v>
      </c>
      <c r="J18" s="176">
        <v>5.4837446141793968</v>
      </c>
      <c r="K18" s="176">
        <v>100</v>
      </c>
    </row>
    <row r="19" spans="1:11" ht="10.5" customHeight="1" x14ac:dyDescent="0.2">
      <c r="A19" s="228">
        <v>2004</v>
      </c>
      <c r="B19" s="177">
        <v>173</v>
      </c>
      <c r="C19" s="177">
        <v>2400</v>
      </c>
      <c r="D19" s="177">
        <v>738</v>
      </c>
      <c r="E19" s="177">
        <v>155</v>
      </c>
      <c r="F19" s="177">
        <f>SUM(B19:E19)</f>
        <v>3466</v>
      </c>
      <c r="G19" s="176">
        <f t="shared" ref="G19:K20" si="0">+B19/$F19*100</f>
        <v>4.9913444893248702</v>
      </c>
      <c r="H19" s="176">
        <f t="shared" si="0"/>
        <v>69.24408540103866</v>
      </c>
      <c r="I19" s="176">
        <f t="shared" si="0"/>
        <v>21.292556260819389</v>
      </c>
      <c r="J19" s="176">
        <f t="shared" si="0"/>
        <v>4.4720138488170802</v>
      </c>
      <c r="K19" s="176">
        <f t="shared" si="0"/>
        <v>100</v>
      </c>
    </row>
    <row r="20" spans="1:11" ht="10.5" customHeight="1" x14ac:dyDescent="0.2">
      <c r="A20" s="228">
        <v>2005</v>
      </c>
      <c r="B20" s="177">
        <v>193</v>
      </c>
      <c r="C20" s="177">
        <v>2601</v>
      </c>
      <c r="D20" s="177">
        <v>884</v>
      </c>
      <c r="E20" s="177">
        <v>168</v>
      </c>
      <c r="F20" s="177">
        <f>SUM(B20:E20)</f>
        <v>3846</v>
      </c>
      <c r="G20" s="176">
        <f t="shared" si="0"/>
        <v>5.0182007280291216</v>
      </c>
      <c r="H20" s="176">
        <f t="shared" si="0"/>
        <v>67.628705148205924</v>
      </c>
      <c r="I20" s="176">
        <f t="shared" si="0"/>
        <v>22.984919396775872</v>
      </c>
      <c r="J20" s="176">
        <f t="shared" si="0"/>
        <v>4.3681747269890794</v>
      </c>
      <c r="K20" s="176">
        <f t="shared" si="0"/>
        <v>100</v>
      </c>
    </row>
  </sheetData>
  <mergeCells count="4">
    <mergeCell ref="B4:E4"/>
    <mergeCell ref="G4:J4"/>
    <mergeCell ref="A1:K1"/>
    <mergeCell ref="A2:K2"/>
  </mergeCells>
  <pageMargins left="0.74803149606299213" right="0.74803149606299213" top="0.62992125984251968" bottom="0.86614173228346458" header="0.51181102362204722" footer="0.51181102362204722"/>
  <pageSetup paperSize="9" orientation="portrait" horizontalDpi="2438" verticalDpi="300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FAF31-8BA5-436E-B143-37EE7400E465}">
  <dimension ref="A1:K36"/>
  <sheetViews>
    <sheetView zoomScaleNormal="100" workbookViewId="0">
      <selection sqref="A1:K2"/>
    </sheetView>
  </sheetViews>
  <sheetFormatPr defaultRowHeight="12.75" x14ac:dyDescent="0.2"/>
  <cols>
    <col min="1" max="2" width="13.140625" style="175" customWidth="1"/>
    <col min="3" max="10" width="6.85546875" style="175" customWidth="1"/>
    <col min="11" max="11" width="7" style="175" customWidth="1"/>
    <col min="12" max="16384" width="9.140625" style="175"/>
  </cols>
  <sheetData>
    <row r="1" spans="1:11" ht="15" customHeight="1" x14ac:dyDescent="0.2">
      <c r="A1" s="747" t="s">
        <v>292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</row>
    <row r="2" spans="1:11" ht="15" customHeight="1" x14ac:dyDescent="0.2">
      <c r="A2" s="656"/>
      <c r="B2" s="656"/>
      <c r="C2" s="656"/>
      <c r="D2" s="656"/>
      <c r="E2" s="656"/>
      <c r="F2" s="656"/>
      <c r="G2" s="656"/>
      <c r="H2" s="656"/>
      <c r="I2" s="656"/>
      <c r="J2" s="656"/>
      <c r="K2" s="656"/>
    </row>
    <row r="3" spans="1:11" ht="15" customHeight="1" x14ac:dyDescent="0.2">
      <c r="A3" s="764" t="s">
        <v>291</v>
      </c>
      <c r="B3" s="765"/>
      <c r="C3" s="765"/>
      <c r="D3" s="765"/>
      <c r="E3" s="765"/>
      <c r="F3" s="765"/>
      <c r="G3" s="765"/>
      <c r="H3" s="765"/>
      <c r="I3" s="765"/>
      <c r="J3" s="765"/>
      <c r="K3" s="765"/>
    </row>
    <row r="4" spans="1:11" s="190" customFormat="1" ht="24.95" customHeight="1" thickBot="1" x14ac:dyDescent="0.3">
      <c r="A4" s="765"/>
      <c r="B4" s="765"/>
      <c r="C4" s="765"/>
      <c r="D4" s="765"/>
      <c r="E4" s="765"/>
      <c r="F4" s="765"/>
      <c r="G4" s="765"/>
      <c r="H4" s="765"/>
      <c r="I4" s="765"/>
      <c r="J4" s="765"/>
      <c r="K4" s="765"/>
    </row>
    <row r="5" spans="1:11" ht="11.45" customHeight="1" x14ac:dyDescent="0.2">
      <c r="A5" s="668" t="s">
        <v>271</v>
      </c>
      <c r="B5" s="732"/>
      <c r="C5" s="766">
        <v>1996</v>
      </c>
      <c r="D5" s="766">
        <v>1997</v>
      </c>
      <c r="E5" s="766">
        <v>1998</v>
      </c>
      <c r="F5" s="766">
        <v>1999</v>
      </c>
      <c r="G5" s="766">
        <v>2000</v>
      </c>
      <c r="H5" s="766">
        <v>2001</v>
      </c>
      <c r="I5" s="661">
        <v>2002</v>
      </c>
      <c r="J5" s="766">
        <v>2003</v>
      </c>
      <c r="K5" s="768">
        <v>2004</v>
      </c>
    </row>
    <row r="6" spans="1:11" ht="11.45" customHeight="1" x14ac:dyDescent="0.2">
      <c r="A6" s="726" t="s">
        <v>270</v>
      </c>
      <c r="B6" s="770"/>
      <c r="C6" s="767"/>
      <c r="D6" s="767"/>
      <c r="E6" s="767"/>
      <c r="F6" s="767"/>
      <c r="G6" s="767"/>
      <c r="H6" s="767"/>
      <c r="I6" s="722"/>
      <c r="J6" s="767"/>
      <c r="K6" s="769"/>
    </row>
    <row r="7" spans="1:11" s="184" customFormat="1" ht="18.95" customHeight="1" x14ac:dyDescent="0.25">
      <c r="A7" s="666" t="s">
        <v>21</v>
      </c>
      <c r="B7" s="666"/>
      <c r="C7" s="666"/>
      <c r="D7" s="666"/>
      <c r="E7" s="666"/>
      <c r="F7" s="666"/>
      <c r="G7" s="666"/>
      <c r="H7" s="666"/>
      <c r="I7" s="666"/>
      <c r="J7" s="666"/>
      <c r="K7" s="666"/>
    </row>
    <row r="8" spans="1:11" ht="10.5" customHeight="1" x14ac:dyDescent="0.2">
      <c r="A8" s="239" t="s">
        <v>269</v>
      </c>
      <c r="B8" s="238" t="s">
        <v>268</v>
      </c>
      <c r="C8" s="195">
        <v>1361</v>
      </c>
      <c r="D8" s="195">
        <v>1082</v>
      </c>
      <c r="E8" s="195">
        <v>1110</v>
      </c>
      <c r="F8" s="195">
        <v>1282</v>
      </c>
      <c r="G8" s="195">
        <v>1131</v>
      </c>
      <c r="H8" s="237">
        <v>857</v>
      </c>
      <c r="I8" s="195">
        <v>1128</v>
      </c>
      <c r="J8" s="195">
        <v>1256</v>
      </c>
      <c r="K8" s="195">
        <v>1796</v>
      </c>
    </row>
    <row r="9" spans="1:11" ht="10.5" customHeight="1" x14ac:dyDescent="0.2">
      <c r="A9" s="239" t="s">
        <v>95</v>
      </c>
      <c r="B9" s="238" t="s">
        <v>94</v>
      </c>
      <c r="C9" s="237"/>
      <c r="D9" s="237"/>
      <c r="E9" s="237"/>
      <c r="F9" s="237"/>
      <c r="G9" s="237"/>
      <c r="H9" s="237"/>
      <c r="I9" s="237"/>
      <c r="J9" s="237"/>
      <c r="K9" s="237"/>
    </row>
    <row r="10" spans="1:11" ht="10.5" customHeight="1" x14ac:dyDescent="0.2">
      <c r="A10" s="241" t="s">
        <v>267</v>
      </c>
      <c r="B10" s="240" t="s">
        <v>266</v>
      </c>
      <c r="C10" s="237">
        <v>449</v>
      </c>
      <c r="D10" s="237">
        <v>433</v>
      </c>
      <c r="E10" s="237">
        <v>267</v>
      </c>
      <c r="F10" s="237">
        <v>412</v>
      </c>
      <c r="G10" s="237">
        <v>412</v>
      </c>
      <c r="H10" s="237">
        <v>351</v>
      </c>
      <c r="I10" s="237">
        <v>719</v>
      </c>
      <c r="J10" s="237">
        <v>847</v>
      </c>
      <c r="K10" s="195">
        <v>1243</v>
      </c>
    </row>
    <row r="11" spans="1:11" ht="10.5" customHeight="1" x14ac:dyDescent="0.2">
      <c r="A11" s="241" t="s">
        <v>265</v>
      </c>
      <c r="B11" s="240" t="s">
        <v>265</v>
      </c>
      <c r="C11" s="237">
        <v>286</v>
      </c>
      <c r="D11" s="237">
        <v>144</v>
      </c>
      <c r="E11" s="237">
        <v>304</v>
      </c>
      <c r="F11" s="237">
        <v>326</v>
      </c>
      <c r="G11" s="237">
        <v>265</v>
      </c>
      <c r="H11" s="237">
        <v>231</v>
      </c>
      <c r="I11" s="237">
        <v>111</v>
      </c>
      <c r="J11" s="237">
        <v>86</v>
      </c>
      <c r="K11" s="195">
        <v>87</v>
      </c>
    </row>
    <row r="12" spans="1:11" ht="10.5" customHeight="1" x14ac:dyDescent="0.2">
      <c r="A12" s="239" t="s">
        <v>264</v>
      </c>
      <c r="B12" s="238" t="s">
        <v>263</v>
      </c>
      <c r="C12" s="237">
        <v>261</v>
      </c>
      <c r="D12" s="237">
        <v>130</v>
      </c>
      <c r="E12" s="237">
        <v>259</v>
      </c>
      <c r="F12" s="237">
        <v>194</v>
      </c>
      <c r="G12" s="237">
        <v>123</v>
      </c>
      <c r="H12" s="237">
        <v>87</v>
      </c>
      <c r="I12" s="237">
        <v>169</v>
      </c>
      <c r="J12" s="237">
        <v>178</v>
      </c>
      <c r="K12" s="195">
        <v>266</v>
      </c>
    </row>
    <row r="13" spans="1:11" ht="10.5" customHeight="1" x14ac:dyDescent="0.2">
      <c r="A13" s="239" t="s">
        <v>262</v>
      </c>
      <c r="B13" s="238" t="s">
        <v>261</v>
      </c>
      <c r="C13" s="237">
        <v>152</v>
      </c>
      <c r="D13" s="237">
        <v>70</v>
      </c>
      <c r="E13" s="237">
        <v>96</v>
      </c>
      <c r="F13" s="237">
        <v>136</v>
      </c>
      <c r="G13" s="237">
        <v>132</v>
      </c>
      <c r="H13" s="237">
        <v>50</v>
      </c>
      <c r="I13" s="237">
        <v>57</v>
      </c>
      <c r="J13" s="237">
        <v>29</v>
      </c>
      <c r="K13" s="195">
        <v>35</v>
      </c>
    </row>
    <row r="14" spans="1:11" ht="10.5" customHeight="1" x14ac:dyDescent="0.2">
      <c r="A14" s="239" t="s">
        <v>260</v>
      </c>
      <c r="B14" s="238" t="s">
        <v>259</v>
      </c>
      <c r="C14" s="237">
        <v>58</v>
      </c>
      <c r="D14" s="237">
        <v>28</v>
      </c>
      <c r="E14" s="237">
        <v>78</v>
      </c>
      <c r="F14" s="237">
        <v>54</v>
      </c>
      <c r="G14" s="237">
        <v>39</v>
      </c>
      <c r="H14" s="237">
        <v>20</v>
      </c>
      <c r="I14" s="237">
        <v>54</v>
      </c>
      <c r="J14" s="237">
        <v>28</v>
      </c>
      <c r="K14" s="195">
        <v>37</v>
      </c>
    </row>
    <row r="15" spans="1:11" ht="11.45" customHeight="1" x14ac:dyDescent="0.2">
      <c r="A15" s="239" t="s">
        <v>258</v>
      </c>
      <c r="B15" s="238" t="s">
        <v>257</v>
      </c>
      <c r="C15" s="237">
        <v>9</v>
      </c>
      <c r="D15" s="237" t="s">
        <v>233</v>
      </c>
      <c r="E15" s="237">
        <v>3</v>
      </c>
      <c r="F15" s="237">
        <v>9</v>
      </c>
      <c r="G15" s="237">
        <v>4</v>
      </c>
      <c r="H15" s="237">
        <v>6</v>
      </c>
      <c r="I15" s="237">
        <v>9</v>
      </c>
      <c r="J15" s="237">
        <v>5</v>
      </c>
      <c r="K15" s="195">
        <v>7</v>
      </c>
    </row>
    <row r="16" spans="1:11" s="184" customFormat="1" ht="15" customHeight="1" x14ac:dyDescent="0.25">
      <c r="A16" s="236" t="s">
        <v>13</v>
      </c>
      <c r="B16" s="235" t="s">
        <v>4</v>
      </c>
      <c r="C16" s="191">
        <v>1841</v>
      </c>
      <c r="D16" s="191">
        <v>1310</v>
      </c>
      <c r="E16" s="191">
        <v>1546</v>
      </c>
      <c r="F16" s="191">
        <v>1675</v>
      </c>
      <c r="G16" s="191">
        <v>1429</v>
      </c>
      <c r="H16" s="191">
        <v>1020</v>
      </c>
      <c r="I16" s="191">
        <v>1417</v>
      </c>
      <c r="J16" s="191">
        <f>+J8+J12+J13+J14+J15</f>
        <v>1496</v>
      </c>
      <c r="K16" s="191">
        <f>+K8+K12+K13+K14+K15</f>
        <v>2141</v>
      </c>
    </row>
    <row r="17" spans="1:11" s="184" customFormat="1" ht="18.95" customHeight="1" x14ac:dyDescent="0.25">
      <c r="A17" s="641" t="s">
        <v>125</v>
      </c>
      <c r="B17" s="641"/>
      <c r="C17" s="641"/>
      <c r="D17" s="641"/>
      <c r="E17" s="641"/>
      <c r="F17" s="641"/>
      <c r="G17" s="641"/>
      <c r="H17" s="641"/>
      <c r="I17" s="641"/>
      <c r="J17" s="641"/>
      <c r="K17" s="641"/>
    </row>
    <row r="18" spans="1:11" ht="10.5" customHeight="1" x14ac:dyDescent="0.2">
      <c r="A18" s="239" t="s">
        <v>269</v>
      </c>
      <c r="B18" s="238" t="s">
        <v>268</v>
      </c>
      <c r="C18" s="244">
        <v>711</v>
      </c>
      <c r="D18" s="244">
        <v>490</v>
      </c>
      <c r="E18" s="244">
        <v>563</v>
      </c>
      <c r="F18" s="244">
        <v>574</v>
      </c>
      <c r="G18" s="244">
        <v>579</v>
      </c>
      <c r="H18" s="244">
        <v>804</v>
      </c>
      <c r="I18" s="244">
        <v>747</v>
      </c>
      <c r="J18" s="244">
        <v>903</v>
      </c>
      <c r="K18" s="195">
        <v>1112</v>
      </c>
    </row>
    <row r="19" spans="1:11" ht="10.5" customHeight="1" x14ac:dyDescent="0.2">
      <c r="A19" s="239" t="s">
        <v>95</v>
      </c>
      <c r="B19" s="238" t="s">
        <v>94</v>
      </c>
      <c r="C19" s="244"/>
      <c r="D19" s="244"/>
      <c r="E19" s="244"/>
      <c r="F19" s="244"/>
      <c r="G19" s="244"/>
      <c r="H19" s="244"/>
      <c r="I19" s="244"/>
      <c r="J19" s="244"/>
      <c r="K19" s="195"/>
    </row>
    <row r="20" spans="1:11" ht="10.5" customHeight="1" x14ac:dyDescent="0.2">
      <c r="A20" s="241" t="s">
        <v>267</v>
      </c>
      <c r="B20" s="240" t="s">
        <v>266</v>
      </c>
      <c r="C20" s="244">
        <v>228</v>
      </c>
      <c r="D20" s="244">
        <v>186</v>
      </c>
      <c r="E20" s="244">
        <v>113</v>
      </c>
      <c r="F20" s="244">
        <v>114</v>
      </c>
      <c r="G20" s="244">
        <v>158</v>
      </c>
      <c r="H20" s="244">
        <v>182</v>
      </c>
      <c r="I20" s="244">
        <v>490</v>
      </c>
      <c r="J20" s="244">
        <v>589</v>
      </c>
      <c r="K20" s="195">
        <v>776</v>
      </c>
    </row>
    <row r="21" spans="1:11" ht="10.5" customHeight="1" x14ac:dyDescent="0.2">
      <c r="A21" s="241" t="s">
        <v>265</v>
      </c>
      <c r="B21" s="240" t="s">
        <v>265</v>
      </c>
      <c r="C21" s="244">
        <v>201</v>
      </c>
      <c r="D21" s="244">
        <v>81</v>
      </c>
      <c r="E21" s="244">
        <v>196</v>
      </c>
      <c r="F21" s="244">
        <v>168</v>
      </c>
      <c r="G21" s="244">
        <v>187</v>
      </c>
      <c r="H21" s="244">
        <v>142</v>
      </c>
      <c r="I21" s="244">
        <v>79</v>
      </c>
      <c r="J21" s="244">
        <v>51</v>
      </c>
      <c r="K21" s="195">
        <v>36</v>
      </c>
    </row>
    <row r="22" spans="1:11" ht="10.5" customHeight="1" x14ac:dyDescent="0.2">
      <c r="A22" s="239" t="s">
        <v>264</v>
      </c>
      <c r="B22" s="238" t="s">
        <v>263</v>
      </c>
      <c r="C22" s="244">
        <v>134</v>
      </c>
      <c r="D22" s="244">
        <v>68</v>
      </c>
      <c r="E22" s="244">
        <v>131</v>
      </c>
      <c r="F22" s="244">
        <v>113</v>
      </c>
      <c r="G22" s="244">
        <v>93</v>
      </c>
      <c r="H22" s="244">
        <v>73</v>
      </c>
      <c r="I22" s="244">
        <v>143</v>
      </c>
      <c r="J22" s="244">
        <v>126</v>
      </c>
      <c r="K22" s="195">
        <v>174</v>
      </c>
    </row>
    <row r="23" spans="1:11" ht="10.5" customHeight="1" x14ac:dyDescent="0.2">
      <c r="A23" s="239" t="s">
        <v>262</v>
      </c>
      <c r="B23" s="238" t="s">
        <v>261</v>
      </c>
      <c r="C23" s="244">
        <v>119</v>
      </c>
      <c r="D23" s="244">
        <v>49</v>
      </c>
      <c r="E23" s="244">
        <v>50</v>
      </c>
      <c r="F23" s="244">
        <v>70</v>
      </c>
      <c r="G23" s="244">
        <v>85</v>
      </c>
      <c r="H23" s="244">
        <v>43</v>
      </c>
      <c r="I23" s="244">
        <v>50</v>
      </c>
      <c r="J23" s="244">
        <v>17</v>
      </c>
      <c r="K23" s="195">
        <v>28</v>
      </c>
    </row>
    <row r="24" spans="1:11" ht="10.5" customHeight="1" x14ac:dyDescent="0.2">
      <c r="A24" s="239" t="s">
        <v>260</v>
      </c>
      <c r="B24" s="238" t="s">
        <v>259</v>
      </c>
      <c r="C24" s="244">
        <v>24</v>
      </c>
      <c r="D24" s="244">
        <v>10</v>
      </c>
      <c r="E24" s="244">
        <v>51</v>
      </c>
      <c r="F24" s="244">
        <v>20</v>
      </c>
      <c r="G24" s="244">
        <v>17</v>
      </c>
      <c r="H24" s="244">
        <v>3</v>
      </c>
      <c r="I24" s="244">
        <v>25</v>
      </c>
      <c r="J24" s="244">
        <v>8</v>
      </c>
      <c r="K24" s="195">
        <v>3</v>
      </c>
    </row>
    <row r="25" spans="1:11" ht="11.45" customHeight="1" x14ac:dyDescent="0.2">
      <c r="A25" s="239" t="s">
        <v>258</v>
      </c>
      <c r="B25" s="238" t="s">
        <v>257</v>
      </c>
      <c r="C25" s="244">
        <v>4</v>
      </c>
      <c r="D25" s="243">
        <v>1</v>
      </c>
      <c r="E25" s="244">
        <v>2</v>
      </c>
      <c r="F25" s="244">
        <v>8</v>
      </c>
      <c r="G25" s="243">
        <v>5</v>
      </c>
      <c r="H25" s="243">
        <v>1</v>
      </c>
      <c r="I25" s="243">
        <v>6</v>
      </c>
      <c r="J25" s="243">
        <v>3</v>
      </c>
      <c r="K25" s="195">
        <v>8</v>
      </c>
    </row>
    <row r="26" spans="1:11" s="184" customFormat="1" ht="15" customHeight="1" x14ac:dyDescent="0.25">
      <c r="A26" s="242" t="s">
        <v>13</v>
      </c>
      <c r="B26" s="235" t="s">
        <v>4</v>
      </c>
      <c r="C26" s="192">
        <v>992</v>
      </c>
      <c r="D26" s="192">
        <v>618</v>
      </c>
      <c r="E26" s="191">
        <v>797</v>
      </c>
      <c r="F26" s="191">
        <v>785</v>
      </c>
      <c r="G26" s="191">
        <v>779</v>
      </c>
      <c r="H26" s="191">
        <v>924</v>
      </c>
      <c r="I26" s="191">
        <v>971</v>
      </c>
      <c r="J26" s="191">
        <v>1057</v>
      </c>
      <c r="K26" s="191">
        <f>+K18+K22+K23+K24+K25</f>
        <v>1325</v>
      </c>
    </row>
    <row r="27" spans="1:11" s="184" customFormat="1" ht="18.95" customHeight="1" x14ac:dyDescent="0.25">
      <c r="A27" s="641" t="s">
        <v>19</v>
      </c>
      <c r="B27" s="641"/>
      <c r="C27" s="641"/>
      <c r="D27" s="641"/>
      <c r="E27" s="641"/>
      <c r="F27" s="641"/>
      <c r="G27" s="641"/>
      <c r="H27" s="641"/>
      <c r="I27" s="641"/>
      <c r="J27" s="641"/>
      <c r="K27" s="641"/>
    </row>
    <row r="28" spans="1:11" ht="10.5" customHeight="1" x14ac:dyDescent="0.2">
      <c r="A28" s="239" t="s">
        <v>269</v>
      </c>
      <c r="B28" s="238" t="s">
        <v>268</v>
      </c>
      <c r="C28" s="195">
        <v>2072</v>
      </c>
      <c r="D28" s="195">
        <v>1572</v>
      </c>
      <c r="E28" s="195">
        <v>1673</v>
      </c>
      <c r="F28" s="195">
        <v>1856</v>
      </c>
      <c r="G28" s="195">
        <v>1710</v>
      </c>
      <c r="H28" s="195">
        <v>1661</v>
      </c>
      <c r="I28" s="195">
        <v>1875</v>
      </c>
      <c r="J28" s="195">
        <v>2159</v>
      </c>
      <c r="K28" s="195">
        <f>+K8+K18</f>
        <v>2908</v>
      </c>
    </row>
    <row r="29" spans="1:11" ht="10.5" customHeight="1" x14ac:dyDescent="0.2">
      <c r="A29" s="239" t="s">
        <v>95</v>
      </c>
      <c r="B29" s="238" t="s">
        <v>94</v>
      </c>
      <c r="C29" s="195"/>
      <c r="D29" s="195"/>
      <c r="E29" s="195"/>
      <c r="F29" s="195"/>
      <c r="G29" s="195"/>
      <c r="H29" s="195"/>
      <c r="I29" s="195"/>
      <c r="K29" s="195"/>
    </row>
    <row r="30" spans="1:11" ht="10.5" customHeight="1" x14ac:dyDescent="0.2">
      <c r="A30" s="241" t="s">
        <v>267</v>
      </c>
      <c r="B30" s="240" t="s">
        <v>266</v>
      </c>
      <c r="C30" s="195">
        <v>677</v>
      </c>
      <c r="D30" s="195">
        <v>619</v>
      </c>
      <c r="E30" s="195">
        <v>380</v>
      </c>
      <c r="F30" s="195">
        <v>526</v>
      </c>
      <c r="G30" s="195">
        <v>570</v>
      </c>
      <c r="H30" s="195">
        <v>533</v>
      </c>
      <c r="I30" s="195">
        <v>1209</v>
      </c>
      <c r="J30" s="195">
        <v>1436</v>
      </c>
      <c r="K30" s="195">
        <f t="shared" ref="K30:K35" si="0">+K10+K20</f>
        <v>2019</v>
      </c>
    </row>
    <row r="31" spans="1:11" ht="10.5" customHeight="1" x14ac:dyDescent="0.2">
      <c r="A31" s="241" t="s">
        <v>265</v>
      </c>
      <c r="B31" s="240" t="s">
        <v>265</v>
      </c>
      <c r="C31" s="195">
        <v>487</v>
      </c>
      <c r="D31" s="195">
        <v>225</v>
      </c>
      <c r="E31" s="195">
        <v>500</v>
      </c>
      <c r="F31" s="195">
        <v>494</v>
      </c>
      <c r="G31" s="195">
        <v>452</v>
      </c>
      <c r="H31" s="195">
        <v>373</v>
      </c>
      <c r="I31" s="195">
        <v>190</v>
      </c>
      <c r="J31" s="195">
        <v>137</v>
      </c>
      <c r="K31" s="195">
        <f t="shared" si="0"/>
        <v>123</v>
      </c>
    </row>
    <row r="32" spans="1:11" ht="10.5" customHeight="1" x14ac:dyDescent="0.2">
      <c r="A32" s="239" t="s">
        <v>264</v>
      </c>
      <c r="B32" s="238" t="s">
        <v>263</v>
      </c>
      <c r="C32" s="195">
        <v>395</v>
      </c>
      <c r="D32" s="195">
        <v>198</v>
      </c>
      <c r="E32" s="195">
        <v>390</v>
      </c>
      <c r="F32" s="195">
        <v>307</v>
      </c>
      <c r="G32" s="195">
        <v>216</v>
      </c>
      <c r="H32" s="195">
        <v>160</v>
      </c>
      <c r="I32" s="195">
        <v>312</v>
      </c>
      <c r="J32" s="195">
        <v>304</v>
      </c>
      <c r="K32" s="195">
        <f t="shared" si="0"/>
        <v>440</v>
      </c>
    </row>
    <row r="33" spans="1:11" ht="10.5" customHeight="1" x14ac:dyDescent="0.2">
      <c r="A33" s="239" t="s">
        <v>262</v>
      </c>
      <c r="B33" s="238" t="s">
        <v>261</v>
      </c>
      <c r="C33" s="195">
        <v>271</v>
      </c>
      <c r="D33" s="195">
        <v>119</v>
      </c>
      <c r="E33" s="195">
        <v>146</v>
      </c>
      <c r="F33" s="195">
        <v>206</v>
      </c>
      <c r="G33" s="195">
        <v>217</v>
      </c>
      <c r="H33" s="195">
        <v>93</v>
      </c>
      <c r="I33" s="195">
        <v>107</v>
      </c>
      <c r="J33" s="195">
        <v>46</v>
      </c>
      <c r="K33" s="195">
        <f t="shared" si="0"/>
        <v>63</v>
      </c>
    </row>
    <row r="34" spans="1:11" ht="10.5" customHeight="1" x14ac:dyDescent="0.2">
      <c r="A34" s="239" t="s">
        <v>260</v>
      </c>
      <c r="B34" s="238" t="s">
        <v>259</v>
      </c>
      <c r="C34" s="195">
        <v>82</v>
      </c>
      <c r="D34" s="195">
        <v>38</v>
      </c>
      <c r="E34" s="195">
        <v>129</v>
      </c>
      <c r="F34" s="195">
        <v>74</v>
      </c>
      <c r="G34" s="195">
        <v>56</v>
      </c>
      <c r="H34" s="195">
        <v>23</v>
      </c>
      <c r="I34" s="195">
        <v>79</v>
      </c>
      <c r="J34" s="195">
        <v>36</v>
      </c>
      <c r="K34" s="195">
        <f t="shared" si="0"/>
        <v>40</v>
      </c>
    </row>
    <row r="35" spans="1:11" ht="11.45" customHeight="1" x14ac:dyDescent="0.2">
      <c r="A35" s="239" t="s">
        <v>258</v>
      </c>
      <c r="B35" s="238" t="s">
        <v>257</v>
      </c>
      <c r="C35" s="195">
        <v>13</v>
      </c>
      <c r="D35" s="195">
        <v>1</v>
      </c>
      <c r="E35" s="195">
        <v>5</v>
      </c>
      <c r="F35" s="237">
        <v>5</v>
      </c>
      <c r="G35" s="195">
        <v>9</v>
      </c>
      <c r="H35" s="195">
        <v>7</v>
      </c>
      <c r="I35" s="195">
        <v>15</v>
      </c>
      <c r="J35" s="195">
        <v>8</v>
      </c>
      <c r="K35" s="195">
        <f t="shared" si="0"/>
        <v>15</v>
      </c>
    </row>
    <row r="36" spans="1:11" s="184" customFormat="1" ht="15" customHeight="1" x14ac:dyDescent="0.25">
      <c r="A36" s="236" t="s">
        <v>13</v>
      </c>
      <c r="B36" s="235" t="s">
        <v>4</v>
      </c>
      <c r="C36" s="191">
        <v>2833</v>
      </c>
      <c r="D36" s="191">
        <v>1928</v>
      </c>
      <c r="E36" s="191">
        <v>2343</v>
      </c>
      <c r="F36" s="191">
        <v>2460</v>
      </c>
      <c r="G36" s="191">
        <v>2208</v>
      </c>
      <c r="H36" s="191">
        <v>1944</v>
      </c>
      <c r="I36" s="191">
        <v>2388</v>
      </c>
      <c r="J36" s="191">
        <v>2553</v>
      </c>
      <c r="K36" s="191">
        <f>+K28+K32+K33+K34+K35</f>
        <v>3466</v>
      </c>
    </row>
  </sheetData>
  <mergeCells count="16">
    <mergeCell ref="A7:K7"/>
    <mergeCell ref="A17:K17"/>
    <mergeCell ref="A27:K27"/>
    <mergeCell ref="A1:K2"/>
    <mergeCell ref="A3:K4"/>
    <mergeCell ref="D5:D6"/>
    <mergeCell ref="E5:E6"/>
    <mergeCell ref="F5:F6"/>
    <mergeCell ref="G5:G6"/>
    <mergeCell ref="K5:K6"/>
    <mergeCell ref="I5:I6"/>
    <mergeCell ref="J5:J6"/>
    <mergeCell ref="A5:B5"/>
    <mergeCell ref="A6:B6"/>
    <mergeCell ref="C5:C6"/>
    <mergeCell ref="H5:H6"/>
  </mergeCells>
  <pageMargins left="0.74803149606299213" right="0.74803149606299213" top="0.62992125984251968" bottom="0.86614173228346458" header="0.51181102362204722" footer="0.59055118110236227"/>
  <pageSetup paperSize="9" orientation="portrait" horizontalDpi="2438" verticalDpi="300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66AEA-0467-42C1-B684-4711DC8680DC}">
  <dimension ref="A1:K34"/>
  <sheetViews>
    <sheetView zoomScaleNormal="100" workbookViewId="0">
      <selection sqref="A1:K1"/>
    </sheetView>
  </sheetViews>
  <sheetFormatPr defaultRowHeight="11.25" x14ac:dyDescent="0.2"/>
  <cols>
    <col min="1" max="1" width="13.7109375" style="245" customWidth="1"/>
    <col min="2" max="11" width="7.42578125" style="245" customWidth="1"/>
    <col min="12" max="16384" width="9.140625" style="245"/>
  </cols>
  <sheetData>
    <row r="1" spans="1:11" ht="15" customHeight="1" x14ac:dyDescent="0.2">
      <c r="A1" s="675" t="s">
        <v>298</v>
      </c>
      <c r="B1" s="675"/>
      <c r="C1" s="675"/>
      <c r="D1" s="675"/>
      <c r="E1" s="675"/>
      <c r="F1" s="675"/>
      <c r="G1" s="675"/>
      <c r="H1" s="675"/>
      <c r="I1" s="675"/>
      <c r="J1" s="675"/>
      <c r="K1" s="675"/>
    </row>
    <row r="2" spans="1:11" s="256" customFormat="1" ht="24.95" customHeight="1" thickBot="1" x14ac:dyDescent="0.3">
      <c r="A2" s="763" t="s">
        <v>297</v>
      </c>
      <c r="B2" s="763"/>
      <c r="C2" s="763"/>
      <c r="D2" s="763"/>
      <c r="E2" s="763"/>
      <c r="F2" s="763"/>
      <c r="G2" s="763"/>
      <c r="H2" s="763"/>
      <c r="I2" s="763"/>
      <c r="J2" s="763"/>
      <c r="K2" s="763"/>
    </row>
    <row r="3" spans="1:11" ht="11.45" customHeight="1" x14ac:dyDescent="0.2">
      <c r="A3" s="255" t="s">
        <v>284</v>
      </c>
      <c r="B3" s="766">
        <v>1996</v>
      </c>
      <c r="C3" s="766">
        <v>1997</v>
      </c>
      <c r="D3" s="766">
        <v>1998</v>
      </c>
      <c r="E3" s="766">
        <v>1999</v>
      </c>
      <c r="F3" s="766">
        <v>2000</v>
      </c>
      <c r="G3" s="766">
        <v>2001</v>
      </c>
      <c r="H3" s="766">
        <v>2002</v>
      </c>
      <c r="I3" s="766">
        <v>2003</v>
      </c>
      <c r="J3" s="766">
        <v>2004</v>
      </c>
      <c r="K3" s="768">
        <v>2005</v>
      </c>
    </row>
    <row r="4" spans="1:11" ht="11.45" customHeight="1" x14ac:dyDescent="0.2">
      <c r="A4" s="254" t="s">
        <v>283</v>
      </c>
      <c r="B4" s="774"/>
      <c r="C4" s="774"/>
      <c r="D4" s="774"/>
      <c r="E4" s="774"/>
      <c r="F4" s="774"/>
      <c r="G4" s="774"/>
      <c r="H4" s="774"/>
      <c r="I4" s="774"/>
      <c r="J4" s="774"/>
      <c r="K4" s="775"/>
    </row>
    <row r="5" spans="1:11" s="246" customFormat="1" ht="18.95" customHeight="1" x14ac:dyDescent="0.25">
      <c r="A5" s="773" t="s">
        <v>296</v>
      </c>
      <c r="B5" s="773"/>
      <c r="C5" s="773"/>
      <c r="D5" s="773"/>
      <c r="E5" s="773"/>
      <c r="F5" s="773"/>
      <c r="G5" s="773"/>
      <c r="H5" s="773"/>
      <c r="I5" s="773"/>
      <c r="J5" s="773"/>
      <c r="K5" s="773"/>
    </row>
    <row r="6" spans="1:11" ht="10.5" customHeight="1" x14ac:dyDescent="0.2">
      <c r="A6" s="252" t="s">
        <v>295</v>
      </c>
      <c r="B6" s="250">
        <v>859</v>
      </c>
      <c r="C6" s="250">
        <v>844</v>
      </c>
      <c r="D6" s="250">
        <v>540</v>
      </c>
      <c r="E6" s="250">
        <v>495</v>
      </c>
      <c r="F6" s="250">
        <v>393</v>
      </c>
      <c r="G6" s="250">
        <v>560</v>
      </c>
      <c r="H6" s="250">
        <v>241</v>
      </c>
      <c r="I6" s="250">
        <v>320</v>
      </c>
      <c r="J6" s="245">
        <v>388</v>
      </c>
      <c r="K6" s="250">
        <v>652</v>
      </c>
    </row>
    <row r="7" spans="1:11" ht="10.5" customHeight="1" x14ac:dyDescent="0.2">
      <c r="A7" s="252" t="s">
        <v>29</v>
      </c>
      <c r="B7" s="250">
        <v>300</v>
      </c>
      <c r="C7" s="250">
        <v>287</v>
      </c>
      <c r="D7" s="250">
        <v>175</v>
      </c>
      <c r="E7" s="250">
        <v>176</v>
      </c>
      <c r="F7" s="250">
        <v>125</v>
      </c>
      <c r="G7" s="250">
        <v>203</v>
      </c>
      <c r="H7" s="250">
        <v>77</v>
      </c>
      <c r="I7" s="250">
        <v>145</v>
      </c>
      <c r="J7" s="245">
        <v>163</v>
      </c>
      <c r="K7" s="250">
        <v>275</v>
      </c>
    </row>
    <row r="8" spans="1:11" ht="10.5" customHeight="1" x14ac:dyDescent="0.2">
      <c r="A8" s="253" t="s">
        <v>47</v>
      </c>
      <c r="B8" s="250">
        <v>337</v>
      </c>
      <c r="C8" s="250">
        <v>277</v>
      </c>
      <c r="D8" s="250">
        <v>171</v>
      </c>
      <c r="E8" s="250">
        <v>174</v>
      </c>
      <c r="F8" s="250">
        <v>129</v>
      </c>
      <c r="G8" s="250">
        <v>178</v>
      </c>
      <c r="H8" s="250">
        <v>80</v>
      </c>
      <c r="I8" s="250">
        <v>105</v>
      </c>
      <c r="J8" s="245">
        <v>102</v>
      </c>
      <c r="K8" s="250">
        <v>183</v>
      </c>
    </row>
    <row r="9" spans="1:11" ht="10.5" customHeight="1" x14ac:dyDescent="0.2">
      <c r="A9" s="253" t="s">
        <v>46</v>
      </c>
      <c r="B9" s="250">
        <v>848</v>
      </c>
      <c r="C9" s="250">
        <v>745</v>
      </c>
      <c r="D9" s="250">
        <v>391</v>
      </c>
      <c r="E9" s="250">
        <v>450</v>
      </c>
      <c r="F9" s="250">
        <v>330</v>
      </c>
      <c r="G9" s="250">
        <v>517</v>
      </c>
      <c r="H9" s="250">
        <v>175</v>
      </c>
      <c r="I9" s="250">
        <v>303</v>
      </c>
      <c r="J9" s="245">
        <v>272</v>
      </c>
      <c r="K9" s="250">
        <v>524</v>
      </c>
    </row>
    <row r="10" spans="1:11" ht="10.5" customHeight="1" x14ac:dyDescent="0.2">
      <c r="A10" s="253" t="s">
        <v>27</v>
      </c>
      <c r="B10" s="250">
        <v>994</v>
      </c>
      <c r="C10" s="250">
        <v>1056</v>
      </c>
      <c r="D10" s="250">
        <v>625</v>
      </c>
      <c r="E10" s="250">
        <v>737</v>
      </c>
      <c r="F10" s="250">
        <v>630</v>
      </c>
      <c r="G10" s="250">
        <v>1049</v>
      </c>
      <c r="H10" s="250">
        <v>429</v>
      </c>
      <c r="I10" s="250">
        <v>615</v>
      </c>
      <c r="J10" s="245">
        <v>613</v>
      </c>
      <c r="K10" s="250">
        <v>1236</v>
      </c>
    </row>
    <row r="11" spans="1:11" ht="10.5" customHeight="1" x14ac:dyDescent="0.2">
      <c r="A11" s="252" t="s">
        <v>294</v>
      </c>
      <c r="B11" s="250">
        <v>657</v>
      </c>
      <c r="C11" s="250">
        <v>717</v>
      </c>
      <c r="D11" s="250">
        <v>428</v>
      </c>
      <c r="E11" s="250">
        <v>422</v>
      </c>
      <c r="F11" s="250">
        <v>327</v>
      </c>
      <c r="G11" s="250">
        <v>468</v>
      </c>
      <c r="H11" s="250">
        <v>160</v>
      </c>
      <c r="I11" s="250">
        <v>276</v>
      </c>
      <c r="J11" s="245">
        <v>290</v>
      </c>
      <c r="K11" s="250">
        <v>510</v>
      </c>
    </row>
    <row r="12" spans="1:11" ht="10.5" customHeight="1" x14ac:dyDescent="0.2">
      <c r="A12" s="252" t="s">
        <v>293</v>
      </c>
      <c r="B12" s="250">
        <v>345</v>
      </c>
      <c r="C12" s="250">
        <v>370</v>
      </c>
      <c r="D12" s="250">
        <v>274</v>
      </c>
      <c r="E12" s="250">
        <v>255</v>
      </c>
      <c r="F12" s="250">
        <v>208</v>
      </c>
      <c r="G12" s="250">
        <v>300</v>
      </c>
      <c r="H12" s="250">
        <v>92</v>
      </c>
      <c r="I12" s="250">
        <v>145</v>
      </c>
      <c r="J12" s="245">
        <v>129</v>
      </c>
      <c r="K12" s="250">
        <v>247</v>
      </c>
    </row>
    <row r="13" spans="1:11" ht="10.5" customHeight="1" x14ac:dyDescent="0.2">
      <c r="A13" s="252" t="s">
        <v>111</v>
      </c>
      <c r="B13" s="250">
        <v>285</v>
      </c>
      <c r="C13" s="250">
        <v>345</v>
      </c>
      <c r="D13" s="250">
        <v>367</v>
      </c>
      <c r="E13" s="250">
        <v>377</v>
      </c>
      <c r="F13" s="250">
        <v>279</v>
      </c>
      <c r="G13" s="250">
        <v>512</v>
      </c>
      <c r="H13" s="250">
        <v>302</v>
      </c>
      <c r="I13" s="250">
        <v>443</v>
      </c>
      <c r="J13" s="245">
        <v>414</v>
      </c>
      <c r="K13" s="250">
        <v>777</v>
      </c>
    </row>
    <row r="14" spans="1:11" s="246" customFormat="1" ht="15" customHeight="1" x14ac:dyDescent="0.25">
      <c r="A14" s="249" t="s">
        <v>19</v>
      </c>
      <c r="B14" s="247">
        <v>4625</v>
      </c>
      <c r="C14" s="247">
        <v>4641</v>
      </c>
      <c r="D14" s="247">
        <v>2971</v>
      </c>
      <c r="E14" s="247">
        <v>3086</v>
      </c>
      <c r="F14" s="247">
        <v>2421</v>
      </c>
      <c r="G14" s="247">
        <v>3787</v>
      </c>
      <c r="H14" s="247">
        <v>1556</v>
      </c>
      <c r="I14" s="247">
        <v>2352</v>
      </c>
      <c r="J14" s="248">
        <v>2371</v>
      </c>
      <c r="K14" s="247">
        <v>4404</v>
      </c>
    </row>
    <row r="15" spans="1:11" s="246" customFormat="1" ht="18.95" customHeight="1" x14ac:dyDescent="0.25">
      <c r="A15" s="772" t="s">
        <v>125</v>
      </c>
      <c r="B15" s="772"/>
      <c r="C15" s="772"/>
      <c r="D15" s="772"/>
      <c r="E15" s="772"/>
      <c r="F15" s="772"/>
      <c r="G15" s="772"/>
      <c r="H15" s="772"/>
      <c r="I15" s="772"/>
      <c r="J15" s="772"/>
      <c r="K15" s="772"/>
    </row>
    <row r="16" spans="1:11" ht="10.5" customHeight="1" x14ac:dyDescent="0.2">
      <c r="A16" s="252" t="s">
        <v>295</v>
      </c>
      <c r="B16" s="250">
        <v>830</v>
      </c>
      <c r="C16" s="250">
        <v>804</v>
      </c>
      <c r="D16" s="250">
        <v>458</v>
      </c>
      <c r="E16" s="250">
        <v>485</v>
      </c>
      <c r="F16" s="250">
        <v>333</v>
      </c>
      <c r="G16" s="250">
        <v>529</v>
      </c>
      <c r="H16" s="250">
        <v>225</v>
      </c>
      <c r="I16" s="250">
        <v>332</v>
      </c>
      <c r="J16" s="245">
        <v>334</v>
      </c>
      <c r="K16" s="250">
        <v>564</v>
      </c>
    </row>
    <row r="17" spans="1:11" ht="10.5" customHeight="1" x14ac:dyDescent="0.2">
      <c r="A17" s="252" t="s">
        <v>29</v>
      </c>
      <c r="B17" s="250">
        <v>294</v>
      </c>
      <c r="C17" s="250">
        <v>283</v>
      </c>
      <c r="D17" s="250">
        <v>188</v>
      </c>
      <c r="E17" s="250">
        <v>194</v>
      </c>
      <c r="F17" s="250">
        <v>128</v>
      </c>
      <c r="G17" s="250">
        <v>220</v>
      </c>
      <c r="H17" s="250">
        <v>71</v>
      </c>
      <c r="I17" s="250">
        <v>144</v>
      </c>
      <c r="J17" s="245">
        <v>170</v>
      </c>
      <c r="K17" s="250">
        <v>246</v>
      </c>
    </row>
    <row r="18" spans="1:11" ht="10.5" customHeight="1" x14ac:dyDescent="0.2">
      <c r="A18" s="253" t="s">
        <v>47</v>
      </c>
      <c r="B18" s="250">
        <v>411</v>
      </c>
      <c r="C18" s="250">
        <v>447</v>
      </c>
      <c r="D18" s="250">
        <v>216</v>
      </c>
      <c r="E18" s="250">
        <v>266</v>
      </c>
      <c r="F18" s="250">
        <v>206</v>
      </c>
      <c r="G18" s="250">
        <v>307</v>
      </c>
      <c r="H18" s="250">
        <v>73</v>
      </c>
      <c r="I18" s="250">
        <v>135</v>
      </c>
      <c r="J18" s="245">
        <v>143</v>
      </c>
      <c r="K18" s="250">
        <v>228</v>
      </c>
    </row>
    <row r="19" spans="1:11" ht="10.5" customHeight="1" x14ac:dyDescent="0.2">
      <c r="A19" s="253" t="s">
        <v>46</v>
      </c>
      <c r="B19" s="250">
        <v>992</v>
      </c>
      <c r="C19" s="250">
        <v>955</v>
      </c>
      <c r="D19" s="250">
        <v>581</v>
      </c>
      <c r="E19" s="250">
        <v>746</v>
      </c>
      <c r="F19" s="250">
        <v>599</v>
      </c>
      <c r="G19" s="250">
        <v>957</v>
      </c>
      <c r="H19" s="250">
        <v>283</v>
      </c>
      <c r="I19" s="250">
        <v>448</v>
      </c>
      <c r="J19" s="245">
        <v>510</v>
      </c>
      <c r="K19" s="250">
        <v>854</v>
      </c>
    </row>
    <row r="20" spans="1:11" ht="10.5" customHeight="1" x14ac:dyDescent="0.2">
      <c r="A20" s="253" t="s">
        <v>27</v>
      </c>
      <c r="B20" s="250">
        <v>1163</v>
      </c>
      <c r="C20" s="250">
        <v>1169</v>
      </c>
      <c r="D20" s="250">
        <v>741</v>
      </c>
      <c r="E20" s="250">
        <v>929</v>
      </c>
      <c r="F20" s="250">
        <v>717</v>
      </c>
      <c r="G20" s="250">
        <v>1197</v>
      </c>
      <c r="H20" s="250">
        <v>439</v>
      </c>
      <c r="I20" s="250">
        <v>741</v>
      </c>
      <c r="J20" s="245">
        <v>833</v>
      </c>
      <c r="K20" s="250">
        <v>1534</v>
      </c>
    </row>
    <row r="21" spans="1:11" ht="10.5" customHeight="1" x14ac:dyDescent="0.2">
      <c r="A21" s="252" t="s">
        <v>294</v>
      </c>
      <c r="B21" s="250">
        <v>823</v>
      </c>
      <c r="C21" s="250">
        <v>861</v>
      </c>
      <c r="D21" s="250">
        <v>548</v>
      </c>
      <c r="E21" s="250">
        <v>534</v>
      </c>
      <c r="F21" s="250">
        <v>383</v>
      </c>
      <c r="G21" s="250">
        <v>536</v>
      </c>
      <c r="H21" s="250">
        <v>193</v>
      </c>
      <c r="I21" s="250">
        <v>305</v>
      </c>
      <c r="J21" s="245">
        <v>329</v>
      </c>
      <c r="K21" s="250">
        <v>521</v>
      </c>
    </row>
    <row r="22" spans="1:11" ht="10.5" customHeight="1" x14ac:dyDescent="0.2">
      <c r="A22" s="252" t="s">
        <v>293</v>
      </c>
      <c r="B22" s="250">
        <v>392</v>
      </c>
      <c r="C22" s="250">
        <v>475</v>
      </c>
      <c r="D22" s="250">
        <v>347</v>
      </c>
      <c r="E22" s="250">
        <v>356</v>
      </c>
      <c r="F22" s="250">
        <v>291</v>
      </c>
      <c r="G22" s="250">
        <v>474</v>
      </c>
      <c r="H22" s="250">
        <v>175</v>
      </c>
      <c r="I22" s="250">
        <v>236</v>
      </c>
      <c r="J22" s="245">
        <v>220</v>
      </c>
      <c r="K22" s="250">
        <v>392</v>
      </c>
    </row>
    <row r="23" spans="1:11" ht="10.5" customHeight="1" x14ac:dyDescent="0.2">
      <c r="A23" s="252" t="s">
        <v>111</v>
      </c>
      <c r="B23" s="250">
        <v>383</v>
      </c>
      <c r="C23" s="250">
        <v>501</v>
      </c>
      <c r="D23" s="250">
        <v>466</v>
      </c>
      <c r="E23" s="250">
        <v>450</v>
      </c>
      <c r="F23" s="250">
        <v>368</v>
      </c>
      <c r="G23" s="250">
        <v>583</v>
      </c>
      <c r="H23" s="250">
        <v>354</v>
      </c>
      <c r="I23" s="250">
        <v>568</v>
      </c>
      <c r="J23" s="245">
        <v>522</v>
      </c>
      <c r="K23" s="250">
        <v>1079</v>
      </c>
    </row>
    <row r="24" spans="1:11" ht="15" customHeight="1" x14ac:dyDescent="0.2">
      <c r="A24" s="249" t="s">
        <v>19</v>
      </c>
      <c r="B24" s="247">
        <v>5288</v>
      </c>
      <c r="C24" s="247">
        <v>5495</v>
      </c>
      <c r="D24" s="247">
        <v>3545</v>
      </c>
      <c r="E24" s="247">
        <v>3960</v>
      </c>
      <c r="F24" s="247">
        <v>3025</v>
      </c>
      <c r="G24" s="247">
        <v>4803</v>
      </c>
      <c r="H24" s="247">
        <v>1813</v>
      </c>
      <c r="I24" s="247">
        <v>2909</v>
      </c>
      <c r="J24" s="248">
        <v>3061</v>
      </c>
      <c r="K24" s="247">
        <v>5418</v>
      </c>
    </row>
    <row r="25" spans="1:11" s="246" customFormat="1" ht="18.95" customHeight="1" x14ac:dyDescent="0.25">
      <c r="A25" s="771" t="s">
        <v>19</v>
      </c>
      <c r="B25" s="771"/>
      <c r="C25" s="771"/>
      <c r="D25" s="771"/>
      <c r="E25" s="771"/>
      <c r="F25" s="771"/>
      <c r="G25" s="771"/>
      <c r="H25" s="771"/>
      <c r="I25" s="771"/>
      <c r="J25" s="771"/>
      <c r="K25" s="771"/>
    </row>
    <row r="26" spans="1:11" ht="10.5" customHeight="1" x14ac:dyDescent="0.2">
      <c r="A26" s="252" t="s">
        <v>295</v>
      </c>
      <c r="B26" s="250">
        <v>1689</v>
      </c>
      <c r="C26" s="250">
        <v>1648</v>
      </c>
      <c r="D26" s="250">
        <v>998</v>
      </c>
      <c r="E26" s="250">
        <v>980</v>
      </c>
      <c r="F26" s="250">
        <v>726</v>
      </c>
      <c r="G26" s="250">
        <v>1089</v>
      </c>
      <c r="H26" s="250">
        <v>466</v>
      </c>
      <c r="I26" s="250">
        <v>652</v>
      </c>
      <c r="J26" s="251">
        <v>722</v>
      </c>
      <c r="K26" s="250">
        <v>1216</v>
      </c>
    </row>
    <row r="27" spans="1:11" ht="10.5" customHeight="1" x14ac:dyDescent="0.2">
      <c r="A27" s="252" t="s">
        <v>29</v>
      </c>
      <c r="B27" s="250">
        <v>594</v>
      </c>
      <c r="C27" s="250">
        <v>570</v>
      </c>
      <c r="D27" s="250">
        <v>363</v>
      </c>
      <c r="E27" s="250">
        <v>370</v>
      </c>
      <c r="F27" s="250">
        <v>253</v>
      </c>
      <c r="G27" s="250">
        <v>423</v>
      </c>
      <c r="H27" s="250">
        <v>148</v>
      </c>
      <c r="I27" s="250">
        <v>289</v>
      </c>
      <c r="J27" s="251">
        <v>333</v>
      </c>
      <c r="K27" s="250">
        <v>521</v>
      </c>
    </row>
    <row r="28" spans="1:11" ht="10.5" customHeight="1" x14ac:dyDescent="0.2">
      <c r="A28" s="253" t="s">
        <v>47</v>
      </c>
      <c r="B28" s="250">
        <v>748</v>
      </c>
      <c r="C28" s="250">
        <v>724</v>
      </c>
      <c r="D28" s="250">
        <v>387</v>
      </c>
      <c r="E28" s="250">
        <v>440</v>
      </c>
      <c r="F28" s="250">
        <v>335</v>
      </c>
      <c r="G28" s="250">
        <v>485</v>
      </c>
      <c r="H28" s="250">
        <v>153</v>
      </c>
      <c r="I28" s="250">
        <v>240</v>
      </c>
      <c r="J28" s="251">
        <v>245</v>
      </c>
      <c r="K28" s="250">
        <v>411</v>
      </c>
    </row>
    <row r="29" spans="1:11" ht="10.5" customHeight="1" x14ac:dyDescent="0.2">
      <c r="A29" s="253" t="s">
        <v>46</v>
      </c>
      <c r="B29" s="250">
        <v>1840</v>
      </c>
      <c r="C29" s="250">
        <v>1700</v>
      </c>
      <c r="D29" s="250">
        <v>972</v>
      </c>
      <c r="E29" s="250">
        <v>1196</v>
      </c>
      <c r="F29" s="250">
        <v>929</v>
      </c>
      <c r="G29" s="250">
        <v>1474</v>
      </c>
      <c r="H29" s="250">
        <v>458</v>
      </c>
      <c r="I29" s="250">
        <v>751</v>
      </c>
      <c r="J29" s="251">
        <v>782</v>
      </c>
      <c r="K29" s="250">
        <v>1378</v>
      </c>
    </row>
    <row r="30" spans="1:11" ht="10.5" customHeight="1" x14ac:dyDescent="0.2">
      <c r="A30" s="253" t="s">
        <v>27</v>
      </c>
      <c r="B30" s="250">
        <v>2157</v>
      </c>
      <c r="C30" s="250">
        <v>2225</v>
      </c>
      <c r="D30" s="250">
        <v>1366</v>
      </c>
      <c r="E30" s="250">
        <v>1666</v>
      </c>
      <c r="F30" s="250">
        <v>1347</v>
      </c>
      <c r="G30" s="250">
        <v>2246</v>
      </c>
      <c r="H30" s="250">
        <v>868</v>
      </c>
      <c r="I30" s="250">
        <v>1356</v>
      </c>
      <c r="J30" s="251">
        <v>1446</v>
      </c>
      <c r="K30" s="250">
        <v>2770</v>
      </c>
    </row>
    <row r="31" spans="1:11" ht="10.5" customHeight="1" x14ac:dyDescent="0.2">
      <c r="A31" s="252" t="s">
        <v>294</v>
      </c>
      <c r="B31" s="250">
        <v>1480</v>
      </c>
      <c r="C31" s="250">
        <v>1578</v>
      </c>
      <c r="D31" s="250">
        <v>976</v>
      </c>
      <c r="E31" s="250">
        <v>956</v>
      </c>
      <c r="F31" s="250">
        <v>710</v>
      </c>
      <c r="G31" s="250">
        <v>1004</v>
      </c>
      <c r="H31" s="250">
        <v>353</v>
      </c>
      <c r="I31" s="250">
        <v>581</v>
      </c>
      <c r="J31" s="251">
        <v>619</v>
      </c>
      <c r="K31" s="250">
        <v>1031</v>
      </c>
    </row>
    <row r="32" spans="1:11" ht="10.5" customHeight="1" x14ac:dyDescent="0.2">
      <c r="A32" s="252" t="s">
        <v>293</v>
      </c>
      <c r="B32" s="250">
        <v>737</v>
      </c>
      <c r="C32" s="250">
        <v>845</v>
      </c>
      <c r="D32" s="250">
        <v>621</v>
      </c>
      <c r="E32" s="250">
        <v>611</v>
      </c>
      <c r="F32" s="250">
        <v>499</v>
      </c>
      <c r="G32" s="250">
        <v>774</v>
      </c>
      <c r="H32" s="250">
        <v>267</v>
      </c>
      <c r="I32" s="250">
        <v>381</v>
      </c>
      <c r="J32" s="251">
        <v>349</v>
      </c>
      <c r="K32" s="250">
        <v>639</v>
      </c>
    </row>
    <row r="33" spans="1:11" ht="10.5" customHeight="1" x14ac:dyDescent="0.2">
      <c r="A33" s="252" t="s">
        <v>111</v>
      </c>
      <c r="B33" s="250">
        <v>668</v>
      </c>
      <c r="C33" s="250">
        <v>846</v>
      </c>
      <c r="D33" s="250">
        <v>833</v>
      </c>
      <c r="E33" s="250">
        <v>827</v>
      </c>
      <c r="F33" s="250">
        <v>647</v>
      </c>
      <c r="G33" s="250">
        <v>1095</v>
      </c>
      <c r="H33" s="250">
        <v>656</v>
      </c>
      <c r="I33" s="250">
        <v>1011</v>
      </c>
      <c r="J33" s="251">
        <v>936</v>
      </c>
      <c r="K33" s="250">
        <v>1856</v>
      </c>
    </row>
    <row r="34" spans="1:11" s="246" customFormat="1" ht="15" customHeight="1" x14ac:dyDescent="0.25">
      <c r="A34" s="249" t="s">
        <v>19</v>
      </c>
      <c r="B34" s="247">
        <v>9913</v>
      </c>
      <c r="C34" s="247">
        <v>10136</v>
      </c>
      <c r="D34" s="247">
        <v>6516</v>
      </c>
      <c r="E34" s="247">
        <v>7046</v>
      </c>
      <c r="F34" s="247">
        <v>5446</v>
      </c>
      <c r="G34" s="247">
        <v>8590</v>
      </c>
      <c r="H34" s="247">
        <v>3369</v>
      </c>
      <c r="I34" s="247">
        <v>5261</v>
      </c>
      <c r="J34" s="248">
        <v>5432</v>
      </c>
      <c r="K34" s="247">
        <v>9822</v>
      </c>
    </row>
  </sheetData>
  <mergeCells count="15">
    <mergeCell ref="A25:K25"/>
    <mergeCell ref="A15:K15"/>
    <mergeCell ref="A1:K1"/>
    <mergeCell ref="A2:K2"/>
    <mergeCell ref="A5:K5"/>
    <mergeCell ref="B3:B4"/>
    <mergeCell ref="C3:C4"/>
    <mergeCell ref="D3:D4"/>
    <mergeCell ref="E3:E4"/>
    <mergeCell ref="F3:F4"/>
    <mergeCell ref="K3:K4"/>
    <mergeCell ref="G3:G4"/>
    <mergeCell ref="H3:H4"/>
    <mergeCell ref="I3:I4"/>
    <mergeCell ref="J3:J4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3959D-34A7-47BC-BCB9-2A66F0869592}">
  <dimension ref="A1:L19"/>
  <sheetViews>
    <sheetView zoomScaleNormal="100" workbookViewId="0">
      <selection sqref="A1:L1"/>
    </sheetView>
  </sheetViews>
  <sheetFormatPr defaultRowHeight="11.25" x14ac:dyDescent="0.2"/>
  <cols>
    <col min="1" max="1" width="12.7109375" style="245" customWidth="1"/>
    <col min="2" max="2" width="13.85546875" style="245" customWidth="1"/>
    <col min="3" max="12" width="6.140625" style="245" customWidth="1"/>
    <col min="13" max="16384" width="9.140625" style="245"/>
  </cols>
  <sheetData>
    <row r="1" spans="1:12" ht="15" customHeight="1" x14ac:dyDescent="0.2">
      <c r="A1" s="698" t="s">
        <v>321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</row>
    <row r="2" spans="1:12" ht="24.95" customHeight="1" thickBot="1" x14ac:dyDescent="0.25">
      <c r="A2" s="733" t="s">
        <v>320</v>
      </c>
      <c r="B2" s="733"/>
      <c r="C2" s="733"/>
      <c r="D2" s="733"/>
      <c r="E2" s="733"/>
      <c r="F2" s="733"/>
      <c r="G2" s="733"/>
      <c r="H2" s="733"/>
      <c r="I2" s="733"/>
      <c r="J2" s="733"/>
      <c r="K2" s="733"/>
      <c r="L2" s="733"/>
    </row>
    <row r="3" spans="1:12" ht="11.45" customHeight="1" x14ac:dyDescent="0.2">
      <c r="A3" s="668" t="s">
        <v>319</v>
      </c>
      <c r="B3" s="732"/>
      <c r="C3" s="768">
        <v>1996</v>
      </c>
      <c r="D3" s="768">
        <v>1997</v>
      </c>
      <c r="E3" s="768">
        <v>1998</v>
      </c>
      <c r="F3" s="768">
        <v>1999</v>
      </c>
      <c r="G3" s="768">
        <v>2000</v>
      </c>
      <c r="H3" s="768">
        <v>2001</v>
      </c>
      <c r="I3" s="768">
        <v>2002</v>
      </c>
      <c r="J3" s="768">
        <v>2003</v>
      </c>
      <c r="K3" s="768">
        <v>2004</v>
      </c>
      <c r="L3" s="768">
        <v>2005</v>
      </c>
    </row>
    <row r="4" spans="1:12" ht="11.45" customHeight="1" x14ac:dyDescent="0.2">
      <c r="A4" s="670" t="s">
        <v>318</v>
      </c>
      <c r="B4" s="776"/>
      <c r="C4" s="769"/>
      <c r="D4" s="769"/>
      <c r="E4" s="769"/>
      <c r="F4" s="769"/>
      <c r="G4" s="769"/>
      <c r="H4" s="769"/>
      <c r="I4" s="769"/>
      <c r="J4" s="769"/>
      <c r="K4" s="769"/>
      <c r="L4" s="775"/>
    </row>
    <row r="5" spans="1:12" s="277" customFormat="1" ht="15" customHeight="1" x14ac:dyDescent="0.2">
      <c r="A5" s="280" t="s">
        <v>269</v>
      </c>
      <c r="B5" s="279" t="s">
        <v>268</v>
      </c>
      <c r="C5" s="278"/>
      <c r="D5" s="278"/>
      <c r="E5" s="278"/>
      <c r="F5" s="278"/>
      <c r="G5" s="278"/>
    </row>
    <row r="6" spans="1:12" ht="11.1" customHeight="1" x14ac:dyDescent="0.2">
      <c r="A6" s="275" t="s">
        <v>317</v>
      </c>
      <c r="B6" s="274" t="s">
        <v>316</v>
      </c>
      <c r="C6" s="250">
        <v>58</v>
      </c>
      <c r="D6" s="250">
        <v>78</v>
      </c>
      <c r="E6" s="250">
        <v>96</v>
      </c>
      <c r="F6" s="268">
        <v>73</v>
      </c>
      <c r="G6" s="250">
        <v>55</v>
      </c>
      <c r="H6" s="276">
        <v>65</v>
      </c>
      <c r="I6" s="276">
        <v>24</v>
      </c>
      <c r="J6" s="276">
        <v>27</v>
      </c>
      <c r="K6" s="276">
        <v>35</v>
      </c>
      <c r="L6" s="276">
        <v>40</v>
      </c>
    </row>
    <row r="7" spans="1:12" ht="11.1" customHeight="1" x14ac:dyDescent="0.2">
      <c r="A7" s="275" t="s">
        <v>315</v>
      </c>
      <c r="B7" s="274" t="s">
        <v>314</v>
      </c>
      <c r="C7" s="250">
        <v>115</v>
      </c>
      <c r="D7" s="250">
        <v>171</v>
      </c>
      <c r="E7" s="250">
        <v>78</v>
      </c>
      <c r="F7" s="268">
        <v>65</v>
      </c>
      <c r="G7" s="268">
        <v>100</v>
      </c>
      <c r="H7" s="268">
        <v>45</v>
      </c>
      <c r="I7" s="268">
        <v>17</v>
      </c>
      <c r="J7" s="268">
        <v>413</v>
      </c>
      <c r="K7" s="268">
        <v>22</v>
      </c>
      <c r="L7" s="268">
        <v>50</v>
      </c>
    </row>
    <row r="8" spans="1:12" ht="11.1" customHeight="1" x14ac:dyDescent="0.2">
      <c r="A8" s="272" t="s">
        <v>313</v>
      </c>
      <c r="B8" s="273" t="s">
        <v>312</v>
      </c>
      <c r="C8" s="250">
        <v>1233</v>
      </c>
      <c r="D8" s="250">
        <v>1725</v>
      </c>
      <c r="E8" s="250">
        <v>990</v>
      </c>
      <c r="F8" s="268">
        <v>1103</v>
      </c>
      <c r="G8" s="268">
        <v>1079</v>
      </c>
      <c r="H8" s="268">
        <v>1254</v>
      </c>
      <c r="I8" s="268">
        <v>470</v>
      </c>
      <c r="J8" s="268">
        <v>343</v>
      </c>
      <c r="K8" s="268">
        <v>533</v>
      </c>
      <c r="L8" s="268">
        <v>946</v>
      </c>
    </row>
    <row r="9" spans="1:12" ht="11.1" customHeight="1" x14ac:dyDescent="0.2">
      <c r="A9" s="272" t="s">
        <v>311</v>
      </c>
      <c r="B9" s="271" t="s">
        <v>310</v>
      </c>
      <c r="C9" s="250">
        <v>479</v>
      </c>
      <c r="D9" s="250">
        <v>531</v>
      </c>
      <c r="E9" s="250">
        <v>314</v>
      </c>
      <c r="F9" s="268">
        <v>256</v>
      </c>
      <c r="G9" s="268">
        <v>207</v>
      </c>
      <c r="H9" s="268">
        <v>202</v>
      </c>
      <c r="I9" s="268">
        <v>66</v>
      </c>
      <c r="J9" s="268">
        <v>91</v>
      </c>
      <c r="K9" s="268">
        <v>87</v>
      </c>
      <c r="L9" s="268">
        <v>161</v>
      </c>
    </row>
    <row r="10" spans="1:12" ht="11.1" customHeight="1" x14ac:dyDescent="0.2">
      <c r="A10" s="272" t="s">
        <v>267</v>
      </c>
      <c r="B10" s="271" t="s">
        <v>309</v>
      </c>
      <c r="C10" s="250">
        <v>6420</v>
      </c>
      <c r="D10" s="250">
        <v>5812</v>
      </c>
      <c r="E10" s="250">
        <v>3720</v>
      </c>
      <c r="F10" s="268">
        <v>4227</v>
      </c>
      <c r="G10" s="268">
        <v>2988</v>
      </c>
      <c r="H10" s="268">
        <v>5644</v>
      </c>
      <c r="I10" s="268">
        <v>2238</v>
      </c>
      <c r="J10" s="268">
        <v>3415</v>
      </c>
      <c r="K10" s="268">
        <v>3605</v>
      </c>
      <c r="L10" s="268">
        <v>6869</v>
      </c>
    </row>
    <row r="11" spans="1:12" ht="11.1" customHeight="1" x14ac:dyDescent="0.2">
      <c r="A11" s="272" t="s">
        <v>308</v>
      </c>
      <c r="B11" s="271" t="s">
        <v>307</v>
      </c>
      <c r="C11" s="250">
        <v>175</v>
      </c>
      <c r="D11" s="250">
        <v>235</v>
      </c>
      <c r="E11" s="250">
        <v>153</v>
      </c>
      <c r="F11" s="268">
        <v>131</v>
      </c>
      <c r="G11" s="268">
        <v>135</v>
      </c>
      <c r="H11" s="268">
        <v>158</v>
      </c>
      <c r="I11" s="268">
        <v>80</v>
      </c>
      <c r="J11" s="268">
        <v>129</v>
      </c>
      <c r="K11" s="268">
        <v>107</v>
      </c>
      <c r="L11" s="268">
        <v>152</v>
      </c>
    </row>
    <row r="12" spans="1:12" ht="11.1" customHeight="1" x14ac:dyDescent="0.2">
      <c r="A12" s="272" t="s">
        <v>306</v>
      </c>
      <c r="B12" s="271" t="s">
        <v>305</v>
      </c>
      <c r="C12" s="250">
        <v>635</v>
      </c>
      <c r="D12" s="250">
        <v>715</v>
      </c>
      <c r="E12" s="250">
        <v>617</v>
      </c>
      <c r="F12" s="268">
        <v>831</v>
      </c>
      <c r="G12" s="268">
        <v>586</v>
      </c>
      <c r="H12" s="268">
        <v>855</v>
      </c>
      <c r="I12" s="268">
        <v>340</v>
      </c>
      <c r="J12" s="268">
        <v>570</v>
      </c>
      <c r="K12" s="268">
        <v>568</v>
      </c>
      <c r="L12" s="268">
        <v>822</v>
      </c>
    </row>
    <row r="13" spans="1:12" ht="11.1" customHeight="1" x14ac:dyDescent="0.2">
      <c r="A13" s="270" t="s">
        <v>304</v>
      </c>
      <c r="B13" s="269" t="s">
        <v>303</v>
      </c>
      <c r="C13" s="250">
        <v>247</v>
      </c>
      <c r="D13" s="250">
        <v>260</v>
      </c>
      <c r="E13" s="250">
        <v>159</v>
      </c>
      <c r="F13" s="268">
        <v>182</v>
      </c>
      <c r="G13" s="250">
        <v>144</v>
      </c>
      <c r="H13" s="268">
        <v>194</v>
      </c>
      <c r="I13" s="268">
        <v>69</v>
      </c>
      <c r="J13" s="268">
        <v>164</v>
      </c>
      <c r="K13" s="268">
        <f>K14-K6-K7-K8-K9-K10-K11-K12</f>
        <v>367</v>
      </c>
      <c r="L13" s="268">
        <v>535</v>
      </c>
    </row>
    <row r="14" spans="1:12" ht="15" customHeight="1" x14ac:dyDescent="0.2">
      <c r="A14" s="267" t="s">
        <v>302</v>
      </c>
      <c r="B14" s="266" t="s">
        <v>301</v>
      </c>
      <c r="C14" s="257">
        <v>9362</v>
      </c>
      <c r="D14" s="257">
        <v>9527</v>
      </c>
      <c r="E14" s="257">
        <v>6127</v>
      </c>
      <c r="F14" s="257">
        <v>6868</v>
      </c>
      <c r="G14" s="257">
        <v>5294</v>
      </c>
      <c r="H14" s="257">
        <v>8417</v>
      </c>
      <c r="I14" s="257">
        <v>3304</v>
      </c>
      <c r="J14" s="257">
        <v>5152</v>
      </c>
      <c r="K14" s="257">
        <v>5324</v>
      </c>
      <c r="L14" s="257">
        <v>9575</v>
      </c>
    </row>
    <row r="15" spans="1:12" ht="15" customHeight="1" x14ac:dyDescent="0.2">
      <c r="A15" s="260" t="s">
        <v>264</v>
      </c>
      <c r="B15" s="259" t="s">
        <v>263</v>
      </c>
      <c r="C15" s="247">
        <v>94</v>
      </c>
      <c r="D15" s="247">
        <v>150</v>
      </c>
      <c r="E15" s="247">
        <v>94</v>
      </c>
      <c r="F15" s="247">
        <v>102</v>
      </c>
      <c r="G15" s="247">
        <v>101</v>
      </c>
      <c r="H15" s="264">
        <v>102</v>
      </c>
      <c r="I15" s="264">
        <v>40</v>
      </c>
      <c r="J15" s="264">
        <v>69</v>
      </c>
      <c r="K15" s="265">
        <v>72</v>
      </c>
      <c r="L15" s="264">
        <v>170</v>
      </c>
    </row>
    <row r="16" spans="1:12" ht="15" customHeight="1" x14ac:dyDescent="0.2">
      <c r="A16" s="260" t="s">
        <v>262</v>
      </c>
      <c r="B16" s="259" t="s">
        <v>261</v>
      </c>
      <c r="C16" s="247">
        <v>35</v>
      </c>
      <c r="D16" s="247">
        <v>44</v>
      </c>
      <c r="E16" s="247">
        <v>19</v>
      </c>
      <c r="F16" s="247">
        <v>19</v>
      </c>
      <c r="G16" s="247">
        <v>18</v>
      </c>
      <c r="H16" s="264">
        <v>29</v>
      </c>
      <c r="I16" s="264">
        <v>9</v>
      </c>
      <c r="J16" s="264">
        <v>17</v>
      </c>
      <c r="K16" s="265">
        <v>16</v>
      </c>
      <c r="L16" s="264">
        <v>29</v>
      </c>
    </row>
    <row r="17" spans="1:12" ht="15" customHeight="1" x14ac:dyDescent="0.2">
      <c r="A17" s="260" t="s">
        <v>260</v>
      </c>
      <c r="B17" s="259" t="s">
        <v>259</v>
      </c>
      <c r="C17" s="247">
        <v>70</v>
      </c>
      <c r="D17" s="247">
        <v>79</v>
      </c>
      <c r="E17" s="247">
        <v>47</v>
      </c>
      <c r="F17" s="247">
        <v>56</v>
      </c>
      <c r="G17" s="247">
        <v>32</v>
      </c>
      <c r="H17" s="264">
        <v>42</v>
      </c>
      <c r="I17" s="264">
        <v>16</v>
      </c>
      <c r="J17" s="264">
        <v>22</v>
      </c>
      <c r="K17" s="265">
        <v>20</v>
      </c>
      <c r="L17" s="264">
        <v>48</v>
      </c>
    </row>
    <row r="18" spans="1:12" ht="21" customHeight="1" x14ac:dyDescent="0.2">
      <c r="A18" s="263" t="s">
        <v>300</v>
      </c>
      <c r="B18" s="262" t="s">
        <v>299</v>
      </c>
      <c r="C18" s="261">
        <v>352</v>
      </c>
      <c r="D18" s="261">
        <v>336</v>
      </c>
      <c r="E18" s="261">
        <v>229</v>
      </c>
      <c r="F18" s="261">
        <v>1</v>
      </c>
      <c r="G18" s="261">
        <v>1</v>
      </c>
      <c r="H18" s="261" t="s">
        <v>233</v>
      </c>
      <c r="I18" s="261" t="s">
        <v>233</v>
      </c>
      <c r="J18" s="261">
        <v>1</v>
      </c>
      <c r="K18" s="261" t="s">
        <v>233</v>
      </c>
      <c r="L18" s="261" t="s">
        <v>233</v>
      </c>
    </row>
    <row r="19" spans="1:12" ht="15" customHeight="1" x14ac:dyDescent="0.2">
      <c r="A19" s="260" t="s">
        <v>13</v>
      </c>
      <c r="B19" s="259" t="s">
        <v>4</v>
      </c>
      <c r="C19" s="258">
        <v>9913</v>
      </c>
      <c r="D19" s="258">
        <v>10136</v>
      </c>
      <c r="E19" s="258">
        <v>6516</v>
      </c>
      <c r="F19" s="258">
        <v>7046</v>
      </c>
      <c r="G19" s="257">
        <v>5446</v>
      </c>
      <c r="H19" s="257">
        <v>8590</v>
      </c>
      <c r="I19" s="257">
        <v>3369</v>
      </c>
      <c r="J19" s="257">
        <v>5261</v>
      </c>
      <c r="K19" s="257">
        <v>5432</v>
      </c>
      <c r="L19" s="257">
        <v>9822</v>
      </c>
    </row>
  </sheetData>
  <mergeCells count="14">
    <mergeCell ref="L3:L4"/>
    <mergeCell ref="A1:L1"/>
    <mergeCell ref="A2:L2"/>
    <mergeCell ref="F3:F4"/>
    <mergeCell ref="G3:G4"/>
    <mergeCell ref="H3:H4"/>
    <mergeCell ref="C3:C4"/>
    <mergeCell ref="D3:D4"/>
    <mergeCell ref="E3:E4"/>
    <mergeCell ref="I3:I4"/>
    <mergeCell ref="A3:B3"/>
    <mergeCell ref="A4:B4"/>
    <mergeCell ref="J3:J4"/>
    <mergeCell ref="K3:K4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B5F31-AA2A-4100-A4F0-1AAE31869DB7}">
  <dimension ref="A1:K17"/>
  <sheetViews>
    <sheetView zoomScaleNormal="100" workbookViewId="0">
      <selection sqref="A1:K1"/>
    </sheetView>
  </sheetViews>
  <sheetFormatPr defaultRowHeight="12.75" x14ac:dyDescent="0.2"/>
  <cols>
    <col min="1" max="1" width="7" style="281" customWidth="1"/>
    <col min="2" max="4" width="7.140625" style="281" customWidth="1"/>
    <col min="5" max="5" width="8.85546875" style="281" customWidth="1"/>
    <col min="6" max="8" width="7.140625" style="281" customWidth="1"/>
    <col min="9" max="9" width="8.85546875" style="281" customWidth="1"/>
    <col min="10" max="11" width="10.28515625" style="281" customWidth="1"/>
    <col min="12" max="16384" width="9.140625" style="281"/>
  </cols>
  <sheetData>
    <row r="1" spans="1:11" ht="15" customHeight="1" x14ac:dyDescent="0.2">
      <c r="A1" s="698" t="s">
        <v>343</v>
      </c>
      <c r="B1" s="728"/>
      <c r="C1" s="728"/>
      <c r="D1" s="728"/>
      <c r="E1" s="728"/>
      <c r="F1" s="728"/>
      <c r="G1" s="728"/>
      <c r="H1" s="728"/>
      <c r="I1" s="728"/>
      <c r="J1" s="728"/>
      <c r="K1" s="728"/>
    </row>
    <row r="2" spans="1:11" s="294" customFormat="1" ht="24.95" customHeight="1" thickBot="1" x14ac:dyDescent="0.3">
      <c r="A2" s="707" t="s">
        <v>342</v>
      </c>
      <c r="B2" s="707"/>
      <c r="C2" s="707"/>
      <c r="D2" s="707"/>
      <c r="E2" s="707"/>
      <c r="F2" s="707"/>
      <c r="G2" s="707"/>
      <c r="H2" s="707"/>
      <c r="I2" s="707"/>
      <c r="J2" s="707"/>
      <c r="K2" s="707"/>
    </row>
    <row r="3" spans="1:11" ht="15.95" customHeight="1" x14ac:dyDescent="0.2">
      <c r="A3" s="638" t="s">
        <v>341</v>
      </c>
      <c r="B3" s="646" t="s">
        <v>340</v>
      </c>
      <c r="C3" s="731"/>
      <c r="D3" s="732"/>
      <c r="E3" s="699" t="s">
        <v>339</v>
      </c>
      <c r="F3" s="646" t="s">
        <v>338</v>
      </c>
      <c r="G3" s="731"/>
      <c r="H3" s="732"/>
      <c r="I3" s="699" t="s">
        <v>337</v>
      </c>
      <c r="J3" s="646" t="s">
        <v>336</v>
      </c>
      <c r="K3" s="731"/>
    </row>
    <row r="4" spans="1:11" ht="15.95" customHeight="1" x14ac:dyDescent="0.2">
      <c r="A4" s="639"/>
      <c r="B4" s="777" t="s">
        <v>335</v>
      </c>
      <c r="C4" s="778"/>
      <c r="D4" s="779"/>
      <c r="E4" s="780"/>
      <c r="F4" s="724" t="s">
        <v>334</v>
      </c>
      <c r="G4" s="726"/>
      <c r="H4" s="727"/>
      <c r="I4" s="780"/>
      <c r="J4" s="777" t="s">
        <v>333</v>
      </c>
      <c r="K4" s="778"/>
    </row>
    <row r="5" spans="1:11" ht="21.95" customHeight="1" x14ac:dyDescent="0.2">
      <c r="A5" s="639" t="s">
        <v>61</v>
      </c>
      <c r="B5" s="293" t="s">
        <v>332</v>
      </c>
      <c r="C5" s="293" t="s">
        <v>330</v>
      </c>
      <c r="D5" s="293" t="s">
        <v>329</v>
      </c>
      <c r="E5" s="781" t="s">
        <v>328</v>
      </c>
      <c r="F5" s="293" t="s">
        <v>331</v>
      </c>
      <c r="G5" s="293" t="s">
        <v>330</v>
      </c>
      <c r="H5" s="293" t="s">
        <v>329</v>
      </c>
      <c r="I5" s="781" t="s">
        <v>328</v>
      </c>
      <c r="J5" s="293" t="s">
        <v>327</v>
      </c>
      <c r="K5" s="292" t="s">
        <v>326</v>
      </c>
    </row>
    <row r="6" spans="1:11" ht="21.95" customHeight="1" x14ac:dyDescent="0.2">
      <c r="A6" s="640"/>
      <c r="B6" s="291" t="s">
        <v>325</v>
      </c>
      <c r="C6" s="291" t="s">
        <v>324</v>
      </c>
      <c r="D6" s="291" t="s">
        <v>323</v>
      </c>
      <c r="E6" s="782"/>
      <c r="F6" s="291" t="s">
        <v>325</v>
      </c>
      <c r="G6" s="291" t="s">
        <v>324</v>
      </c>
      <c r="H6" s="291" t="s">
        <v>323</v>
      </c>
      <c r="I6" s="783"/>
      <c r="J6" s="291" t="s">
        <v>126</v>
      </c>
      <c r="K6" s="290" t="s">
        <v>322</v>
      </c>
    </row>
    <row r="7" spans="1:11" s="286" customFormat="1" ht="15" customHeight="1" x14ac:dyDescent="0.2">
      <c r="A7" s="289">
        <v>1960</v>
      </c>
      <c r="B7" s="288">
        <v>72955</v>
      </c>
      <c r="C7" s="288">
        <v>4828</v>
      </c>
      <c r="D7" s="288">
        <v>10783</v>
      </c>
      <c r="E7" s="287">
        <v>82.4</v>
      </c>
      <c r="F7" s="288">
        <v>70652</v>
      </c>
      <c r="G7" s="288">
        <v>4890</v>
      </c>
      <c r="H7" s="288">
        <v>13024</v>
      </c>
      <c r="I7" s="287">
        <v>79.8</v>
      </c>
      <c r="J7" s="288">
        <v>88566</v>
      </c>
      <c r="K7" s="287">
        <v>8.9</v>
      </c>
    </row>
    <row r="8" spans="1:11" ht="10.5" customHeight="1" x14ac:dyDescent="0.2">
      <c r="A8" s="285">
        <v>1970</v>
      </c>
      <c r="B8" s="283">
        <v>79741</v>
      </c>
      <c r="C8" s="283">
        <v>3158</v>
      </c>
      <c r="D8" s="283">
        <v>13713</v>
      </c>
      <c r="E8" s="284">
        <v>82.5</v>
      </c>
      <c r="F8" s="283">
        <v>78061</v>
      </c>
      <c r="G8" s="283">
        <v>3439</v>
      </c>
      <c r="H8" s="283">
        <v>15112</v>
      </c>
      <c r="I8" s="284">
        <v>80.8</v>
      </c>
      <c r="J8" s="283">
        <v>96612</v>
      </c>
      <c r="K8" s="284">
        <v>9.3000000000000007</v>
      </c>
    </row>
    <row r="9" spans="1:11" ht="10.5" customHeight="1" x14ac:dyDescent="0.2">
      <c r="A9" s="285">
        <v>1975</v>
      </c>
      <c r="B9" s="283">
        <v>86150</v>
      </c>
      <c r="C9" s="283">
        <v>3180</v>
      </c>
      <c r="D9" s="283">
        <v>14445</v>
      </c>
      <c r="E9" s="282">
        <v>83.016140688990603</v>
      </c>
      <c r="F9" s="283">
        <v>84699</v>
      </c>
      <c r="G9" s="283">
        <v>3196</v>
      </c>
      <c r="H9" s="283">
        <v>15880</v>
      </c>
      <c r="I9" s="282">
        <v>81.617923391953752</v>
      </c>
      <c r="J9" s="283">
        <v>103775</v>
      </c>
      <c r="K9" s="284">
        <v>9.9</v>
      </c>
    </row>
    <row r="10" spans="1:11" ht="10.5" customHeight="1" x14ac:dyDescent="0.2">
      <c r="A10" s="285">
        <v>1980</v>
      </c>
      <c r="B10" s="283">
        <v>63697</v>
      </c>
      <c r="C10" s="283">
        <v>2451</v>
      </c>
      <c r="D10" s="283">
        <v>14183</v>
      </c>
      <c r="E10" s="284">
        <v>79.3</v>
      </c>
      <c r="F10" s="283">
        <v>63279</v>
      </c>
      <c r="G10" s="283">
        <v>2512</v>
      </c>
      <c r="H10" s="283">
        <v>14540</v>
      </c>
      <c r="I10" s="284">
        <v>78.8</v>
      </c>
      <c r="J10" s="283">
        <v>80331</v>
      </c>
      <c r="K10" s="284">
        <v>7.5</v>
      </c>
    </row>
    <row r="11" spans="1:11" ht="10.5" customHeight="1" x14ac:dyDescent="0.2">
      <c r="A11" s="285">
        <v>1990</v>
      </c>
      <c r="B11" s="283">
        <v>53073</v>
      </c>
      <c r="C11" s="283">
        <v>1599</v>
      </c>
      <c r="D11" s="283">
        <v>11733</v>
      </c>
      <c r="E11" s="284">
        <v>79.900000000000006</v>
      </c>
      <c r="F11" s="283">
        <v>53147</v>
      </c>
      <c r="G11" s="283">
        <v>1552</v>
      </c>
      <c r="H11" s="283">
        <v>11706</v>
      </c>
      <c r="I11" s="282">
        <v>80</v>
      </c>
      <c r="J11" s="283">
        <v>66405</v>
      </c>
      <c r="K11" s="282">
        <v>6.4011064457368665</v>
      </c>
    </row>
    <row r="12" spans="1:11" ht="10.5" customHeight="1" x14ac:dyDescent="0.2">
      <c r="A12" s="285">
        <v>2000</v>
      </c>
      <c r="B12" s="283">
        <v>38282</v>
      </c>
      <c r="C12" s="283">
        <v>747</v>
      </c>
      <c r="D12" s="283">
        <v>9081</v>
      </c>
      <c r="E12" s="284">
        <v>79.599999999999994</v>
      </c>
      <c r="F12" s="283">
        <v>37985</v>
      </c>
      <c r="G12" s="283">
        <v>746</v>
      </c>
      <c r="H12" s="283">
        <v>9379</v>
      </c>
      <c r="I12" s="282">
        <v>79</v>
      </c>
      <c r="J12" s="283">
        <v>48110</v>
      </c>
      <c r="K12" s="282">
        <v>4.7115990416067994</v>
      </c>
    </row>
    <row r="13" spans="1:11" ht="10.5" customHeight="1" x14ac:dyDescent="0.2">
      <c r="A13" s="285">
        <v>2001</v>
      </c>
      <c r="B13" s="283">
        <v>33770</v>
      </c>
      <c r="C13" s="284">
        <v>765</v>
      </c>
      <c r="D13" s="283">
        <v>9048</v>
      </c>
      <c r="E13" s="282">
        <v>77.484340224399418</v>
      </c>
      <c r="F13" s="283">
        <v>33582</v>
      </c>
      <c r="G13" s="283">
        <v>723</v>
      </c>
      <c r="H13" s="283">
        <v>9278</v>
      </c>
      <c r="I13" s="282">
        <v>77.052979372691183</v>
      </c>
      <c r="J13" s="283">
        <v>43583</v>
      </c>
      <c r="K13" s="282">
        <v>4.2780541847272691</v>
      </c>
    </row>
    <row r="14" spans="1:11" ht="10.5" customHeight="1" x14ac:dyDescent="0.2">
      <c r="A14" s="285">
        <v>2002</v>
      </c>
      <c r="B14" s="283">
        <v>36018</v>
      </c>
      <c r="C14" s="284">
        <v>738</v>
      </c>
      <c r="D14" s="283">
        <v>9252</v>
      </c>
      <c r="E14" s="282">
        <v>78.286384976525824</v>
      </c>
      <c r="F14" s="283">
        <v>35823</v>
      </c>
      <c r="G14" s="283">
        <v>730</v>
      </c>
      <c r="H14" s="283">
        <v>9455</v>
      </c>
      <c r="I14" s="282">
        <v>77.86254564423578</v>
      </c>
      <c r="J14" s="283">
        <v>46008</v>
      </c>
      <c r="K14" s="282">
        <v>4.5</v>
      </c>
    </row>
    <row r="15" spans="1:11" ht="10.5" customHeight="1" x14ac:dyDescent="0.2">
      <c r="A15" s="285">
        <v>2003</v>
      </c>
      <c r="B15" s="283">
        <v>35720</v>
      </c>
      <c r="C15" s="284">
        <v>706</v>
      </c>
      <c r="D15" s="283">
        <v>8972</v>
      </c>
      <c r="E15" s="282">
        <v>78.681880259042245</v>
      </c>
      <c r="F15" s="283">
        <v>35429</v>
      </c>
      <c r="G15" s="283">
        <v>667</v>
      </c>
      <c r="H15" s="283">
        <v>9302</v>
      </c>
      <c r="I15" s="282">
        <v>78.040882858275694</v>
      </c>
      <c r="J15" s="283">
        <v>45398</v>
      </c>
      <c r="K15" s="282">
        <v>4.5</v>
      </c>
    </row>
    <row r="16" spans="1:11" ht="10.5" customHeight="1" x14ac:dyDescent="0.2">
      <c r="A16" s="285">
        <v>2004</v>
      </c>
      <c r="B16" s="283">
        <v>34289</v>
      </c>
      <c r="C16" s="284">
        <v>727</v>
      </c>
      <c r="D16" s="283">
        <v>8775</v>
      </c>
      <c r="E16" s="282">
        <v>78.301477472540014</v>
      </c>
      <c r="F16" s="283">
        <v>34035</v>
      </c>
      <c r="G16" s="283">
        <v>628</v>
      </c>
      <c r="H16" s="283">
        <v>9128</v>
      </c>
      <c r="I16" s="282">
        <v>77.721449612934165</v>
      </c>
      <c r="J16" s="283">
        <v>43791</v>
      </c>
      <c r="K16" s="282">
        <v>4.3</v>
      </c>
    </row>
    <row r="17" spans="1:11" ht="10.5" customHeight="1" x14ac:dyDescent="0.2">
      <c r="A17" s="285">
        <v>2005</v>
      </c>
      <c r="B17" s="283">
        <v>35042</v>
      </c>
      <c r="C17" s="284">
        <v>628</v>
      </c>
      <c r="D17" s="283">
        <v>8564</v>
      </c>
      <c r="E17" s="282">
        <v>79.219604828864675</v>
      </c>
      <c r="F17" s="283">
        <v>34658</v>
      </c>
      <c r="G17" s="283">
        <v>581</v>
      </c>
      <c r="H17" s="283">
        <v>8995</v>
      </c>
      <c r="I17" s="282">
        <v>78.351494325631862</v>
      </c>
      <c r="J17" s="283">
        <v>44234</v>
      </c>
      <c r="K17" s="282">
        <v>4.3852200813616253</v>
      </c>
    </row>
  </sheetData>
  <mergeCells count="13">
    <mergeCell ref="A3:A6"/>
    <mergeCell ref="A1:K1"/>
    <mergeCell ref="A2:K2"/>
    <mergeCell ref="B3:D3"/>
    <mergeCell ref="B4:D4"/>
    <mergeCell ref="F3:H3"/>
    <mergeCell ref="F4:H4"/>
    <mergeCell ref="J3:K3"/>
    <mergeCell ref="J4:K4"/>
    <mergeCell ref="E3:E4"/>
    <mergeCell ref="E5:E6"/>
    <mergeCell ref="I3:I4"/>
    <mergeCell ref="I5:I6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086B3-897E-41C5-ABA6-3845C390FBF4}">
  <dimension ref="A1:F17"/>
  <sheetViews>
    <sheetView zoomScaleNormal="100" workbookViewId="0">
      <selection sqref="A1:F1"/>
    </sheetView>
  </sheetViews>
  <sheetFormatPr defaultRowHeight="12.75" x14ac:dyDescent="0.2"/>
  <cols>
    <col min="1" max="1" width="10.28515625" style="281" customWidth="1"/>
    <col min="2" max="6" width="15.5703125" style="281" customWidth="1"/>
    <col min="7" max="16384" width="9.140625" style="281"/>
  </cols>
  <sheetData>
    <row r="1" spans="1:6" ht="15" customHeight="1" x14ac:dyDescent="0.25">
      <c r="A1" s="786" t="s">
        <v>357</v>
      </c>
      <c r="B1" s="786"/>
      <c r="C1" s="786"/>
      <c r="D1" s="786"/>
      <c r="E1" s="786"/>
      <c r="F1" s="786"/>
    </row>
    <row r="2" spans="1:6" ht="24.95" customHeight="1" thickBot="1" x14ac:dyDescent="0.25">
      <c r="A2" s="733" t="s">
        <v>356</v>
      </c>
      <c r="B2" s="733"/>
      <c r="C2" s="733"/>
      <c r="D2" s="733"/>
      <c r="E2" s="733"/>
      <c r="F2" s="733"/>
    </row>
    <row r="3" spans="1:6" ht="15.95" customHeight="1" x14ac:dyDescent="0.2">
      <c r="A3" s="638" t="s">
        <v>16</v>
      </c>
      <c r="B3" s="626" t="s">
        <v>355</v>
      </c>
      <c r="C3" s="626" t="s">
        <v>354</v>
      </c>
      <c r="D3" s="626" t="s">
        <v>353</v>
      </c>
      <c r="E3" s="646" t="s">
        <v>352</v>
      </c>
      <c r="F3" s="787"/>
    </row>
    <row r="4" spans="1:6" ht="18" customHeight="1" x14ac:dyDescent="0.2">
      <c r="A4" s="639"/>
      <c r="B4" s="723"/>
      <c r="C4" s="723"/>
      <c r="D4" s="723"/>
      <c r="E4" s="788" t="s">
        <v>351</v>
      </c>
      <c r="F4" s="789"/>
    </row>
    <row r="5" spans="1:6" ht="21.95" customHeight="1" x14ac:dyDescent="0.2">
      <c r="A5" s="639"/>
      <c r="B5" s="784" t="s">
        <v>350</v>
      </c>
      <c r="C5" s="784" t="s">
        <v>349</v>
      </c>
      <c r="D5" s="784" t="s">
        <v>348</v>
      </c>
      <c r="E5" s="304" t="s">
        <v>347</v>
      </c>
      <c r="F5" s="303" t="s">
        <v>346</v>
      </c>
    </row>
    <row r="6" spans="1:6" ht="21.95" customHeight="1" x14ac:dyDescent="0.2">
      <c r="A6" s="640"/>
      <c r="B6" s="785"/>
      <c r="C6" s="785"/>
      <c r="D6" s="785"/>
      <c r="E6" s="302" t="s">
        <v>345</v>
      </c>
      <c r="F6" s="301" t="s">
        <v>344</v>
      </c>
    </row>
    <row r="7" spans="1:6" s="286" customFormat="1" ht="15" customHeight="1" x14ac:dyDescent="0.2">
      <c r="A7" s="289">
        <v>1960</v>
      </c>
      <c r="B7" s="299">
        <v>64773</v>
      </c>
      <c r="C7" s="300">
        <v>73.099999999999994</v>
      </c>
      <c r="D7" s="299">
        <v>23793</v>
      </c>
      <c r="E7" s="299">
        <v>14061</v>
      </c>
      <c r="F7" s="299">
        <v>9732</v>
      </c>
    </row>
    <row r="8" spans="1:6" ht="10.5" customHeight="1" x14ac:dyDescent="0.2">
      <c r="A8" s="285">
        <v>1970</v>
      </c>
      <c r="B8" s="295">
        <v>71944</v>
      </c>
      <c r="C8" s="297">
        <v>74.5</v>
      </c>
      <c r="D8" s="295">
        <v>24668</v>
      </c>
      <c r="E8" s="295">
        <v>13914</v>
      </c>
      <c r="F8" s="298">
        <v>10754</v>
      </c>
    </row>
    <row r="9" spans="1:6" ht="10.5" customHeight="1" x14ac:dyDescent="0.2">
      <c r="A9" s="285">
        <v>1975</v>
      </c>
      <c r="B9" s="295">
        <v>78138</v>
      </c>
      <c r="C9" s="296">
        <v>75.295591423753308</v>
      </c>
      <c r="D9" s="295">
        <v>25637</v>
      </c>
      <c r="E9" s="295">
        <v>14573</v>
      </c>
      <c r="F9" s="298">
        <v>11064</v>
      </c>
    </row>
    <row r="10" spans="1:6" ht="10.5" customHeight="1" x14ac:dyDescent="0.2">
      <c r="A10" s="285">
        <v>1980</v>
      </c>
      <c r="B10" s="295">
        <v>56825</v>
      </c>
      <c r="C10" s="297">
        <v>70.7</v>
      </c>
      <c r="D10" s="295">
        <v>23506</v>
      </c>
      <c r="E10" s="295">
        <v>13326</v>
      </c>
      <c r="F10" s="298">
        <v>10180</v>
      </c>
    </row>
    <row r="11" spans="1:6" ht="10.5" customHeight="1" x14ac:dyDescent="0.2">
      <c r="A11" s="285">
        <v>1990</v>
      </c>
      <c r="B11" s="295">
        <v>47927</v>
      </c>
      <c r="C11" s="297">
        <v>72.2</v>
      </c>
      <c r="D11" s="295">
        <v>18478</v>
      </c>
      <c r="E11" s="295">
        <v>10366</v>
      </c>
      <c r="F11" s="295">
        <v>8112</v>
      </c>
    </row>
    <row r="12" spans="1:6" ht="10.5" customHeight="1" x14ac:dyDescent="0.2">
      <c r="A12" s="285">
        <v>2000</v>
      </c>
      <c r="B12" s="295">
        <v>34018</v>
      </c>
      <c r="C12" s="297">
        <v>70.7</v>
      </c>
      <c r="D12" s="295">
        <v>14092</v>
      </c>
      <c r="E12" s="295">
        <v>8231</v>
      </c>
      <c r="F12" s="295">
        <v>5861</v>
      </c>
    </row>
    <row r="13" spans="1:6" ht="10.5" customHeight="1" x14ac:dyDescent="0.2">
      <c r="A13" s="285">
        <v>2001</v>
      </c>
      <c r="B13" s="295">
        <v>29653</v>
      </c>
      <c r="C13" s="296">
        <v>68.037996466512169</v>
      </c>
      <c r="D13" s="295">
        <v>13930</v>
      </c>
      <c r="E13" s="295">
        <v>8046</v>
      </c>
      <c r="F13" s="295">
        <v>5884</v>
      </c>
    </row>
    <row r="14" spans="1:6" ht="10.5" customHeight="1" x14ac:dyDescent="0.2">
      <c r="A14" s="285">
        <v>2002</v>
      </c>
      <c r="B14" s="295">
        <v>31735</v>
      </c>
      <c r="C14" s="296">
        <v>68.977134411406709</v>
      </c>
      <c r="D14" s="295">
        <v>14273</v>
      </c>
      <c r="E14" s="295">
        <v>8371</v>
      </c>
      <c r="F14" s="295">
        <v>5902</v>
      </c>
    </row>
    <row r="15" spans="1:6" ht="10.5" customHeight="1" x14ac:dyDescent="0.2">
      <c r="A15" s="285">
        <v>2003</v>
      </c>
      <c r="B15" s="295">
        <v>31423</v>
      </c>
      <c r="C15" s="296">
        <v>69.216705581743696</v>
      </c>
      <c r="D15" s="295">
        <v>13975</v>
      </c>
      <c r="E15" s="295">
        <v>8303</v>
      </c>
      <c r="F15" s="295">
        <v>5672</v>
      </c>
    </row>
    <row r="16" spans="1:6" ht="10.5" customHeight="1" x14ac:dyDescent="0.2">
      <c r="A16" s="285">
        <v>2004</v>
      </c>
      <c r="B16" s="295">
        <v>30137</v>
      </c>
      <c r="C16" s="296">
        <v>68.820077184809662</v>
      </c>
      <c r="D16" s="295">
        <v>13654</v>
      </c>
      <c r="E16" s="295">
        <v>8050</v>
      </c>
      <c r="F16" s="295">
        <v>5604</v>
      </c>
    </row>
    <row r="17" spans="1:6" ht="10.5" customHeight="1" x14ac:dyDescent="0.2">
      <c r="A17" s="285">
        <v>2005</v>
      </c>
      <c r="B17" s="295">
        <v>30761</v>
      </c>
      <c r="C17" s="296">
        <v>69.541529140480179</v>
      </c>
      <c r="D17" s="295">
        <v>13473</v>
      </c>
      <c r="E17" s="295">
        <v>8178</v>
      </c>
      <c r="F17" s="295">
        <v>5295</v>
      </c>
    </row>
  </sheetData>
  <mergeCells count="11">
    <mergeCell ref="B5:B6"/>
    <mergeCell ref="C3:C4"/>
    <mergeCell ref="C5:C6"/>
    <mergeCell ref="A1:F1"/>
    <mergeCell ref="A2:F2"/>
    <mergeCell ref="E3:F3"/>
    <mergeCell ref="E4:F4"/>
    <mergeCell ref="D3:D4"/>
    <mergeCell ref="A3:A6"/>
    <mergeCell ref="D5:D6"/>
    <mergeCell ref="B3:B4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9A93E-586C-4B2F-802C-55D3B7F66783}">
  <dimension ref="A1:F12"/>
  <sheetViews>
    <sheetView zoomScaleNormal="100" workbookViewId="0">
      <selection sqref="A1:F1"/>
    </sheetView>
  </sheetViews>
  <sheetFormatPr defaultRowHeight="12.75" x14ac:dyDescent="0.2"/>
  <cols>
    <col min="1" max="1" width="18.7109375" style="281" customWidth="1"/>
    <col min="2" max="4" width="13.85546875" style="281" customWidth="1"/>
    <col min="5" max="5" width="14" style="281" customWidth="1"/>
    <col min="6" max="6" width="13.85546875" style="281" customWidth="1"/>
    <col min="7" max="16384" width="9.140625" style="281"/>
  </cols>
  <sheetData>
    <row r="1" spans="1:6" ht="15" customHeight="1" x14ac:dyDescent="0.2">
      <c r="A1" s="628" t="s">
        <v>369</v>
      </c>
      <c r="B1" s="728"/>
      <c r="C1" s="728"/>
      <c r="D1" s="728"/>
      <c r="E1" s="728"/>
      <c r="F1" s="728"/>
    </row>
    <row r="2" spans="1:6" s="317" customFormat="1" ht="24.95" customHeight="1" thickBot="1" x14ac:dyDescent="0.3">
      <c r="A2" s="733" t="s">
        <v>368</v>
      </c>
      <c r="B2" s="790"/>
      <c r="C2" s="790"/>
      <c r="D2" s="790"/>
      <c r="E2" s="790"/>
      <c r="F2" s="790"/>
    </row>
    <row r="3" spans="1:6" ht="11.45" customHeight="1" x14ac:dyDescent="0.2">
      <c r="A3" s="316" t="s">
        <v>367</v>
      </c>
      <c r="B3" s="791" t="s">
        <v>366</v>
      </c>
      <c r="C3" s="791" t="s">
        <v>201</v>
      </c>
      <c r="D3" s="791" t="s">
        <v>200</v>
      </c>
      <c r="E3" s="791" t="s">
        <v>13</v>
      </c>
      <c r="F3" s="793" t="s">
        <v>359</v>
      </c>
    </row>
    <row r="4" spans="1:6" ht="11.45" customHeight="1" x14ac:dyDescent="0.2">
      <c r="A4" s="315" t="s">
        <v>365</v>
      </c>
      <c r="B4" s="780"/>
      <c r="C4" s="780"/>
      <c r="D4" s="780"/>
      <c r="E4" s="780"/>
      <c r="F4" s="794"/>
    </row>
    <row r="5" spans="1:6" ht="11.45" customHeight="1" x14ac:dyDescent="0.2">
      <c r="A5" s="314" t="s">
        <v>364</v>
      </c>
      <c r="B5" s="792" t="s">
        <v>198</v>
      </c>
      <c r="C5" s="792" t="s">
        <v>196</v>
      </c>
      <c r="D5" s="792" t="s">
        <v>195</v>
      </c>
      <c r="E5" s="792" t="s">
        <v>4</v>
      </c>
      <c r="F5" s="795" t="s">
        <v>358</v>
      </c>
    </row>
    <row r="6" spans="1:6" ht="11.45" customHeight="1" x14ac:dyDescent="0.2">
      <c r="A6" s="313" t="s">
        <v>363</v>
      </c>
      <c r="B6" s="782"/>
      <c r="C6" s="782"/>
      <c r="D6" s="782"/>
      <c r="E6" s="782"/>
      <c r="F6" s="796"/>
    </row>
    <row r="7" spans="1:6" s="286" customFormat="1" ht="15" customHeight="1" x14ac:dyDescent="0.2">
      <c r="A7" s="307" t="s">
        <v>362</v>
      </c>
      <c r="B7" s="288">
        <v>30761</v>
      </c>
      <c r="C7" s="288">
        <v>181</v>
      </c>
      <c r="D7" s="288">
        <v>3716</v>
      </c>
      <c r="E7" s="288">
        <v>34658</v>
      </c>
      <c r="F7" s="312">
        <v>29.3</v>
      </c>
    </row>
    <row r="8" spans="1:6" ht="11.1" customHeight="1" x14ac:dyDescent="0.2">
      <c r="A8" s="311" t="s">
        <v>361</v>
      </c>
      <c r="B8" s="283">
        <v>127</v>
      </c>
      <c r="C8" s="283">
        <v>86</v>
      </c>
      <c r="D8" s="283">
        <v>368</v>
      </c>
      <c r="E8" s="283">
        <v>581</v>
      </c>
      <c r="F8" s="282">
        <v>57.5</v>
      </c>
    </row>
    <row r="9" spans="1:6" ht="11.1" customHeight="1" x14ac:dyDescent="0.2">
      <c r="A9" s="311" t="s">
        <v>360</v>
      </c>
      <c r="B9" s="283">
        <v>4154</v>
      </c>
      <c r="C9" s="283">
        <v>361</v>
      </c>
      <c r="D9" s="283">
        <v>4480</v>
      </c>
      <c r="E9" s="283">
        <v>8995</v>
      </c>
      <c r="F9" s="282">
        <v>42.9</v>
      </c>
    </row>
    <row r="10" spans="1:6" s="286" customFormat="1" ht="15.95" customHeight="1" x14ac:dyDescent="0.2">
      <c r="A10" s="310" t="s">
        <v>19</v>
      </c>
      <c r="B10" s="309">
        <v>35042</v>
      </c>
      <c r="C10" s="309">
        <v>628</v>
      </c>
      <c r="D10" s="309">
        <v>8564</v>
      </c>
      <c r="E10" s="309">
        <v>44234</v>
      </c>
      <c r="F10" s="308">
        <v>32.5</v>
      </c>
    </row>
    <row r="11" spans="1:6" s="286" customFormat="1" ht="15.95" customHeight="1" x14ac:dyDescent="0.2">
      <c r="A11" s="307" t="s">
        <v>359</v>
      </c>
      <c r="B11" s="306">
        <v>26.9</v>
      </c>
      <c r="C11" s="306">
        <v>48.8</v>
      </c>
      <c r="D11" s="306">
        <v>39</v>
      </c>
      <c r="E11" s="306">
        <v>29.5</v>
      </c>
      <c r="F11" s="306" t="s">
        <v>134</v>
      </c>
    </row>
    <row r="12" spans="1:6" ht="11.1" customHeight="1" x14ac:dyDescent="0.2">
      <c r="A12" s="305" t="s">
        <v>358</v>
      </c>
    </row>
  </sheetData>
  <mergeCells count="12">
    <mergeCell ref="A1:F1"/>
    <mergeCell ref="A2:F2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780E5-0A56-4690-AF67-B99E601620BE}">
  <dimension ref="A1:J29"/>
  <sheetViews>
    <sheetView zoomScaleNormal="100" workbookViewId="0">
      <selection sqref="A1:J1"/>
    </sheetView>
  </sheetViews>
  <sheetFormatPr defaultRowHeight="12.75" x14ac:dyDescent="0.2"/>
  <cols>
    <col min="1" max="1" width="8.42578125" style="281" customWidth="1"/>
    <col min="2" max="10" width="8.85546875" style="281" customWidth="1"/>
    <col min="11" max="16384" width="9.140625" style="281"/>
  </cols>
  <sheetData>
    <row r="1" spans="1:10" ht="15" customHeight="1" x14ac:dyDescent="0.2">
      <c r="A1" s="698" t="s">
        <v>373</v>
      </c>
      <c r="B1" s="728"/>
      <c r="C1" s="728"/>
      <c r="D1" s="728"/>
      <c r="E1" s="728"/>
      <c r="F1" s="728"/>
      <c r="G1" s="728"/>
      <c r="H1" s="728"/>
      <c r="I1" s="728"/>
      <c r="J1" s="728"/>
    </row>
    <row r="2" spans="1:10" ht="15" customHeight="1" x14ac:dyDescent="0.2">
      <c r="A2" s="797" t="s">
        <v>372</v>
      </c>
      <c r="B2" s="798"/>
      <c r="C2" s="798"/>
      <c r="D2" s="798"/>
      <c r="E2" s="798"/>
      <c r="F2" s="798"/>
      <c r="G2" s="798"/>
      <c r="H2" s="798"/>
      <c r="I2" s="798"/>
      <c r="J2" s="798"/>
    </row>
    <row r="3" spans="1:10" ht="9.9499999999999993" customHeight="1" thickBot="1" x14ac:dyDescent="0.25">
      <c r="A3" s="799" t="s">
        <v>371</v>
      </c>
      <c r="B3" s="799"/>
      <c r="C3" s="799"/>
      <c r="D3" s="799"/>
      <c r="E3" s="799"/>
      <c r="F3" s="799"/>
      <c r="G3" s="799"/>
      <c r="H3" s="799"/>
      <c r="I3" s="799"/>
      <c r="J3" s="799"/>
    </row>
    <row r="4" spans="1:10" ht="11.45" customHeight="1" x14ac:dyDescent="0.2">
      <c r="A4" s="324" t="s">
        <v>64</v>
      </c>
      <c r="B4" s="322" t="s">
        <v>370</v>
      </c>
      <c r="C4" s="322" t="s">
        <v>47</v>
      </c>
      <c r="D4" s="322" t="s">
        <v>46</v>
      </c>
      <c r="E4" s="322" t="s">
        <v>45</v>
      </c>
      <c r="F4" s="322" t="s">
        <v>44</v>
      </c>
      <c r="G4" s="322" t="s">
        <v>294</v>
      </c>
      <c r="H4" s="323" t="s">
        <v>293</v>
      </c>
      <c r="I4" s="322" t="s">
        <v>111</v>
      </c>
      <c r="J4" s="321" t="s">
        <v>13</v>
      </c>
    </row>
    <row r="5" spans="1:10" ht="11.45" customHeight="1" x14ac:dyDescent="0.2">
      <c r="A5" s="320" t="s">
        <v>61</v>
      </c>
      <c r="B5" s="706" t="s">
        <v>108</v>
      </c>
      <c r="C5" s="706"/>
      <c r="D5" s="706"/>
      <c r="E5" s="706"/>
      <c r="F5" s="706"/>
      <c r="G5" s="706"/>
      <c r="H5" s="706"/>
      <c r="I5" s="706"/>
      <c r="J5" s="319" t="s">
        <v>4</v>
      </c>
    </row>
    <row r="6" spans="1:10" ht="18.95" customHeight="1" x14ac:dyDescent="0.2">
      <c r="A6" s="641" t="s">
        <v>281</v>
      </c>
      <c r="B6" s="641"/>
      <c r="C6" s="641"/>
      <c r="D6" s="641"/>
      <c r="E6" s="641"/>
      <c r="F6" s="641"/>
      <c r="G6" s="641"/>
      <c r="H6" s="641"/>
      <c r="I6" s="641"/>
      <c r="J6" s="641"/>
    </row>
    <row r="7" spans="1:10" ht="10.5" customHeight="1" x14ac:dyDescent="0.2">
      <c r="A7" s="285">
        <v>1960</v>
      </c>
      <c r="B7" s="297">
        <v>15.4</v>
      </c>
      <c r="C7" s="297">
        <v>147.4</v>
      </c>
      <c r="D7" s="297">
        <v>277.10000000000002</v>
      </c>
      <c r="E7" s="297">
        <v>190.9</v>
      </c>
      <c r="F7" s="297">
        <v>146.5</v>
      </c>
      <c r="G7" s="318">
        <v>108</v>
      </c>
      <c r="H7" s="297">
        <v>68.7</v>
      </c>
      <c r="I7" s="297">
        <v>20.399999999999999</v>
      </c>
      <c r="J7" s="297">
        <v>88.6</v>
      </c>
    </row>
    <row r="8" spans="1:10" ht="10.5" customHeight="1" x14ac:dyDescent="0.2">
      <c r="A8" s="285">
        <v>1970</v>
      </c>
      <c r="B8" s="297">
        <v>12.6</v>
      </c>
      <c r="C8" s="297">
        <v>173.4</v>
      </c>
      <c r="D8" s="318">
        <v>246</v>
      </c>
      <c r="E8" s="318">
        <v>140</v>
      </c>
      <c r="F8" s="297">
        <v>104.6</v>
      </c>
      <c r="G8" s="297">
        <v>77.2</v>
      </c>
      <c r="H8" s="297">
        <v>52.6</v>
      </c>
      <c r="I8" s="318">
        <v>15</v>
      </c>
      <c r="J8" s="297">
        <v>81.7</v>
      </c>
    </row>
    <row r="9" spans="1:10" ht="10.5" customHeight="1" x14ac:dyDescent="0.2">
      <c r="A9" s="285">
        <v>1975</v>
      </c>
      <c r="B9" s="318">
        <v>23</v>
      </c>
      <c r="C9" s="297">
        <v>168.8</v>
      </c>
      <c r="D9" s="318">
        <v>215.6</v>
      </c>
      <c r="E9" s="318">
        <v>117.4</v>
      </c>
      <c r="F9" s="297">
        <v>77.5</v>
      </c>
      <c r="G9" s="297">
        <v>59.1</v>
      </c>
      <c r="H9" s="297">
        <v>43.3</v>
      </c>
      <c r="I9" s="318">
        <v>14.1</v>
      </c>
      <c r="J9" s="297">
        <v>85.3</v>
      </c>
    </row>
    <row r="10" spans="1:10" ht="10.5" customHeight="1" x14ac:dyDescent="0.2">
      <c r="A10" s="285">
        <v>1980</v>
      </c>
      <c r="B10" s="318">
        <v>18</v>
      </c>
      <c r="C10" s="297">
        <v>133.1</v>
      </c>
      <c r="D10" s="297">
        <v>168.4</v>
      </c>
      <c r="E10" s="297">
        <v>90.9</v>
      </c>
      <c r="F10" s="297">
        <v>62.8</v>
      </c>
      <c r="G10" s="297">
        <v>40.200000000000003</v>
      </c>
      <c r="H10" s="318">
        <v>30</v>
      </c>
      <c r="I10" s="297">
        <v>10.9</v>
      </c>
      <c r="J10" s="297">
        <v>68.7</v>
      </c>
    </row>
    <row r="11" spans="1:10" ht="10.5" customHeight="1" x14ac:dyDescent="0.2">
      <c r="A11" s="285">
        <v>1990</v>
      </c>
      <c r="B11" s="318">
        <v>9.365502654268246</v>
      </c>
      <c r="C11" s="318">
        <v>121.69209835354161</v>
      </c>
      <c r="D11" s="318">
        <v>123.41684062563003</v>
      </c>
      <c r="E11" s="318">
        <v>59.259254125100156</v>
      </c>
      <c r="F11" s="318">
        <v>36.105123459493413</v>
      </c>
      <c r="G11" s="318">
        <v>24.998999273228005</v>
      </c>
      <c r="H11" s="318">
        <v>17.052762438755177</v>
      </c>
      <c r="I11" s="318">
        <v>6.9329513616759346</v>
      </c>
      <c r="J11" s="318">
        <v>47.381652825215895</v>
      </c>
    </row>
    <row r="12" spans="1:10" ht="10.5" customHeight="1" x14ac:dyDescent="0.2">
      <c r="A12" s="285">
        <v>2000</v>
      </c>
      <c r="B12" s="318">
        <v>2.2346688045082592</v>
      </c>
      <c r="C12" s="318">
        <v>32.716724422080468</v>
      </c>
      <c r="D12" s="318">
        <v>73.48632967888679</v>
      </c>
      <c r="E12" s="318">
        <v>56.791767312109627</v>
      </c>
      <c r="F12" s="318">
        <v>29.507398999007005</v>
      </c>
      <c r="G12" s="318">
        <v>17.030917009250715</v>
      </c>
      <c r="H12" s="318">
        <v>12.391881570169264</v>
      </c>
      <c r="I12" s="318">
        <v>4.4961745577541574</v>
      </c>
      <c r="J12" s="318">
        <v>27.353022913149804</v>
      </c>
    </row>
    <row r="13" spans="1:10" ht="10.5" customHeight="1" x14ac:dyDescent="0.2">
      <c r="A13" s="285">
        <v>2001</v>
      </c>
      <c r="B13" s="318">
        <v>1.9817541941435746</v>
      </c>
      <c r="C13" s="318">
        <v>24.902931765067081</v>
      </c>
      <c r="D13" s="318">
        <v>61.307427767403745</v>
      </c>
      <c r="E13" s="318">
        <v>52.016677519099716</v>
      </c>
      <c r="F13" s="318">
        <v>31.947718236906798</v>
      </c>
      <c r="G13" s="318">
        <v>17.31579391812646</v>
      </c>
      <c r="H13" s="318">
        <v>12.243785510122787</v>
      </c>
      <c r="I13" s="318">
        <v>4.4716321457331922</v>
      </c>
      <c r="J13" s="318">
        <v>24.439302961449346</v>
      </c>
    </row>
    <row r="14" spans="1:10" ht="10.5" customHeight="1" x14ac:dyDescent="0.2">
      <c r="A14" s="285">
        <v>2002</v>
      </c>
      <c r="B14" s="318">
        <v>1.6937674508799865</v>
      </c>
      <c r="C14" s="318">
        <v>22.45891512527519</v>
      </c>
      <c r="D14" s="318">
        <v>63.714071776035802</v>
      </c>
      <c r="E14" s="318">
        <v>55.940933518314758</v>
      </c>
      <c r="F14" s="318">
        <v>33.02886301718712</v>
      </c>
      <c r="G14" s="318">
        <v>17.419102296450941</v>
      </c>
      <c r="H14" s="318">
        <v>12.54766308956988</v>
      </c>
      <c r="I14" s="318">
        <v>4.6855271464646462</v>
      </c>
      <c r="J14" s="318">
        <v>25.354823136772097</v>
      </c>
    </row>
    <row r="15" spans="1:10" ht="10.5" customHeight="1" x14ac:dyDescent="0.2">
      <c r="A15" s="285">
        <v>2003</v>
      </c>
      <c r="B15" s="318">
        <v>1.4</v>
      </c>
      <c r="C15" s="318">
        <v>19.600000000000001</v>
      </c>
      <c r="D15" s="318">
        <v>60.5</v>
      </c>
      <c r="E15" s="318">
        <v>57.1</v>
      </c>
      <c r="F15" s="318">
        <v>32.200000000000003</v>
      </c>
      <c r="G15" s="318">
        <v>16.5</v>
      </c>
      <c r="H15" s="318">
        <v>12</v>
      </c>
      <c r="I15" s="318">
        <v>4.5999999999999996</v>
      </c>
      <c r="J15" s="318">
        <v>24.6</v>
      </c>
    </row>
    <row r="16" spans="1:10" ht="10.5" customHeight="1" x14ac:dyDescent="0.2">
      <c r="A16" s="285">
        <v>2004</v>
      </c>
      <c r="B16" s="318">
        <v>1.2367344043473836</v>
      </c>
      <c r="C16" s="318">
        <v>16.479914738924453</v>
      </c>
      <c r="D16" s="318">
        <v>55.160952868627149</v>
      </c>
      <c r="E16" s="318">
        <v>54.247671333762938</v>
      </c>
      <c r="F16" s="318">
        <v>33.280624598507686</v>
      </c>
      <c r="G16" s="318">
        <v>16.402864141699641</v>
      </c>
      <c r="H16" s="318">
        <v>11.808932780380106</v>
      </c>
      <c r="I16" s="318">
        <v>4.6081072989641338</v>
      </c>
      <c r="J16" s="318">
        <v>23.363617132465588</v>
      </c>
    </row>
    <row r="17" spans="1:10" ht="10.5" customHeight="1" x14ac:dyDescent="0.2">
      <c r="A17" s="285">
        <v>2005</v>
      </c>
      <c r="B17" s="318">
        <v>1.1912148681032779</v>
      </c>
      <c r="C17" s="318">
        <v>14.50956155564767</v>
      </c>
      <c r="D17" s="318">
        <v>54.523579318470802</v>
      </c>
      <c r="E17" s="318">
        <v>54.710416118787045</v>
      </c>
      <c r="F17" s="318">
        <v>32.814404916083994</v>
      </c>
      <c r="G17" s="318">
        <v>15.709636021209676</v>
      </c>
      <c r="H17" s="318">
        <v>11.477320691322687</v>
      </c>
      <c r="I17" s="318">
        <v>4.6158106902175584</v>
      </c>
      <c r="J17" s="318">
        <v>23.198161936113539</v>
      </c>
    </row>
    <row r="18" spans="1:10" ht="18.95" customHeight="1" x14ac:dyDescent="0.2">
      <c r="A18" s="641" t="s">
        <v>125</v>
      </c>
      <c r="B18" s="641"/>
      <c r="C18" s="641"/>
      <c r="D18" s="641"/>
      <c r="E18" s="641"/>
      <c r="F18" s="641"/>
      <c r="G18" s="641"/>
      <c r="H18" s="641"/>
      <c r="I18" s="641"/>
      <c r="J18" s="641"/>
    </row>
    <row r="19" spans="1:10" ht="10.5" customHeight="1" x14ac:dyDescent="0.2">
      <c r="A19" s="289">
        <v>1960</v>
      </c>
      <c r="B19" s="297">
        <v>96.8</v>
      </c>
      <c r="C19" s="318">
        <v>267</v>
      </c>
      <c r="D19" s="297">
        <v>178.7</v>
      </c>
      <c r="E19" s="297">
        <v>111.2</v>
      </c>
      <c r="F19" s="297">
        <v>67.2</v>
      </c>
      <c r="G19" s="297">
        <v>34.4</v>
      </c>
      <c r="H19" s="297">
        <v>13.7</v>
      </c>
      <c r="I19" s="297">
        <v>2.2999999999999998</v>
      </c>
      <c r="J19" s="297">
        <v>63.5</v>
      </c>
    </row>
    <row r="20" spans="1:10" ht="10.5" customHeight="1" x14ac:dyDescent="0.2">
      <c r="A20" s="289">
        <v>1970</v>
      </c>
      <c r="B20" s="318">
        <v>89</v>
      </c>
      <c r="C20" s="318">
        <v>280</v>
      </c>
      <c r="D20" s="318">
        <v>182</v>
      </c>
      <c r="E20" s="297">
        <v>102.7</v>
      </c>
      <c r="F20" s="297">
        <v>60.1</v>
      </c>
      <c r="G20" s="297">
        <v>31.7</v>
      </c>
      <c r="H20" s="297">
        <v>11.2</v>
      </c>
      <c r="I20" s="297">
        <v>1.8</v>
      </c>
      <c r="J20" s="297">
        <v>62.1</v>
      </c>
    </row>
    <row r="21" spans="1:10" ht="10.5" customHeight="1" x14ac:dyDescent="0.2">
      <c r="A21" s="289">
        <v>1975</v>
      </c>
      <c r="B21" s="318">
        <v>112.8</v>
      </c>
      <c r="C21" s="318">
        <v>267.3</v>
      </c>
      <c r="D21" s="318">
        <v>160.1</v>
      </c>
      <c r="E21" s="297">
        <v>88.5</v>
      </c>
      <c r="F21" s="318">
        <v>52</v>
      </c>
      <c r="G21" s="297">
        <v>28.2</v>
      </c>
      <c r="H21" s="297">
        <v>10.8</v>
      </c>
      <c r="I21" s="297">
        <v>2.1</v>
      </c>
      <c r="J21" s="297">
        <v>65.3</v>
      </c>
    </row>
    <row r="22" spans="1:10" ht="10.5" customHeight="1" x14ac:dyDescent="0.2">
      <c r="A22" s="289">
        <v>1980</v>
      </c>
      <c r="B22" s="318">
        <v>95</v>
      </c>
      <c r="C22" s="297">
        <v>241.7</v>
      </c>
      <c r="D22" s="297">
        <v>151.69999999999999</v>
      </c>
      <c r="E22" s="297">
        <v>80.3</v>
      </c>
      <c r="F22" s="297">
        <v>44.6</v>
      </c>
      <c r="G22" s="297">
        <v>23.6</v>
      </c>
      <c r="H22" s="297">
        <v>8.6</v>
      </c>
      <c r="I22" s="297">
        <v>1.4</v>
      </c>
      <c r="J22" s="297">
        <v>51.1</v>
      </c>
    </row>
    <row r="23" spans="1:10" ht="10.5" customHeight="1" x14ac:dyDescent="0.2">
      <c r="A23" s="289">
        <v>1990</v>
      </c>
      <c r="B23" s="318">
        <v>50.905691570179151</v>
      </c>
      <c r="C23" s="318">
        <v>184.74270765737992</v>
      </c>
      <c r="D23" s="318">
        <v>107.70731436800789</v>
      </c>
      <c r="E23" s="318">
        <v>52.638274022056606</v>
      </c>
      <c r="F23" s="318">
        <v>31.130446210172845</v>
      </c>
      <c r="G23" s="318">
        <v>16.887664468996906</v>
      </c>
      <c r="H23" s="318">
        <v>5.9287520413082158</v>
      </c>
      <c r="I23" s="318">
        <v>0.8818421238630223</v>
      </c>
      <c r="J23" s="318">
        <v>35.904546786293785</v>
      </c>
    </row>
    <row r="24" spans="1:10" ht="10.5" customHeight="1" x14ac:dyDescent="0.2">
      <c r="A24" s="289">
        <v>2000</v>
      </c>
      <c r="B24" s="318">
        <v>11.765973723038682</v>
      </c>
      <c r="C24" s="318">
        <v>61.378092128932792</v>
      </c>
      <c r="D24" s="318">
        <v>82.298987259372794</v>
      </c>
      <c r="E24" s="318">
        <v>46.732141607434237</v>
      </c>
      <c r="F24" s="318">
        <v>23.227832495896088</v>
      </c>
      <c r="G24" s="318">
        <v>11.179657155153457</v>
      </c>
      <c r="H24" s="318">
        <v>4.5402409656089615</v>
      </c>
      <c r="I24" s="318">
        <v>0.48867907825672885</v>
      </c>
      <c r="J24" s="318">
        <v>21.115948147110799</v>
      </c>
    </row>
    <row r="25" spans="1:10" ht="10.5" customHeight="1" x14ac:dyDescent="0.2">
      <c r="A25" s="289">
        <v>2001</v>
      </c>
      <c r="B25" s="318">
        <v>9.3138174766998194</v>
      </c>
      <c r="C25" s="318">
        <v>48.568768017960558</v>
      </c>
      <c r="D25" s="318">
        <v>74.023160876447548</v>
      </c>
      <c r="E25" s="318">
        <v>45.834122806612164</v>
      </c>
      <c r="F25" s="318">
        <v>25.135890148645945</v>
      </c>
      <c r="G25" s="318">
        <v>11.307554043779966</v>
      </c>
      <c r="H25" s="318">
        <v>4.7788397421649256</v>
      </c>
      <c r="I25" s="318">
        <v>0.48070202115579408</v>
      </c>
      <c r="J25" s="318">
        <v>18.932362946381836</v>
      </c>
    </row>
    <row r="26" spans="1:10" ht="10.5" customHeight="1" x14ac:dyDescent="0.2">
      <c r="A26" s="289">
        <v>2002</v>
      </c>
      <c r="B26" s="318">
        <v>8.3460882667829814</v>
      </c>
      <c r="C26" s="318">
        <v>47.251159975791808</v>
      </c>
      <c r="D26" s="318">
        <v>78.329450993839501</v>
      </c>
      <c r="E26" s="318">
        <v>49.249352890422777</v>
      </c>
      <c r="F26" s="318">
        <v>25.147279658080166</v>
      </c>
      <c r="G26" s="318">
        <v>11.604996214318289</v>
      </c>
      <c r="H26" s="318">
        <v>5.1361732478516773</v>
      </c>
      <c r="I26" s="318">
        <v>0.4851054437320132</v>
      </c>
      <c r="J26" s="318">
        <v>19.688277498243341</v>
      </c>
    </row>
    <row r="27" spans="1:10" ht="10.5" customHeight="1" x14ac:dyDescent="0.2">
      <c r="A27" s="289">
        <v>2003</v>
      </c>
      <c r="B27" s="318">
        <v>6.9</v>
      </c>
      <c r="C27" s="318">
        <v>42.7</v>
      </c>
      <c r="D27" s="318">
        <v>77.400000000000006</v>
      </c>
      <c r="E27" s="318">
        <v>49.8</v>
      </c>
      <c r="F27" s="318">
        <v>24.1</v>
      </c>
      <c r="G27" s="318">
        <v>11.5</v>
      </c>
      <c r="H27" s="318">
        <v>5.0999999999999996</v>
      </c>
      <c r="I27" s="318">
        <v>0.4</v>
      </c>
      <c r="J27" s="318">
        <v>19.2</v>
      </c>
    </row>
    <row r="28" spans="1:10" ht="10.5" customHeight="1" x14ac:dyDescent="0.2">
      <c r="A28" s="289">
        <v>2004</v>
      </c>
      <c r="B28" s="318">
        <v>5.9465457945497544</v>
      </c>
      <c r="C28" s="318">
        <v>37.703269069572507</v>
      </c>
      <c r="D28" s="318">
        <v>73.158906628772044</v>
      </c>
      <c r="E28" s="318">
        <v>48.426673021286739</v>
      </c>
      <c r="F28" s="318">
        <v>23.936367916346608</v>
      </c>
      <c r="G28" s="318">
        <v>11.491985429722266</v>
      </c>
      <c r="H28" s="318">
        <v>5.2454828980152692</v>
      </c>
      <c r="I28" s="318">
        <v>0.47807188007429785</v>
      </c>
      <c r="J28" s="318">
        <v>18.233923108232037</v>
      </c>
    </row>
    <row r="29" spans="1:10" ht="10.5" customHeight="1" x14ac:dyDescent="0.2">
      <c r="A29" s="289">
        <v>2005</v>
      </c>
      <c r="B29" s="318">
        <v>5.6043083937255265</v>
      </c>
      <c r="C29" s="318">
        <v>35.153768164920578</v>
      </c>
      <c r="D29" s="318">
        <v>72.79590737969535</v>
      </c>
      <c r="E29" s="318">
        <v>49.416453173925419</v>
      </c>
      <c r="F29" s="318">
        <v>24.568493495901432</v>
      </c>
      <c r="G29" s="318">
        <v>11.457799067377506</v>
      </c>
      <c r="H29" s="318">
        <v>5.2760994158995969</v>
      </c>
      <c r="I29" s="318">
        <v>0.47257383966244726</v>
      </c>
      <c r="J29" s="318">
        <v>18.165223703001015</v>
      </c>
    </row>
  </sheetData>
  <mergeCells count="6">
    <mergeCell ref="B5:I5"/>
    <mergeCell ref="A6:J6"/>
    <mergeCell ref="A18:J18"/>
    <mergeCell ref="A1:J1"/>
    <mergeCell ref="A2:J2"/>
    <mergeCell ref="A3:J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C3061-30FB-41D4-97BE-39215072B939}">
  <dimension ref="A1:F17"/>
  <sheetViews>
    <sheetView zoomScaleNormal="100" workbookViewId="0">
      <selection sqref="A1:F1"/>
    </sheetView>
  </sheetViews>
  <sheetFormatPr defaultRowHeight="12.75" x14ac:dyDescent="0.2"/>
  <cols>
    <col min="1" max="1" width="13" style="281" customWidth="1"/>
    <col min="2" max="6" width="15" style="281" customWidth="1"/>
    <col min="7" max="16384" width="9.140625" style="281"/>
  </cols>
  <sheetData>
    <row r="1" spans="1:6" ht="15" customHeight="1" x14ac:dyDescent="0.2">
      <c r="A1" s="698" t="s">
        <v>387</v>
      </c>
      <c r="B1" s="728"/>
      <c r="C1" s="728"/>
      <c r="D1" s="728"/>
      <c r="E1" s="728"/>
      <c r="F1" s="728"/>
    </row>
    <row r="2" spans="1:6" ht="24.95" customHeight="1" thickBot="1" x14ac:dyDescent="0.25">
      <c r="A2" s="733" t="s">
        <v>386</v>
      </c>
      <c r="B2" s="790"/>
      <c r="C2" s="790"/>
      <c r="D2" s="790"/>
      <c r="E2" s="790"/>
      <c r="F2" s="790"/>
    </row>
    <row r="3" spans="1:6" ht="18" customHeight="1" x14ac:dyDescent="0.2">
      <c r="A3" s="638" t="s">
        <v>16</v>
      </c>
      <c r="B3" s="322" t="s">
        <v>385</v>
      </c>
      <c r="C3" s="322" t="s">
        <v>384</v>
      </c>
      <c r="D3" s="699" t="s">
        <v>383</v>
      </c>
      <c r="E3" s="626" t="s">
        <v>382</v>
      </c>
      <c r="F3" s="646" t="s">
        <v>381</v>
      </c>
    </row>
    <row r="4" spans="1:6" ht="18" customHeight="1" x14ac:dyDescent="0.2">
      <c r="A4" s="645"/>
      <c r="B4" s="803" t="s">
        <v>380</v>
      </c>
      <c r="C4" s="625"/>
      <c r="D4" s="804"/>
      <c r="E4" s="627"/>
      <c r="F4" s="800"/>
    </row>
    <row r="5" spans="1:6" ht="11.45" customHeight="1" x14ac:dyDescent="0.2">
      <c r="A5" s="645"/>
      <c r="B5" s="802" t="s">
        <v>379</v>
      </c>
      <c r="C5" s="805"/>
      <c r="D5" s="781" t="s">
        <v>378</v>
      </c>
      <c r="E5" s="632" t="s">
        <v>377</v>
      </c>
      <c r="F5" s="801" t="s">
        <v>376</v>
      </c>
    </row>
    <row r="6" spans="1:6" ht="11.45" customHeight="1" x14ac:dyDescent="0.2">
      <c r="A6" s="645"/>
      <c r="B6" s="775"/>
      <c r="C6" s="806"/>
      <c r="D6" s="780"/>
      <c r="E6" s="723"/>
      <c r="F6" s="802"/>
    </row>
    <row r="7" spans="1:6" ht="11.45" customHeight="1" x14ac:dyDescent="0.2">
      <c r="A7" s="722"/>
      <c r="B7" s="330" t="s">
        <v>375</v>
      </c>
      <c r="C7" s="330" t="s">
        <v>374</v>
      </c>
      <c r="D7" s="782"/>
      <c r="E7" s="807"/>
      <c r="F7" s="788"/>
    </row>
    <row r="8" spans="1:6" s="286" customFormat="1" ht="15" customHeight="1" x14ac:dyDescent="0.2">
      <c r="A8" s="289">
        <v>1960</v>
      </c>
      <c r="B8" s="329">
        <v>47046</v>
      </c>
      <c r="C8" s="329">
        <v>16590</v>
      </c>
      <c r="D8" s="329">
        <v>24930</v>
      </c>
      <c r="E8" s="328">
        <v>1.7</v>
      </c>
      <c r="F8" s="328">
        <v>6.5</v>
      </c>
    </row>
    <row r="9" spans="1:6" ht="10.5" customHeight="1" x14ac:dyDescent="0.2">
      <c r="A9" s="285">
        <v>1970</v>
      </c>
      <c r="B9" s="326">
        <v>58014</v>
      </c>
      <c r="C9" s="326">
        <v>22841</v>
      </c>
      <c r="D9" s="326">
        <v>15757</v>
      </c>
      <c r="E9" s="327">
        <v>2.2000000000000002</v>
      </c>
      <c r="F9" s="327">
        <v>8.4</v>
      </c>
    </row>
    <row r="10" spans="1:6" ht="10.5" customHeight="1" x14ac:dyDescent="0.2">
      <c r="A10" s="285">
        <v>1980</v>
      </c>
      <c r="B10" s="326">
        <v>70424</v>
      </c>
      <c r="C10" s="326">
        <v>27797</v>
      </c>
      <c r="D10" s="326">
        <v>-17890</v>
      </c>
      <c r="E10" s="327">
        <v>2.6</v>
      </c>
      <c r="F10" s="327">
        <v>9.9</v>
      </c>
    </row>
    <row r="11" spans="1:6" ht="10.5" customHeight="1" x14ac:dyDescent="0.2">
      <c r="A11" s="285">
        <v>1990</v>
      </c>
      <c r="B11" s="326">
        <v>64929</v>
      </c>
      <c r="C11" s="326">
        <v>24888</v>
      </c>
      <c r="D11" s="326">
        <v>-23412</v>
      </c>
      <c r="E11" s="325">
        <v>2.3990774372637476</v>
      </c>
      <c r="F11" s="325">
        <v>9.8877776856941928</v>
      </c>
    </row>
    <row r="12" spans="1:6" ht="10.5" customHeight="1" x14ac:dyDescent="0.2">
      <c r="A12" s="285">
        <v>2000</v>
      </c>
      <c r="B12" s="326">
        <v>55698</v>
      </c>
      <c r="C12" s="326">
        <v>23987</v>
      </c>
      <c r="D12" s="326">
        <v>-31575</v>
      </c>
      <c r="E12" s="325">
        <v>2.3491400168576666</v>
      </c>
      <c r="F12" s="325">
        <v>10.712280484419137</v>
      </c>
    </row>
    <row r="13" spans="1:6" ht="10.5" customHeight="1" x14ac:dyDescent="0.2">
      <c r="A13" s="285">
        <v>2001</v>
      </c>
      <c r="B13" s="326">
        <v>53857</v>
      </c>
      <c r="C13" s="326">
        <v>24391</v>
      </c>
      <c r="D13" s="326">
        <v>-34665</v>
      </c>
      <c r="E13" s="325">
        <v>2.4</v>
      </c>
      <c r="F13" s="325">
        <v>11</v>
      </c>
    </row>
    <row r="14" spans="1:6" ht="10.5" customHeight="1" x14ac:dyDescent="0.2">
      <c r="A14" s="285">
        <v>2002</v>
      </c>
      <c r="B14" s="326">
        <v>53613</v>
      </c>
      <c r="C14" s="326">
        <v>25506</v>
      </c>
      <c r="D14" s="326">
        <v>-33111</v>
      </c>
      <c r="E14" s="325">
        <v>2.5</v>
      </c>
      <c r="F14" s="325">
        <v>11.643119622029991</v>
      </c>
    </row>
    <row r="15" spans="1:6" ht="10.5" customHeight="1" x14ac:dyDescent="0.2">
      <c r="A15" s="285">
        <v>2003</v>
      </c>
      <c r="B15" s="326">
        <v>54106</v>
      </c>
      <c r="C15" s="326">
        <v>25046</v>
      </c>
      <c r="D15" s="326">
        <v>-33754</v>
      </c>
      <c r="E15" s="325">
        <v>2.5</v>
      </c>
      <c r="F15" s="325">
        <v>11.6</v>
      </c>
    </row>
    <row r="16" spans="1:6" ht="10.5" customHeight="1" x14ac:dyDescent="0.2">
      <c r="A16" s="285">
        <v>2004</v>
      </c>
      <c r="B16" s="326">
        <v>51474</v>
      </c>
      <c r="C16" s="326">
        <v>24638</v>
      </c>
      <c r="D16" s="326">
        <v>-32321</v>
      </c>
      <c r="E16" s="325">
        <v>2.4376813413836773</v>
      </c>
      <c r="F16" s="325">
        <v>11.565756947293609</v>
      </c>
    </row>
    <row r="17" spans="1:6" ht="10.5" customHeight="1" x14ac:dyDescent="0.2">
      <c r="A17" s="285">
        <v>2005</v>
      </c>
      <c r="B17" s="326">
        <v>52201</v>
      </c>
      <c r="C17" s="326">
        <v>24804</v>
      </c>
      <c r="D17" s="326">
        <v>-32771</v>
      </c>
      <c r="E17" s="325">
        <v>2.4589907966291484</v>
      </c>
      <c r="F17" s="325">
        <v>11.813408723747981</v>
      </c>
    </row>
  </sheetData>
  <mergeCells count="11">
    <mergeCell ref="F3:F4"/>
    <mergeCell ref="A1:F1"/>
    <mergeCell ref="A2:F2"/>
    <mergeCell ref="A3:A7"/>
    <mergeCell ref="F5:F7"/>
    <mergeCell ref="B4:C4"/>
    <mergeCell ref="D3:D4"/>
    <mergeCell ref="B5:C6"/>
    <mergeCell ref="D5:D7"/>
    <mergeCell ref="E5:E7"/>
    <mergeCell ref="E3:E4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48ACF-904B-41B4-BFBA-6D844A59E38E}">
  <dimension ref="A1:J27"/>
  <sheetViews>
    <sheetView zoomScaleNormal="100" workbookViewId="0">
      <selection sqref="A1:J1"/>
    </sheetView>
  </sheetViews>
  <sheetFormatPr defaultRowHeight="12.75" x14ac:dyDescent="0.2"/>
  <cols>
    <col min="1" max="1" width="9.42578125" style="281" customWidth="1"/>
    <col min="2" max="9" width="8.7109375" style="281" customWidth="1"/>
    <col min="10" max="10" width="8.85546875" style="281" customWidth="1"/>
    <col min="11" max="16384" width="9.140625" style="281"/>
  </cols>
  <sheetData>
    <row r="1" spans="1:10" ht="15" customHeight="1" x14ac:dyDescent="0.2">
      <c r="A1" s="698" t="s">
        <v>389</v>
      </c>
      <c r="B1" s="728"/>
      <c r="C1" s="728"/>
      <c r="D1" s="728"/>
      <c r="E1" s="728"/>
      <c r="F1" s="728"/>
      <c r="G1" s="728"/>
      <c r="H1" s="728"/>
      <c r="I1" s="728"/>
      <c r="J1" s="728"/>
    </row>
    <row r="2" spans="1:10" ht="15" customHeight="1" x14ac:dyDescent="0.2">
      <c r="A2" s="797" t="s">
        <v>388</v>
      </c>
      <c r="B2" s="808"/>
      <c r="C2" s="808"/>
      <c r="D2" s="808"/>
      <c r="E2" s="808"/>
      <c r="F2" s="808"/>
      <c r="G2" s="808"/>
      <c r="H2" s="808"/>
      <c r="I2" s="808"/>
      <c r="J2" s="808"/>
    </row>
    <row r="3" spans="1:10" ht="9.9499999999999993" customHeight="1" thickBot="1" x14ac:dyDescent="0.25">
      <c r="A3" s="809" t="s">
        <v>371</v>
      </c>
      <c r="B3" s="809"/>
      <c r="C3" s="809"/>
      <c r="D3" s="809"/>
      <c r="E3" s="809"/>
      <c r="F3" s="809"/>
      <c r="G3" s="809"/>
      <c r="H3" s="809"/>
      <c r="I3" s="809"/>
      <c r="J3" s="809"/>
    </row>
    <row r="4" spans="1:10" ht="11.45" customHeight="1" x14ac:dyDescent="0.2">
      <c r="A4" s="324" t="s">
        <v>64</v>
      </c>
      <c r="B4" s="322" t="s">
        <v>370</v>
      </c>
      <c r="C4" s="322" t="s">
        <v>47</v>
      </c>
      <c r="D4" s="322" t="s">
        <v>46</v>
      </c>
      <c r="E4" s="322" t="s">
        <v>45</v>
      </c>
      <c r="F4" s="322" t="s">
        <v>44</v>
      </c>
      <c r="G4" s="322" t="s">
        <v>294</v>
      </c>
      <c r="H4" s="322" t="s">
        <v>293</v>
      </c>
      <c r="I4" s="322" t="s">
        <v>111</v>
      </c>
      <c r="J4" s="321" t="s">
        <v>13</v>
      </c>
    </row>
    <row r="5" spans="1:10" ht="11.45" customHeight="1" x14ac:dyDescent="0.2">
      <c r="A5" s="320" t="s">
        <v>61</v>
      </c>
      <c r="B5" s="706" t="s">
        <v>108</v>
      </c>
      <c r="C5" s="706"/>
      <c r="D5" s="706"/>
      <c r="E5" s="706"/>
      <c r="F5" s="706"/>
      <c r="G5" s="706"/>
      <c r="H5" s="706"/>
      <c r="I5" s="706"/>
      <c r="J5" s="319" t="s">
        <v>4</v>
      </c>
    </row>
    <row r="6" spans="1:10" ht="18.95" customHeight="1" x14ac:dyDescent="0.2">
      <c r="A6" s="641" t="s">
        <v>281</v>
      </c>
      <c r="B6" s="641"/>
      <c r="C6" s="641"/>
      <c r="D6" s="641"/>
      <c r="E6" s="641"/>
      <c r="F6" s="641"/>
      <c r="G6" s="641"/>
      <c r="H6" s="641"/>
      <c r="I6" s="641"/>
      <c r="J6" s="641"/>
    </row>
    <row r="7" spans="1:10" ht="10.5" customHeight="1" x14ac:dyDescent="0.2">
      <c r="A7" s="285">
        <v>1960</v>
      </c>
      <c r="B7" s="318">
        <v>7.2</v>
      </c>
      <c r="C7" s="318">
        <v>12.4</v>
      </c>
      <c r="D7" s="318">
        <v>12.6</v>
      </c>
      <c r="E7" s="318">
        <v>10.8</v>
      </c>
      <c r="F7" s="318">
        <v>8.1999999999999993</v>
      </c>
      <c r="G7" s="318">
        <v>6.2</v>
      </c>
      <c r="H7" s="318">
        <v>3.6</v>
      </c>
      <c r="I7" s="318">
        <v>1.8</v>
      </c>
      <c r="J7" s="318">
        <v>6.6</v>
      </c>
    </row>
    <row r="8" spans="1:10" ht="10.5" customHeight="1" x14ac:dyDescent="0.2">
      <c r="A8" s="285">
        <v>1970</v>
      </c>
      <c r="B8" s="318">
        <v>7.7</v>
      </c>
      <c r="C8" s="318">
        <v>18.5</v>
      </c>
      <c r="D8" s="318">
        <v>18.100000000000001</v>
      </c>
      <c r="E8" s="318">
        <v>14.1</v>
      </c>
      <c r="F8" s="318">
        <v>10.8</v>
      </c>
      <c r="G8" s="318">
        <v>7.8</v>
      </c>
      <c r="H8" s="318">
        <v>4.3</v>
      </c>
      <c r="I8" s="318">
        <v>1.7</v>
      </c>
      <c r="J8" s="318">
        <v>8.4</v>
      </c>
    </row>
    <row r="9" spans="1:10" ht="10.5" customHeight="1" x14ac:dyDescent="0.2">
      <c r="A9" s="285">
        <v>1980</v>
      </c>
      <c r="B9" s="318">
        <v>11.1</v>
      </c>
      <c r="C9" s="318">
        <v>20.8</v>
      </c>
      <c r="D9" s="318">
        <v>21</v>
      </c>
      <c r="E9" s="318">
        <v>17.100000000000001</v>
      </c>
      <c r="F9" s="318">
        <v>13.8</v>
      </c>
      <c r="G9" s="318">
        <v>8.8000000000000007</v>
      </c>
      <c r="H9" s="318">
        <v>4.2</v>
      </c>
      <c r="I9" s="318">
        <v>1.7</v>
      </c>
      <c r="J9" s="318">
        <v>9.9</v>
      </c>
    </row>
    <row r="10" spans="1:10" ht="10.5" customHeight="1" x14ac:dyDescent="0.2">
      <c r="A10" s="285">
        <v>1990</v>
      </c>
      <c r="B10" s="318">
        <v>8.9</v>
      </c>
      <c r="C10" s="318">
        <v>21</v>
      </c>
      <c r="D10" s="318">
        <v>22.2</v>
      </c>
      <c r="E10" s="318">
        <v>18.3</v>
      </c>
      <c r="F10" s="318">
        <v>16.3</v>
      </c>
      <c r="G10" s="318">
        <v>10.7</v>
      </c>
      <c r="H10" s="318">
        <v>4</v>
      </c>
      <c r="I10" s="318">
        <v>1.1000000000000001</v>
      </c>
      <c r="J10" s="318">
        <v>9.9</v>
      </c>
    </row>
    <row r="11" spans="1:10" ht="10.5" customHeight="1" x14ac:dyDescent="0.2">
      <c r="A11" s="285">
        <v>2000</v>
      </c>
      <c r="B11" s="318">
        <v>12.2</v>
      </c>
      <c r="C11" s="318">
        <v>27.6</v>
      </c>
      <c r="D11" s="318">
        <v>27.8</v>
      </c>
      <c r="E11" s="318">
        <v>23.2</v>
      </c>
      <c r="F11" s="318">
        <v>18.5</v>
      </c>
      <c r="G11" s="318">
        <v>12.7</v>
      </c>
      <c r="H11" s="318">
        <v>5.3</v>
      </c>
      <c r="I11" s="318">
        <v>1</v>
      </c>
      <c r="J11" s="318">
        <v>10.8</v>
      </c>
    </row>
    <row r="12" spans="1:10" ht="10.5" customHeight="1" x14ac:dyDescent="0.2">
      <c r="A12" s="285">
        <v>2001</v>
      </c>
      <c r="B12" s="318">
        <v>7.9</v>
      </c>
      <c r="C12" s="318">
        <v>29.7</v>
      </c>
      <c r="D12" s="318">
        <v>28.9</v>
      </c>
      <c r="E12" s="318">
        <v>24</v>
      </c>
      <c r="F12" s="318">
        <v>19</v>
      </c>
      <c r="G12" s="318">
        <v>13.2</v>
      </c>
      <c r="H12" s="318">
        <v>5.7</v>
      </c>
      <c r="I12" s="318">
        <v>1.1000000000000001</v>
      </c>
      <c r="J12" s="318">
        <v>11.1</v>
      </c>
    </row>
    <row r="13" spans="1:10" ht="10.5" customHeight="1" x14ac:dyDescent="0.2">
      <c r="A13" s="285">
        <v>2002</v>
      </c>
      <c r="B13" s="318">
        <v>19.696969696969695</v>
      </c>
      <c r="C13" s="318">
        <v>26.742997342056839</v>
      </c>
      <c r="D13" s="318">
        <v>30.276978282809406</v>
      </c>
      <c r="E13" s="318">
        <v>25.997807413832568</v>
      </c>
      <c r="F13" s="318">
        <v>21.309354286086034</v>
      </c>
      <c r="G13" s="318">
        <v>14.284651876438446</v>
      </c>
      <c r="H13" s="318">
        <v>6.2213579701064692</v>
      </c>
      <c r="I13" s="318">
        <v>1.1587294794605325</v>
      </c>
      <c r="J13" s="318">
        <v>11.75571020280052</v>
      </c>
    </row>
    <row r="14" spans="1:10" ht="10.5" customHeight="1" x14ac:dyDescent="0.2">
      <c r="A14" s="285">
        <v>2003</v>
      </c>
      <c r="B14" s="318">
        <v>7.2</v>
      </c>
      <c r="C14" s="318">
        <v>25.4</v>
      </c>
      <c r="D14" s="318">
        <v>28.5</v>
      </c>
      <c r="E14" s="318">
        <v>25.7</v>
      </c>
      <c r="F14" s="318">
        <v>21.7</v>
      </c>
      <c r="G14" s="318">
        <v>15.2</v>
      </c>
      <c r="H14" s="318">
        <v>6.3</v>
      </c>
      <c r="I14" s="318">
        <v>1.2</v>
      </c>
      <c r="J14" s="318">
        <v>11.7</v>
      </c>
    </row>
    <row r="15" spans="1:10" ht="10.5" customHeight="1" x14ac:dyDescent="0.2">
      <c r="A15" s="285">
        <v>2004</v>
      </c>
      <c r="B15" s="318">
        <v>18.927444794952681</v>
      </c>
      <c r="C15" s="318">
        <v>25.59073503315588</v>
      </c>
      <c r="D15" s="318">
        <v>28.513622413113179</v>
      </c>
      <c r="E15" s="318">
        <v>25.566280813752261</v>
      </c>
      <c r="F15" s="318">
        <v>22.536537390376175</v>
      </c>
      <c r="G15" s="318">
        <v>15.19545946225484</v>
      </c>
      <c r="H15" s="318">
        <v>6.7053129163173244</v>
      </c>
      <c r="I15" s="318">
        <v>1.2354228234613296</v>
      </c>
      <c r="J15" s="318">
        <v>11.687647871539287</v>
      </c>
    </row>
    <row r="16" spans="1:10" ht="10.5" customHeight="1" x14ac:dyDescent="0.2">
      <c r="A16" s="285">
        <v>2005</v>
      </c>
      <c r="B16" s="318">
        <v>16.568047337278106</v>
      </c>
      <c r="C16" s="318">
        <v>27.404499471538578</v>
      </c>
      <c r="D16" s="318">
        <v>27.68923723805187</v>
      </c>
      <c r="E16" s="318">
        <v>26.932045002078649</v>
      </c>
      <c r="F16" s="318">
        <v>23.825610917535069</v>
      </c>
      <c r="G16" s="318">
        <v>15.904432196055209</v>
      </c>
      <c r="H16" s="318">
        <v>6.8635068635068635</v>
      </c>
      <c r="I16" s="318">
        <v>1.3261076637702536</v>
      </c>
      <c r="J16" s="318">
        <v>11.930933918816834</v>
      </c>
    </row>
    <row r="17" spans="1:10" ht="18.95" customHeight="1" x14ac:dyDescent="0.2">
      <c r="A17" s="641" t="s">
        <v>125</v>
      </c>
      <c r="B17" s="641"/>
      <c r="C17" s="641"/>
      <c r="D17" s="641"/>
      <c r="E17" s="641"/>
      <c r="F17" s="641"/>
      <c r="G17" s="641"/>
      <c r="H17" s="641"/>
      <c r="I17" s="641"/>
      <c r="J17" s="641"/>
    </row>
    <row r="18" spans="1:10" ht="10.5" customHeight="1" x14ac:dyDescent="0.2">
      <c r="A18" s="289">
        <v>1960</v>
      </c>
      <c r="B18" s="318">
        <v>10</v>
      </c>
      <c r="C18" s="318">
        <v>12.6</v>
      </c>
      <c r="D18" s="318">
        <v>11</v>
      </c>
      <c r="E18" s="318">
        <v>8.9</v>
      </c>
      <c r="F18" s="318">
        <v>6.8</v>
      </c>
      <c r="G18" s="318">
        <v>5.2</v>
      </c>
      <c r="H18" s="318">
        <v>3</v>
      </c>
      <c r="I18" s="318">
        <v>1.4</v>
      </c>
      <c r="J18" s="318">
        <v>6.5</v>
      </c>
    </row>
    <row r="19" spans="1:10" ht="10.5" customHeight="1" x14ac:dyDescent="0.2">
      <c r="A19" s="289">
        <v>1970</v>
      </c>
      <c r="B19" s="318">
        <v>12.6</v>
      </c>
      <c r="C19" s="318">
        <v>18.899999999999999</v>
      </c>
      <c r="D19" s="318">
        <v>16.2</v>
      </c>
      <c r="E19" s="318">
        <v>11.1</v>
      </c>
      <c r="F19" s="318">
        <v>8.9</v>
      </c>
      <c r="G19" s="318">
        <v>6.3</v>
      </c>
      <c r="H19" s="318">
        <v>3.3</v>
      </c>
      <c r="I19" s="318">
        <v>1.4</v>
      </c>
      <c r="J19" s="318">
        <v>8.4</v>
      </c>
    </row>
    <row r="20" spans="1:10" ht="10.5" customHeight="1" x14ac:dyDescent="0.2">
      <c r="A20" s="289">
        <v>1980</v>
      </c>
      <c r="B20" s="318">
        <v>19.2</v>
      </c>
      <c r="C20" s="318">
        <v>21.5</v>
      </c>
      <c r="D20" s="318">
        <v>18.899999999999999</v>
      </c>
      <c r="E20" s="318">
        <v>14.5</v>
      </c>
      <c r="F20" s="318">
        <v>11.3</v>
      </c>
      <c r="G20" s="318">
        <v>7</v>
      </c>
      <c r="H20" s="318">
        <v>3.2</v>
      </c>
      <c r="I20" s="318">
        <v>1.3</v>
      </c>
      <c r="J20" s="318">
        <v>9.9</v>
      </c>
    </row>
    <row r="21" spans="1:10" ht="10.5" customHeight="1" x14ac:dyDescent="0.2">
      <c r="A21" s="289">
        <v>1990</v>
      </c>
      <c r="B21" s="318">
        <v>13.2</v>
      </c>
      <c r="C21" s="318">
        <v>23.4</v>
      </c>
      <c r="D21" s="318">
        <v>19.8</v>
      </c>
      <c r="E21" s="318">
        <v>16.5</v>
      </c>
      <c r="F21" s="318">
        <v>13.8</v>
      </c>
      <c r="G21" s="318">
        <v>8.4</v>
      </c>
      <c r="H21" s="318">
        <v>2.5</v>
      </c>
      <c r="I21" s="318">
        <v>0.9</v>
      </c>
      <c r="J21" s="318">
        <v>9.9</v>
      </c>
    </row>
    <row r="22" spans="1:10" ht="10.5" customHeight="1" x14ac:dyDescent="0.2">
      <c r="A22" s="289">
        <v>2000</v>
      </c>
      <c r="B22" s="318">
        <v>17.2</v>
      </c>
      <c r="C22" s="318">
        <v>29.2</v>
      </c>
      <c r="D22" s="318">
        <v>25.4</v>
      </c>
      <c r="E22" s="318">
        <v>20.399999999999999</v>
      </c>
      <c r="F22" s="318">
        <v>15.4</v>
      </c>
      <c r="G22" s="318">
        <v>10.199999999999999</v>
      </c>
      <c r="H22" s="318">
        <v>3.6</v>
      </c>
      <c r="I22" s="318">
        <v>0.7</v>
      </c>
      <c r="J22" s="318">
        <v>10.7</v>
      </c>
    </row>
    <row r="23" spans="1:10" ht="10.5" customHeight="1" x14ac:dyDescent="0.2">
      <c r="A23" s="289">
        <v>2001</v>
      </c>
      <c r="B23" s="318">
        <v>17</v>
      </c>
      <c r="C23" s="318">
        <v>30.8</v>
      </c>
      <c r="D23" s="318">
        <v>26.3</v>
      </c>
      <c r="E23" s="318">
        <v>21.1</v>
      </c>
      <c r="F23" s="318">
        <v>16.3</v>
      </c>
      <c r="G23" s="318">
        <v>10.7</v>
      </c>
      <c r="H23" s="318">
        <v>3.8</v>
      </c>
      <c r="I23" s="318">
        <v>0.8</v>
      </c>
      <c r="J23" s="318">
        <v>11</v>
      </c>
    </row>
    <row r="24" spans="1:10" ht="10.5" customHeight="1" x14ac:dyDescent="0.2">
      <c r="A24" s="289">
        <v>2002</v>
      </c>
      <c r="B24" s="318">
        <v>14.021031547320982</v>
      </c>
      <c r="C24" s="318">
        <v>31.102546411946168</v>
      </c>
      <c r="D24" s="318">
        <v>28.666690457861545</v>
      </c>
      <c r="E24" s="318">
        <v>22.686240923086622</v>
      </c>
      <c r="F24" s="318">
        <v>17.833744347159971</v>
      </c>
      <c r="G24" s="318">
        <v>11.487033391843365</v>
      </c>
      <c r="H24" s="318">
        <v>4.2433697347893915</v>
      </c>
      <c r="I24" s="318">
        <v>0.79502243099001724</v>
      </c>
      <c r="J24" s="318">
        <v>11.643119622029991</v>
      </c>
    </row>
    <row r="25" spans="1:10" ht="10.5" customHeight="1" x14ac:dyDescent="0.2">
      <c r="A25" s="289">
        <v>2003</v>
      </c>
      <c r="B25" s="318">
        <v>11.1</v>
      </c>
      <c r="C25" s="318">
        <v>29.7</v>
      </c>
      <c r="D25" s="318">
        <v>27.7</v>
      </c>
      <c r="E25" s="318">
        <v>23.2</v>
      </c>
      <c r="F25" s="318">
        <v>19.2</v>
      </c>
      <c r="G25" s="318">
        <v>11.7</v>
      </c>
      <c r="H25" s="318">
        <v>4.3</v>
      </c>
      <c r="I25" s="318">
        <v>0.8</v>
      </c>
      <c r="J25" s="318">
        <v>11.6</v>
      </c>
    </row>
    <row r="26" spans="1:10" ht="10.5" customHeight="1" x14ac:dyDescent="0.2">
      <c r="A26" s="289">
        <v>2004</v>
      </c>
      <c r="B26" s="318">
        <v>15.711947626841244</v>
      </c>
      <c r="C26" s="318">
        <v>29.32590529247911</v>
      </c>
      <c r="D26" s="318">
        <v>27.236047611319719</v>
      </c>
      <c r="E26" s="318">
        <v>23.316045189590394</v>
      </c>
      <c r="F26" s="318">
        <v>19.923388278189531</v>
      </c>
      <c r="G26" s="318">
        <v>12.024534868293479</v>
      </c>
      <c r="H26" s="318">
        <v>4.6569596138926705</v>
      </c>
      <c r="I26" s="318">
        <v>0.76624169992295599</v>
      </c>
      <c r="J26" s="318">
        <v>11.565756947293609</v>
      </c>
    </row>
    <row r="27" spans="1:10" ht="10.5" customHeight="1" x14ac:dyDescent="0.2">
      <c r="A27" s="289">
        <v>2005</v>
      </c>
      <c r="B27" s="318">
        <v>20.079560522826291</v>
      </c>
      <c r="C27" s="318">
        <v>29.456696306161621</v>
      </c>
      <c r="D27" s="318">
        <v>28.381783541269744</v>
      </c>
      <c r="E27" s="318">
        <v>25.071334122068343</v>
      </c>
      <c r="F27" s="318">
        <v>20.474647366747178</v>
      </c>
      <c r="G27" s="318">
        <v>12.394744834984458</v>
      </c>
      <c r="H27" s="318">
        <v>4.7297345718003401</v>
      </c>
      <c r="I27" s="318">
        <v>0.85899485123061936</v>
      </c>
      <c r="J27" s="318">
        <v>11.813408723747981</v>
      </c>
    </row>
  </sheetData>
  <mergeCells count="6">
    <mergeCell ref="B5:I5"/>
    <mergeCell ref="A6:J6"/>
    <mergeCell ref="A17:J17"/>
    <mergeCell ref="A1:J1"/>
    <mergeCell ref="A2:J2"/>
    <mergeCell ref="A3:J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B2D9E-8C07-4725-9B1B-B80D088421F9}">
  <dimension ref="A1:K20"/>
  <sheetViews>
    <sheetView zoomScaleNormal="100" workbookViewId="0">
      <selection sqref="A1:K1"/>
    </sheetView>
  </sheetViews>
  <sheetFormatPr defaultRowHeight="12.75" x14ac:dyDescent="0.2"/>
  <cols>
    <col min="1" max="1" width="6.140625" style="281" customWidth="1"/>
    <col min="2" max="6" width="7.5703125" style="281" customWidth="1"/>
    <col min="7" max="7" width="7.85546875" style="281" customWidth="1"/>
    <col min="8" max="10" width="9.140625" style="281"/>
    <col min="11" max="11" width="8.7109375" style="281" customWidth="1"/>
    <col min="12" max="16384" width="9.140625" style="281"/>
  </cols>
  <sheetData>
    <row r="1" spans="1:11" ht="30" customHeight="1" x14ac:dyDescent="0.2">
      <c r="A1" s="810" t="s">
        <v>405</v>
      </c>
      <c r="B1" s="811"/>
      <c r="C1" s="811"/>
      <c r="D1" s="811"/>
      <c r="E1" s="811"/>
      <c r="F1" s="811"/>
      <c r="G1" s="811"/>
      <c r="H1" s="811"/>
      <c r="I1" s="811"/>
      <c r="J1" s="811"/>
      <c r="K1" s="811"/>
    </row>
    <row r="2" spans="1:11" s="317" customFormat="1" ht="39.950000000000003" customHeight="1" thickBot="1" x14ac:dyDescent="0.3">
      <c r="A2" s="812" t="s">
        <v>404</v>
      </c>
      <c r="B2" s="790"/>
      <c r="C2" s="790"/>
      <c r="D2" s="790"/>
      <c r="E2" s="790"/>
      <c r="F2" s="790"/>
      <c r="G2" s="790"/>
      <c r="H2" s="790"/>
      <c r="I2" s="790"/>
      <c r="J2" s="790"/>
      <c r="K2" s="790"/>
    </row>
    <row r="3" spans="1:11" ht="11.45" customHeight="1" x14ac:dyDescent="0.2">
      <c r="A3" s="813" t="s">
        <v>64</v>
      </c>
      <c r="B3" s="646" t="s">
        <v>403</v>
      </c>
      <c r="C3" s="660"/>
      <c r="D3" s="660"/>
      <c r="E3" s="660"/>
      <c r="F3" s="661"/>
      <c r="G3" s="699" t="s">
        <v>402</v>
      </c>
      <c r="H3" s="699" t="s">
        <v>401</v>
      </c>
      <c r="I3" s="646" t="s">
        <v>400</v>
      </c>
      <c r="J3" s="660"/>
      <c r="K3" s="660"/>
    </row>
    <row r="4" spans="1:11" ht="11.45" customHeight="1" x14ac:dyDescent="0.2">
      <c r="A4" s="814"/>
      <c r="B4" s="818"/>
      <c r="C4" s="644"/>
      <c r="D4" s="644"/>
      <c r="E4" s="644"/>
      <c r="F4" s="645"/>
      <c r="G4" s="819"/>
      <c r="H4" s="819"/>
      <c r="I4" s="818"/>
      <c r="J4" s="644"/>
      <c r="K4" s="644"/>
    </row>
    <row r="5" spans="1:11" ht="11.45" customHeight="1" x14ac:dyDescent="0.2">
      <c r="A5" s="814"/>
      <c r="B5" s="801" t="s">
        <v>399</v>
      </c>
      <c r="C5" s="825"/>
      <c r="D5" s="825"/>
      <c r="E5" s="825"/>
      <c r="F5" s="826"/>
      <c r="G5" s="819"/>
      <c r="H5" s="819"/>
      <c r="I5" s="801" t="s">
        <v>398</v>
      </c>
      <c r="J5" s="825"/>
      <c r="K5" s="825"/>
    </row>
    <row r="6" spans="1:11" ht="11.45" customHeight="1" x14ac:dyDescent="0.2">
      <c r="A6" s="814"/>
      <c r="B6" s="788"/>
      <c r="C6" s="827"/>
      <c r="D6" s="827"/>
      <c r="E6" s="827"/>
      <c r="F6" s="828"/>
      <c r="G6" s="819"/>
      <c r="H6" s="819"/>
      <c r="I6" s="788"/>
      <c r="J6" s="827"/>
      <c r="K6" s="827"/>
    </row>
    <row r="7" spans="1:11" ht="11.45" customHeight="1" x14ac:dyDescent="0.2">
      <c r="A7" s="815" t="s">
        <v>61</v>
      </c>
      <c r="B7" s="824">
        <v>0</v>
      </c>
      <c r="C7" s="824">
        <v>1</v>
      </c>
      <c r="D7" s="824">
        <v>2</v>
      </c>
      <c r="E7" s="824">
        <v>3</v>
      </c>
      <c r="F7" s="335" t="s">
        <v>397</v>
      </c>
      <c r="G7" s="781" t="s">
        <v>396</v>
      </c>
      <c r="H7" s="781" t="s">
        <v>395</v>
      </c>
      <c r="I7" s="829" t="s">
        <v>394</v>
      </c>
      <c r="J7" s="824" t="s">
        <v>393</v>
      </c>
      <c r="K7" s="803" t="s">
        <v>13</v>
      </c>
    </row>
    <row r="8" spans="1:11" ht="11.45" customHeight="1" x14ac:dyDescent="0.2">
      <c r="A8" s="816"/>
      <c r="B8" s="819"/>
      <c r="C8" s="819"/>
      <c r="D8" s="819"/>
      <c r="E8" s="819"/>
      <c r="F8" s="632" t="s">
        <v>392</v>
      </c>
      <c r="G8" s="820"/>
      <c r="H8" s="820"/>
      <c r="I8" s="819"/>
      <c r="J8" s="819"/>
      <c r="K8" s="818"/>
    </row>
    <row r="9" spans="1:11" ht="11.45" customHeight="1" x14ac:dyDescent="0.2">
      <c r="A9" s="816"/>
      <c r="B9" s="819"/>
      <c r="C9" s="819"/>
      <c r="D9" s="819"/>
      <c r="E9" s="819"/>
      <c r="F9" s="822"/>
      <c r="G9" s="820"/>
      <c r="H9" s="820"/>
      <c r="I9" s="781" t="s">
        <v>391</v>
      </c>
      <c r="J9" s="820" t="s">
        <v>390</v>
      </c>
      <c r="K9" s="802" t="s">
        <v>4</v>
      </c>
    </row>
    <row r="10" spans="1:11" ht="11.45" customHeight="1" x14ac:dyDescent="0.2">
      <c r="A10" s="817"/>
      <c r="B10" s="767"/>
      <c r="C10" s="767"/>
      <c r="D10" s="767"/>
      <c r="E10" s="767"/>
      <c r="F10" s="823"/>
      <c r="G10" s="821"/>
      <c r="H10" s="821"/>
      <c r="I10" s="821"/>
      <c r="J10" s="821"/>
      <c r="K10" s="788"/>
    </row>
    <row r="11" spans="1:11" s="286" customFormat="1" ht="15" customHeight="1" x14ac:dyDescent="0.2">
      <c r="A11" s="334">
        <v>1960</v>
      </c>
      <c r="B11" s="288">
        <v>7439</v>
      </c>
      <c r="C11" s="288">
        <v>5577</v>
      </c>
      <c r="D11" s="288">
        <v>2445</v>
      </c>
      <c r="E11" s="287">
        <v>732</v>
      </c>
      <c r="F11" s="287">
        <v>397</v>
      </c>
      <c r="G11" s="288">
        <v>16590</v>
      </c>
      <c r="H11" s="287">
        <v>44.8</v>
      </c>
      <c r="I11" s="288">
        <v>5479</v>
      </c>
      <c r="J11" s="288">
        <v>6159</v>
      </c>
      <c r="K11" s="288">
        <v>11638</v>
      </c>
    </row>
    <row r="12" spans="1:11" ht="11.45" customHeight="1" x14ac:dyDescent="0.2">
      <c r="A12" s="331">
        <v>1970</v>
      </c>
      <c r="B12" s="332">
        <v>9179</v>
      </c>
      <c r="C12" s="332">
        <v>8545</v>
      </c>
      <c r="D12" s="332">
        <v>3566</v>
      </c>
      <c r="E12" s="333">
        <v>969</v>
      </c>
      <c r="F12" s="333">
        <v>582</v>
      </c>
      <c r="G12" s="332">
        <v>22841</v>
      </c>
      <c r="H12" s="333">
        <v>40.200000000000003</v>
      </c>
      <c r="I12" s="332">
        <v>7729</v>
      </c>
      <c r="J12" s="332">
        <v>8928</v>
      </c>
      <c r="K12" s="332">
        <v>16657</v>
      </c>
    </row>
    <row r="13" spans="1:11" ht="11.45" customHeight="1" x14ac:dyDescent="0.2">
      <c r="A13" s="331">
        <v>1980</v>
      </c>
      <c r="B13" s="283">
        <v>8717</v>
      </c>
      <c r="C13" s="283">
        <v>10264</v>
      </c>
      <c r="D13" s="283">
        <v>6746</v>
      </c>
      <c r="E13" s="283">
        <v>1402</v>
      </c>
      <c r="F13" s="284">
        <v>668</v>
      </c>
      <c r="G13" s="283">
        <v>27797</v>
      </c>
      <c r="H13" s="284">
        <v>31.4</v>
      </c>
      <c r="I13" s="283">
        <v>12638</v>
      </c>
      <c r="J13" s="283">
        <v>12472</v>
      </c>
      <c r="K13" s="283">
        <v>25110</v>
      </c>
    </row>
    <row r="14" spans="1:11" ht="11.45" customHeight="1" x14ac:dyDescent="0.2">
      <c r="A14" s="285">
        <v>1990</v>
      </c>
      <c r="B14" s="283">
        <v>7347</v>
      </c>
      <c r="C14" s="283">
        <v>8953</v>
      </c>
      <c r="D14" s="283">
        <v>7020</v>
      </c>
      <c r="E14" s="283">
        <v>1250</v>
      </c>
      <c r="F14" s="284">
        <v>318</v>
      </c>
      <c r="G14" s="283">
        <v>24888</v>
      </c>
      <c r="H14" s="284">
        <v>29.5</v>
      </c>
      <c r="I14" s="283">
        <v>9022</v>
      </c>
      <c r="J14" s="283">
        <v>17081</v>
      </c>
      <c r="K14" s="283">
        <v>26103</v>
      </c>
    </row>
    <row r="15" spans="1:11" ht="11.45" customHeight="1" x14ac:dyDescent="0.2">
      <c r="A15" s="331">
        <v>2000</v>
      </c>
      <c r="B15" s="283">
        <v>9063</v>
      </c>
      <c r="C15" s="283">
        <v>8500</v>
      </c>
      <c r="D15" s="283">
        <v>5174</v>
      </c>
      <c r="E15" s="283">
        <v>1018</v>
      </c>
      <c r="F15" s="283">
        <v>232</v>
      </c>
      <c r="G15" s="283">
        <v>23987</v>
      </c>
      <c r="H15" s="284">
        <v>37.799999999999997</v>
      </c>
      <c r="I15" s="283">
        <v>7182</v>
      </c>
      <c r="J15" s="283">
        <v>15744</v>
      </c>
      <c r="K15" s="283">
        <v>22926</v>
      </c>
    </row>
    <row r="16" spans="1:11" ht="11.45" customHeight="1" x14ac:dyDescent="0.2">
      <c r="A16" s="331">
        <v>2001</v>
      </c>
      <c r="B16" s="283">
        <v>9443</v>
      </c>
      <c r="C16" s="283">
        <v>8618</v>
      </c>
      <c r="D16" s="283">
        <v>5147</v>
      </c>
      <c r="E16" s="283">
        <v>963</v>
      </c>
      <c r="F16" s="284">
        <v>220</v>
      </c>
      <c r="G16" s="283">
        <v>24391</v>
      </c>
      <c r="H16" s="282">
        <v>38.715099831905214</v>
      </c>
      <c r="I16" s="283">
        <v>7089</v>
      </c>
      <c r="J16" s="283">
        <v>15687</v>
      </c>
      <c r="K16" s="283">
        <v>22776</v>
      </c>
    </row>
    <row r="17" spans="1:11" ht="11.45" customHeight="1" x14ac:dyDescent="0.2">
      <c r="A17" s="331">
        <v>2002</v>
      </c>
      <c r="B17" s="283">
        <v>10085</v>
      </c>
      <c r="C17" s="283">
        <v>8833</v>
      </c>
      <c r="D17" s="283">
        <v>5292</v>
      </c>
      <c r="E17" s="283">
        <v>1064</v>
      </c>
      <c r="F17" s="284">
        <v>232</v>
      </c>
      <c r="G17" s="283">
        <v>25506</v>
      </c>
      <c r="H17" s="282">
        <v>39.53971614522073</v>
      </c>
      <c r="I17" s="283">
        <v>6861</v>
      </c>
      <c r="J17" s="283">
        <v>16769</v>
      </c>
      <c r="K17" s="283">
        <v>23630</v>
      </c>
    </row>
    <row r="18" spans="1:11" ht="11.45" customHeight="1" x14ac:dyDescent="0.2">
      <c r="A18" s="331">
        <v>2003</v>
      </c>
      <c r="B18" s="283">
        <v>9496</v>
      </c>
      <c r="C18" s="283">
        <v>8803</v>
      </c>
      <c r="D18" s="283">
        <v>5412</v>
      </c>
      <c r="E18" s="283">
        <v>1098</v>
      </c>
      <c r="F18" s="284">
        <v>237</v>
      </c>
      <c r="G18" s="283">
        <v>25046</v>
      </c>
      <c r="H18" s="282">
        <v>37.914237802443502</v>
      </c>
      <c r="I18" s="283">
        <v>6714</v>
      </c>
      <c r="J18" s="283">
        <v>17266</v>
      </c>
      <c r="K18" s="283">
        <v>23980</v>
      </c>
    </row>
    <row r="19" spans="1:11" ht="11.45" customHeight="1" x14ac:dyDescent="0.2">
      <c r="A19" s="331">
        <v>2004</v>
      </c>
      <c r="B19" s="283">
        <v>9693</v>
      </c>
      <c r="C19" s="283">
        <v>8365</v>
      </c>
      <c r="D19" s="283">
        <v>5201</v>
      </c>
      <c r="E19" s="283">
        <v>1097</v>
      </c>
      <c r="F19" s="284">
        <v>282</v>
      </c>
      <c r="G19" s="283">
        <v>24638</v>
      </c>
      <c r="H19" s="282">
        <v>39.341667343128499</v>
      </c>
      <c r="I19" s="283">
        <v>6527</v>
      </c>
      <c r="J19" s="283">
        <v>16760</v>
      </c>
      <c r="K19" s="283">
        <v>23287</v>
      </c>
    </row>
    <row r="20" spans="1:11" ht="11.45" customHeight="1" x14ac:dyDescent="0.2">
      <c r="A20" s="331">
        <v>2005</v>
      </c>
      <c r="B20" s="283">
        <v>9656</v>
      </c>
      <c r="C20" s="283">
        <v>8144</v>
      </c>
      <c r="D20" s="283">
        <v>5384</v>
      </c>
      <c r="E20" s="283">
        <v>1238</v>
      </c>
      <c r="F20" s="284">
        <v>382</v>
      </c>
      <c r="G20" s="283">
        <v>24804</v>
      </c>
      <c r="H20" s="282">
        <v>38.929204966940816</v>
      </c>
      <c r="I20" s="283">
        <v>6833</v>
      </c>
      <c r="J20" s="283">
        <v>17566</v>
      </c>
      <c r="K20" s="283">
        <v>24399</v>
      </c>
    </row>
  </sheetData>
  <mergeCells count="23">
    <mergeCell ref="I3:K4"/>
    <mergeCell ref="I5:K6"/>
    <mergeCell ref="K7:K8"/>
    <mergeCell ref="K9:K10"/>
    <mergeCell ref="I9:I10"/>
    <mergeCell ref="J7:J8"/>
    <mergeCell ref="J9:J10"/>
    <mergeCell ref="A1:K1"/>
    <mergeCell ref="A2:K2"/>
    <mergeCell ref="A3:A6"/>
    <mergeCell ref="A7:A10"/>
    <mergeCell ref="B3:F4"/>
    <mergeCell ref="H3:H6"/>
    <mergeCell ref="H7:H10"/>
    <mergeCell ref="F8:F10"/>
    <mergeCell ref="D7:D10"/>
    <mergeCell ref="E7:E10"/>
    <mergeCell ref="B5:F6"/>
    <mergeCell ref="G3:G6"/>
    <mergeCell ref="G7:G10"/>
    <mergeCell ref="B7:B10"/>
    <mergeCell ref="C7:C10"/>
    <mergeCell ref="I7:I8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179E0-F16B-4C5A-9B8E-0C737A2E20C9}">
  <dimension ref="A1:I20"/>
  <sheetViews>
    <sheetView zoomScaleNormal="100" workbookViewId="0">
      <selection sqref="A1:I1"/>
    </sheetView>
  </sheetViews>
  <sheetFormatPr defaultRowHeight="12.75" x14ac:dyDescent="0.2"/>
  <cols>
    <col min="1" max="1" width="15.42578125" style="281" customWidth="1"/>
    <col min="2" max="2" width="15.5703125" style="281" customWidth="1"/>
    <col min="3" max="9" width="8.140625" style="281" customWidth="1"/>
    <col min="10" max="16384" width="9.140625" style="281"/>
  </cols>
  <sheetData>
    <row r="1" spans="1:9" ht="15" customHeight="1" x14ac:dyDescent="0.2">
      <c r="A1" s="698" t="s">
        <v>423</v>
      </c>
      <c r="B1" s="728"/>
      <c r="C1" s="728"/>
      <c r="D1" s="728"/>
      <c r="E1" s="728"/>
      <c r="F1" s="728"/>
      <c r="G1" s="728"/>
      <c r="H1" s="728"/>
      <c r="I1" s="728"/>
    </row>
    <row r="2" spans="1:9" ht="24.95" customHeight="1" thickBot="1" x14ac:dyDescent="0.25">
      <c r="A2" s="733" t="s">
        <v>422</v>
      </c>
      <c r="B2" s="790"/>
      <c r="C2" s="790"/>
      <c r="D2" s="790"/>
      <c r="E2" s="790"/>
      <c r="F2" s="790"/>
      <c r="G2" s="790"/>
      <c r="H2" s="790"/>
      <c r="I2" s="790"/>
    </row>
    <row r="3" spans="1:9" ht="11.45" customHeight="1" x14ac:dyDescent="0.2">
      <c r="A3" s="661" t="s">
        <v>421</v>
      </c>
      <c r="B3" s="766"/>
      <c r="C3" s="766">
        <v>1980</v>
      </c>
      <c r="D3" s="766">
        <v>1990</v>
      </c>
      <c r="E3" s="766">
        <v>2000</v>
      </c>
      <c r="F3" s="768">
        <v>2002</v>
      </c>
      <c r="G3" s="768">
        <v>2003</v>
      </c>
      <c r="H3" s="768">
        <v>2004</v>
      </c>
      <c r="I3" s="768">
        <v>2005</v>
      </c>
    </row>
    <row r="4" spans="1:9" ht="11.45" customHeight="1" x14ac:dyDescent="0.2">
      <c r="A4" s="828" t="s">
        <v>420</v>
      </c>
      <c r="B4" s="821"/>
      <c r="C4" s="767"/>
      <c r="D4" s="767"/>
      <c r="E4" s="767"/>
      <c r="F4" s="769"/>
      <c r="G4" s="769"/>
      <c r="H4" s="769"/>
      <c r="I4" s="769"/>
    </row>
    <row r="5" spans="1:9" ht="18.95" customHeight="1" x14ac:dyDescent="0.2">
      <c r="A5" s="830" t="s">
        <v>419</v>
      </c>
      <c r="B5" s="830"/>
      <c r="C5" s="830"/>
      <c r="D5" s="830"/>
      <c r="E5" s="830"/>
      <c r="F5" s="830"/>
      <c r="G5" s="830"/>
      <c r="H5" s="830"/>
      <c r="I5" s="830"/>
    </row>
    <row r="6" spans="1:9" ht="10.5" customHeight="1" x14ac:dyDescent="0.2">
      <c r="A6" s="297" t="s">
        <v>417</v>
      </c>
      <c r="B6" s="340" t="s">
        <v>416</v>
      </c>
      <c r="C6" s="283">
        <v>2979</v>
      </c>
      <c r="D6" s="283">
        <v>1782</v>
      </c>
      <c r="E6" s="283">
        <v>1355</v>
      </c>
      <c r="F6" s="283">
        <v>1391</v>
      </c>
      <c r="G6" s="283">
        <v>1255</v>
      </c>
      <c r="H6" s="283">
        <v>1297</v>
      </c>
      <c r="I6" s="283">
        <v>1233</v>
      </c>
    </row>
    <row r="7" spans="1:9" ht="10.5" customHeight="1" x14ac:dyDescent="0.2">
      <c r="A7" s="342" t="s">
        <v>415</v>
      </c>
      <c r="B7" s="341" t="s">
        <v>414</v>
      </c>
      <c r="C7" s="283">
        <v>6847</v>
      </c>
      <c r="D7" s="283">
        <v>4941</v>
      </c>
      <c r="E7" s="283">
        <v>3818</v>
      </c>
      <c r="F7" s="283">
        <v>3939</v>
      </c>
      <c r="G7" s="283">
        <v>3689</v>
      </c>
      <c r="H7" s="283">
        <v>3676</v>
      </c>
      <c r="I7" s="283">
        <v>3560</v>
      </c>
    </row>
    <row r="8" spans="1:9" ht="10.5" customHeight="1" x14ac:dyDescent="0.2">
      <c r="A8" s="342" t="s">
        <v>413</v>
      </c>
      <c r="B8" s="341" t="s">
        <v>412</v>
      </c>
      <c r="C8" s="283">
        <v>7351</v>
      </c>
      <c r="D8" s="283">
        <v>6006</v>
      </c>
      <c r="E8" s="283">
        <v>5896</v>
      </c>
      <c r="F8" s="283">
        <v>5942</v>
      </c>
      <c r="G8" s="283">
        <v>5620</v>
      </c>
      <c r="H8" s="283">
        <v>5334</v>
      </c>
      <c r="I8" s="283">
        <v>5425</v>
      </c>
    </row>
    <row r="9" spans="1:9" ht="10.5" customHeight="1" x14ac:dyDescent="0.2">
      <c r="A9" s="297" t="s">
        <v>411</v>
      </c>
      <c r="B9" s="340" t="s">
        <v>410</v>
      </c>
      <c r="C9" s="283">
        <v>4448</v>
      </c>
      <c r="D9" s="283">
        <v>4849</v>
      </c>
      <c r="E9" s="283">
        <v>4562</v>
      </c>
      <c r="F9" s="283">
        <v>4803</v>
      </c>
      <c r="G9" s="283">
        <v>4905</v>
      </c>
      <c r="H9" s="283">
        <v>4747</v>
      </c>
      <c r="I9" s="283">
        <v>4875</v>
      </c>
    </row>
    <row r="10" spans="1:9" ht="10.5" customHeight="1" x14ac:dyDescent="0.2">
      <c r="A10" s="297" t="s">
        <v>409</v>
      </c>
      <c r="B10" s="340" t="s">
        <v>408</v>
      </c>
      <c r="C10" s="283">
        <v>2541</v>
      </c>
      <c r="D10" s="283">
        <v>3688</v>
      </c>
      <c r="E10" s="283">
        <v>3178</v>
      </c>
      <c r="F10" s="283">
        <v>3632</v>
      </c>
      <c r="G10" s="283">
        <v>3796</v>
      </c>
      <c r="H10" s="283">
        <v>3790</v>
      </c>
      <c r="I10" s="283">
        <v>3935</v>
      </c>
    </row>
    <row r="11" spans="1:9" ht="11.1" customHeight="1" x14ac:dyDescent="0.2">
      <c r="A11" s="297" t="s">
        <v>407</v>
      </c>
      <c r="B11" s="340" t="s">
        <v>406</v>
      </c>
      <c r="C11" s="283">
        <v>3631</v>
      </c>
      <c r="D11" s="283">
        <v>3622</v>
      </c>
      <c r="E11" s="283">
        <v>5178</v>
      </c>
      <c r="F11" s="283">
        <v>5799</v>
      </c>
      <c r="G11" s="283">
        <v>5781</v>
      </c>
      <c r="H11" s="283">
        <v>5794</v>
      </c>
      <c r="I11" s="283">
        <v>5776</v>
      </c>
    </row>
    <row r="12" spans="1:9" ht="15" customHeight="1" x14ac:dyDescent="0.2">
      <c r="A12" s="338" t="s">
        <v>13</v>
      </c>
      <c r="B12" s="337" t="s">
        <v>4</v>
      </c>
      <c r="C12" s="343">
        <v>27797</v>
      </c>
      <c r="D12" s="343">
        <v>24888</v>
      </c>
      <c r="E12" s="343">
        <v>23987</v>
      </c>
      <c r="F12" s="343">
        <v>25506</v>
      </c>
      <c r="G12" s="343">
        <v>25046</v>
      </c>
      <c r="H12" s="343">
        <v>24638</v>
      </c>
      <c r="I12" s="343">
        <v>24804</v>
      </c>
    </row>
    <row r="13" spans="1:9" ht="18.95" customHeight="1" x14ac:dyDescent="0.2">
      <c r="A13" s="641" t="s">
        <v>418</v>
      </c>
      <c r="B13" s="641"/>
      <c r="C13" s="641"/>
      <c r="D13" s="641"/>
      <c r="E13" s="641"/>
      <c r="F13" s="641"/>
      <c r="G13" s="641"/>
      <c r="H13" s="641"/>
      <c r="I13" s="641"/>
    </row>
    <row r="14" spans="1:9" ht="10.5" customHeight="1" x14ac:dyDescent="0.2">
      <c r="A14" s="297" t="s">
        <v>417</v>
      </c>
      <c r="B14" s="340" t="s">
        <v>416</v>
      </c>
      <c r="C14" s="282">
        <v>10.7</v>
      </c>
      <c r="D14" s="282">
        <v>7.1</v>
      </c>
      <c r="E14" s="282">
        <v>5.6488931504564972</v>
      </c>
      <c r="F14" s="282">
        <v>5.4536187563710499</v>
      </c>
      <c r="G14" s="282">
        <v>5.0107801644973247</v>
      </c>
      <c r="H14" s="339">
        <v>5.2642259923695107</v>
      </c>
      <c r="I14" s="339">
        <v>4.9709724238026123</v>
      </c>
    </row>
    <row r="15" spans="1:9" ht="10.5" customHeight="1" x14ac:dyDescent="0.2">
      <c r="A15" s="342" t="s">
        <v>415</v>
      </c>
      <c r="B15" s="341" t="s">
        <v>414</v>
      </c>
      <c r="C15" s="282">
        <v>24.7</v>
      </c>
      <c r="D15" s="282">
        <v>19.899999999999999</v>
      </c>
      <c r="E15" s="282">
        <v>15.916955017301039</v>
      </c>
      <c r="F15" s="282">
        <v>15.4434250764526</v>
      </c>
      <c r="G15" s="282">
        <v>14.728898826159865</v>
      </c>
      <c r="H15" s="339">
        <v>14.920042211218442</v>
      </c>
      <c r="I15" s="339">
        <v>14.352523786486051</v>
      </c>
    </row>
    <row r="16" spans="1:9" ht="10.5" customHeight="1" x14ac:dyDescent="0.2">
      <c r="A16" s="342" t="s">
        <v>413</v>
      </c>
      <c r="B16" s="341" t="s">
        <v>412</v>
      </c>
      <c r="C16" s="282">
        <v>26.5</v>
      </c>
      <c r="D16" s="282">
        <v>24.1</v>
      </c>
      <c r="E16" s="282">
        <v>24.579980822945764</v>
      </c>
      <c r="F16" s="282">
        <v>23.296479259782011</v>
      </c>
      <c r="G16" s="282">
        <v>22.438712768505948</v>
      </c>
      <c r="H16" s="339">
        <v>21.649484536082475</v>
      </c>
      <c r="I16" s="339">
        <v>21.871472343170456</v>
      </c>
    </row>
    <row r="17" spans="1:9" ht="10.5" customHeight="1" x14ac:dyDescent="0.2">
      <c r="A17" s="297" t="s">
        <v>411</v>
      </c>
      <c r="B17" s="340" t="s">
        <v>410</v>
      </c>
      <c r="C17" s="282">
        <v>16</v>
      </c>
      <c r="D17" s="282">
        <v>19.5</v>
      </c>
      <c r="E17" s="282">
        <v>19.018635094009255</v>
      </c>
      <c r="F17" s="282">
        <v>18.83086332627617</v>
      </c>
      <c r="G17" s="282">
        <v>19.583965503473607</v>
      </c>
      <c r="H17" s="339">
        <v>19.266985956652327</v>
      </c>
      <c r="I17" s="339">
        <v>19.654088050314467</v>
      </c>
    </row>
    <row r="18" spans="1:9" ht="10.5" customHeight="1" x14ac:dyDescent="0.2">
      <c r="A18" s="297" t="s">
        <v>409</v>
      </c>
      <c r="B18" s="340" t="s">
        <v>408</v>
      </c>
      <c r="C18" s="282">
        <v>9.1</v>
      </c>
      <c r="D18" s="282">
        <v>14.8</v>
      </c>
      <c r="E18" s="282">
        <v>13.248843123358485</v>
      </c>
      <c r="F18" s="282">
        <v>14.239786716850936</v>
      </c>
      <c r="G18" s="282">
        <v>15.156112752535336</v>
      </c>
      <c r="H18" s="339">
        <v>15.382742105690397</v>
      </c>
      <c r="I18" s="339">
        <v>15.864376713433318</v>
      </c>
    </row>
    <row r="19" spans="1:9" ht="11.1" customHeight="1" x14ac:dyDescent="0.2">
      <c r="A19" s="297" t="s">
        <v>407</v>
      </c>
      <c r="B19" s="340" t="s">
        <v>406</v>
      </c>
      <c r="C19" s="282">
        <v>13</v>
      </c>
      <c r="D19" s="282">
        <v>14.6</v>
      </c>
      <c r="E19" s="282">
        <v>21.586692791928961</v>
      </c>
      <c r="F19" s="282">
        <v>22.735826864267231</v>
      </c>
      <c r="G19" s="282">
        <v>23.081529984827917</v>
      </c>
      <c r="H19" s="339">
        <v>23.516519197986849</v>
      </c>
      <c r="I19" s="339">
        <v>23.286566682793097</v>
      </c>
    </row>
    <row r="20" spans="1:9" ht="15" customHeight="1" x14ac:dyDescent="0.2">
      <c r="A20" s="338" t="s">
        <v>13</v>
      </c>
      <c r="B20" s="337" t="s">
        <v>4</v>
      </c>
      <c r="C20" s="336">
        <v>100</v>
      </c>
      <c r="D20" s="336">
        <v>100</v>
      </c>
      <c r="E20" s="336">
        <v>100</v>
      </c>
      <c r="F20" s="336">
        <v>100</v>
      </c>
      <c r="G20" s="336">
        <v>100</v>
      </c>
      <c r="H20" s="336">
        <v>100</v>
      </c>
      <c r="I20" s="336">
        <v>100</v>
      </c>
    </row>
  </sheetData>
  <mergeCells count="13">
    <mergeCell ref="A13:I13"/>
    <mergeCell ref="A5:I5"/>
    <mergeCell ref="I3:I4"/>
    <mergeCell ref="A1:I1"/>
    <mergeCell ref="A2:I2"/>
    <mergeCell ref="A3:B3"/>
    <mergeCell ref="A4:B4"/>
    <mergeCell ref="C3:C4"/>
    <mergeCell ref="D3:D4"/>
    <mergeCell ref="H3:H4"/>
    <mergeCell ref="G3:G4"/>
    <mergeCell ref="E3:E4"/>
    <mergeCell ref="F3:F4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930C4-10E7-4E70-8091-C36D63E7D9F5}">
  <dimension ref="A1:J17"/>
  <sheetViews>
    <sheetView zoomScaleNormal="100" workbookViewId="0">
      <selection sqref="A1:J1"/>
    </sheetView>
  </sheetViews>
  <sheetFormatPr defaultRowHeight="12.75" x14ac:dyDescent="0.2"/>
  <cols>
    <col min="1" max="1" width="9.7109375" style="344" customWidth="1"/>
    <col min="2" max="10" width="8.7109375" style="344" customWidth="1"/>
    <col min="11" max="16384" width="9.140625" style="344"/>
  </cols>
  <sheetData>
    <row r="1" spans="1:10" ht="15" customHeight="1" x14ac:dyDescent="0.25">
      <c r="A1" s="667" t="s">
        <v>438</v>
      </c>
      <c r="B1" s="728"/>
      <c r="C1" s="728"/>
      <c r="D1" s="728"/>
      <c r="E1" s="728"/>
      <c r="F1" s="728"/>
      <c r="G1" s="728"/>
      <c r="H1" s="728"/>
      <c r="I1" s="728"/>
      <c r="J1" s="728"/>
    </row>
    <row r="2" spans="1:10" ht="24.95" customHeight="1" thickBot="1" x14ac:dyDescent="0.25">
      <c r="A2" s="630" t="s">
        <v>437</v>
      </c>
      <c r="B2" s="831"/>
      <c r="C2" s="831"/>
      <c r="D2" s="831"/>
      <c r="E2" s="831"/>
      <c r="F2" s="831"/>
      <c r="G2" s="831"/>
      <c r="H2" s="831"/>
      <c r="I2" s="831"/>
      <c r="J2" s="831"/>
    </row>
    <row r="3" spans="1:10" ht="11.45" customHeight="1" x14ac:dyDescent="0.2">
      <c r="A3" s="638" t="s">
        <v>436</v>
      </c>
      <c r="B3" s="766" t="s">
        <v>435</v>
      </c>
      <c r="C3" s="766"/>
      <c r="D3" s="766"/>
      <c r="E3" s="766" t="s">
        <v>434</v>
      </c>
      <c r="F3" s="766"/>
      <c r="G3" s="766"/>
      <c r="H3" s="766" t="s">
        <v>433</v>
      </c>
      <c r="I3" s="766"/>
      <c r="J3" s="768"/>
    </row>
    <row r="4" spans="1:10" ht="11.45" customHeight="1" x14ac:dyDescent="0.2">
      <c r="A4" s="645"/>
      <c r="B4" s="820" t="s">
        <v>432</v>
      </c>
      <c r="C4" s="820"/>
      <c r="D4" s="820"/>
      <c r="E4" s="820" t="s">
        <v>431</v>
      </c>
      <c r="F4" s="820"/>
      <c r="G4" s="820"/>
      <c r="H4" s="820" t="s">
        <v>430</v>
      </c>
      <c r="I4" s="820"/>
      <c r="J4" s="802"/>
    </row>
    <row r="5" spans="1:10" ht="11.45" customHeight="1" x14ac:dyDescent="0.2">
      <c r="A5" s="645"/>
      <c r="B5" s="352" t="s">
        <v>429</v>
      </c>
      <c r="C5" s="352" t="s">
        <v>428</v>
      </c>
      <c r="D5" s="352" t="s">
        <v>427</v>
      </c>
      <c r="E5" s="352" t="s">
        <v>429</v>
      </c>
      <c r="F5" s="352" t="s">
        <v>428</v>
      </c>
      <c r="G5" s="352" t="s">
        <v>427</v>
      </c>
      <c r="H5" s="352" t="s">
        <v>429</v>
      </c>
      <c r="I5" s="352" t="s">
        <v>428</v>
      </c>
      <c r="J5" s="351" t="s">
        <v>427</v>
      </c>
    </row>
    <row r="6" spans="1:10" ht="11.45" customHeight="1" x14ac:dyDescent="0.2">
      <c r="A6" s="722"/>
      <c r="B6" s="350" t="s">
        <v>425</v>
      </c>
      <c r="C6" s="350" t="s">
        <v>426</v>
      </c>
      <c r="D6" s="350" t="s">
        <v>235</v>
      </c>
      <c r="E6" s="350" t="s">
        <v>425</v>
      </c>
      <c r="F6" s="350" t="s">
        <v>424</v>
      </c>
      <c r="G6" s="350" t="s">
        <v>235</v>
      </c>
      <c r="H6" s="350" t="s">
        <v>425</v>
      </c>
      <c r="I6" s="350" t="s">
        <v>424</v>
      </c>
      <c r="J6" s="349" t="s">
        <v>235</v>
      </c>
    </row>
    <row r="7" spans="1:10" ht="15" customHeight="1" x14ac:dyDescent="0.2">
      <c r="A7" s="348">
        <v>1960</v>
      </c>
      <c r="B7" s="347">
        <v>75788</v>
      </c>
      <c r="C7" s="347">
        <v>70673</v>
      </c>
      <c r="D7" s="347">
        <v>146461</v>
      </c>
      <c r="E7" s="347">
        <v>71626</v>
      </c>
      <c r="F7" s="347">
        <v>66819</v>
      </c>
      <c r="G7" s="347">
        <v>138445</v>
      </c>
      <c r="H7" s="347">
        <v>4162</v>
      </c>
      <c r="I7" s="347">
        <v>3854</v>
      </c>
      <c r="J7" s="347">
        <v>8016</v>
      </c>
    </row>
    <row r="8" spans="1:10" ht="10.5" customHeight="1" x14ac:dyDescent="0.2">
      <c r="A8" s="346">
        <v>1970</v>
      </c>
      <c r="B8" s="345">
        <v>78366</v>
      </c>
      <c r="C8" s="345">
        <v>73453</v>
      </c>
      <c r="D8" s="345">
        <v>151819</v>
      </c>
      <c r="E8" s="345">
        <v>74055</v>
      </c>
      <c r="F8" s="345">
        <v>69525</v>
      </c>
      <c r="G8" s="345">
        <v>143580</v>
      </c>
      <c r="H8" s="345">
        <v>4311</v>
      </c>
      <c r="I8" s="345">
        <v>3928</v>
      </c>
      <c r="J8" s="345">
        <v>8239</v>
      </c>
    </row>
    <row r="9" spans="1:10" ht="10.5" customHeight="1" x14ac:dyDescent="0.2">
      <c r="A9" s="346">
        <v>1975</v>
      </c>
      <c r="B9" s="345">
        <v>99907</v>
      </c>
      <c r="C9" s="345">
        <v>94333</v>
      </c>
      <c r="D9" s="345">
        <v>194240</v>
      </c>
      <c r="E9" s="345">
        <v>94338</v>
      </c>
      <c r="F9" s="345">
        <v>89098</v>
      </c>
      <c r="G9" s="345">
        <v>183436</v>
      </c>
      <c r="H9" s="345">
        <v>5569</v>
      </c>
      <c r="I9" s="345">
        <v>5235</v>
      </c>
      <c r="J9" s="345">
        <v>10804</v>
      </c>
    </row>
    <row r="10" spans="1:10" ht="10.5" customHeight="1" x14ac:dyDescent="0.2">
      <c r="A10" s="346">
        <v>1980</v>
      </c>
      <c r="B10" s="345">
        <v>76115</v>
      </c>
      <c r="C10" s="345">
        <v>72558</v>
      </c>
      <c r="D10" s="345">
        <v>148673</v>
      </c>
      <c r="E10" s="345">
        <v>70745</v>
      </c>
      <c r="F10" s="345">
        <v>67323</v>
      </c>
      <c r="G10" s="345">
        <v>138068</v>
      </c>
      <c r="H10" s="345">
        <v>5370</v>
      </c>
      <c r="I10" s="345">
        <v>5235</v>
      </c>
      <c r="J10" s="345">
        <v>10605</v>
      </c>
    </row>
    <row r="11" spans="1:10" ht="10.5" customHeight="1" x14ac:dyDescent="0.2">
      <c r="A11" s="346">
        <v>1990</v>
      </c>
      <c r="B11" s="345">
        <v>64216</v>
      </c>
      <c r="C11" s="345">
        <v>61463</v>
      </c>
      <c r="D11" s="345">
        <v>125679</v>
      </c>
      <c r="E11" s="345">
        <v>55735</v>
      </c>
      <c r="F11" s="345">
        <v>53433</v>
      </c>
      <c r="G11" s="345">
        <v>109168</v>
      </c>
      <c r="H11" s="345">
        <v>8481</v>
      </c>
      <c r="I11" s="345">
        <v>8030</v>
      </c>
      <c r="J11" s="345">
        <v>16511</v>
      </c>
    </row>
    <row r="12" spans="1:10" ht="10.5" customHeight="1" x14ac:dyDescent="0.2">
      <c r="A12" s="346">
        <v>2000</v>
      </c>
      <c r="B12" s="345">
        <v>50242</v>
      </c>
      <c r="C12" s="345">
        <v>47355</v>
      </c>
      <c r="D12" s="345">
        <v>97597</v>
      </c>
      <c r="E12" s="345">
        <v>35624</v>
      </c>
      <c r="F12" s="345">
        <v>33631</v>
      </c>
      <c r="G12" s="345">
        <v>69255</v>
      </c>
      <c r="H12" s="345">
        <v>14618</v>
      </c>
      <c r="I12" s="345">
        <v>13724</v>
      </c>
      <c r="J12" s="345">
        <v>28342</v>
      </c>
    </row>
    <row r="13" spans="1:10" ht="10.5" customHeight="1" x14ac:dyDescent="0.2">
      <c r="A13" s="346">
        <v>2001</v>
      </c>
      <c r="B13" s="345">
        <v>50034</v>
      </c>
      <c r="C13" s="345">
        <v>47013</v>
      </c>
      <c r="D13" s="345">
        <v>97047</v>
      </c>
      <c r="E13" s="345">
        <v>34820</v>
      </c>
      <c r="F13" s="345">
        <v>32785</v>
      </c>
      <c r="G13" s="345">
        <v>67605</v>
      </c>
      <c r="H13" s="345">
        <v>15214</v>
      </c>
      <c r="I13" s="345">
        <v>14228</v>
      </c>
      <c r="J13" s="345">
        <v>29442</v>
      </c>
    </row>
    <row r="14" spans="1:10" ht="10.5" customHeight="1" x14ac:dyDescent="0.2">
      <c r="A14" s="346">
        <v>2002</v>
      </c>
      <c r="B14" s="345">
        <v>49695</v>
      </c>
      <c r="C14" s="345">
        <v>47109</v>
      </c>
      <c r="D14" s="345">
        <v>96804</v>
      </c>
      <c r="E14" s="345">
        <v>34011</v>
      </c>
      <c r="F14" s="345">
        <v>32441</v>
      </c>
      <c r="G14" s="345">
        <v>66452</v>
      </c>
      <c r="H14" s="345">
        <v>15684</v>
      </c>
      <c r="I14" s="345">
        <v>14668</v>
      </c>
      <c r="J14" s="345">
        <v>30352</v>
      </c>
    </row>
    <row r="15" spans="1:10" ht="10.5" customHeight="1" x14ac:dyDescent="0.2">
      <c r="A15" s="346">
        <v>2003</v>
      </c>
      <c r="B15" s="345">
        <v>48863</v>
      </c>
      <c r="C15" s="345">
        <v>45784</v>
      </c>
      <c r="D15" s="345">
        <v>94647</v>
      </c>
      <c r="E15" s="345">
        <v>33097</v>
      </c>
      <c r="F15" s="345">
        <v>30986</v>
      </c>
      <c r="G15" s="345">
        <v>64083</v>
      </c>
      <c r="H15" s="345">
        <v>15766</v>
      </c>
      <c r="I15" s="345">
        <v>14798</v>
      </c>
      <c r="J15" s="345">
        <v>30564</v>
      </c>
    </row>
    <row r="16" spans="1:10" ht="10.5" customHeight="1" x14ac:dyDescent="0.2">
      <c r="A16" s="346">
        <v>2004</v>
      </c>
      <c r="B16" s="345">
        <v>48778</v>
      </c>
      <c r="C16" s="345">
        <v>46359</v>
      </c>
      <c r="D16" s="345">
        <v>95137</v>
      </c>
      <c r="E16" s="345">
        <v>32229</v>
      </c>
      <c r="F16" s="345">
        <v>30517</v>
      </c>
      <c r="G16" s="345">
        <v>62746</v>
      </c>
      <c r="H16" s="345">
        <v>16549</v>
      </c>
      <c r="I16" s="345">
        <v>15842</v>
      </c>
      <c r="J16" s="345">
        <v>32391</v>
      </c>
    </row>
    <row r="17" spans="1:10" ht="10.5" customHeight="1" x14ac:dyDescent="0.2">
      <c r="A17" s="346">
        <v>2005</v>
      </c>
      <c r="B17" s="345">
        <v>50327</v>
      </c>
      <c r="C17" s="345">
        <v>47169</v>
      </c>
      <c r="D17" s="345">
        <v>97496</v>
      </c>
      <c r="E17" s="345">
        <v>32982</v>
      </c>
      <c r="F17" s="345">
        <v>30435</v>
      </c>
      <c r="G17" s="345">
        <v>63417</v>
      </c>
      <c r="H17" s="345">
        <v>17345</v>
      </c>
      <c r="I17" s="345">
        <v>16734</v>
      </c>
      <c r="J17" s="345">
        <v>34079</v>
      </c>
    </row>
  </sheetData>
  <mergeCells count="9">
    <mergeCell ref="A1:J1"/>
    <mergeCell ref="A2:J2"/>
    <mergeCell ref="B3:D3"/>
    <mergeCell ref="E3:G3"/>
    <mergeCell ref="H3:J3"/>
    <mergeCell ref="A3:A6"/>
    <mergeCell ref="B4:D4"/>
    <mergeCell ref="E4:G4"/>
    <mergeCell ref="H4:J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11893-BA99-4FBF-BB4F-C5D553E0E87B}">
  <dimension ref="A1:I17"/>
  <sheetViews>
    <sheetView zoomScaleNormal="100" workbookViewId="0">
      <selection sqref="A1:I1"/>
    </sheetView>
  </sheetViews>
  <sheetFormatPr defaultRowHeight="12.75" x14ac:dyDescent="0.2"/>
  <cols>
    <col min="1" max="1" width="7.5703125" style="344" customWidth="1"/>
    <col min="2" max="2" width="10" style="344" customWidth="1"/>
    <col min="3" max="3" width="10.5703125" style="344" customWidth="1"/>
    <col min="4" max="9" width="10" style="344" customWidth="1"/>
    <col min="10" max="16384" width="9.140625" style="344"/>
  </cols>
  <sheetData>
    <row r="1" spans="1:9" ht="15" customHeight="1" x14ac:dyDescent="0.25">
      <c r="A1" s="667" t="s">
        <v>462</v>
      </c>
      <c r="B1" s="728"/>
      <c r="C1" s="728"/>
      <c r="D1" s="728"/>
      <c r="E1" s="728"/>
      <c r="F1" s="728"/>
      <c r="G1" s="728"/>
      <c r="H1" s="728"/>
      <c r="I1" s="728"/>
    </row>
    <row r="2" spans="1:9" ht="24.95" customHeight="1" thickBot="1" x14ac:dyDescent="0.25">
      <c r="A2" s="630" t="s">
        <v>461</v>
      </c>
      <c r="B2" s="831"/>
      <c r="C2" s="831"/>
      <c r="D2" s="831"/>
      <c r="E2" s="831"/>
      <c r="F2" s="831"/>
      <c r="G2" s="831"/>
      <c r="H2" s="831"/>
      <c r="I2" s="831"/>
    </row>
    <row r="3" spans="1:9" s="365" customFormat="1" ht="11.45" customHeight="1" x14ac:dyDescent="0.2">
      <c r="A3" s="638" t="s">
        <v>460</v>
      </c>
      <c r="B3" s="836" t="s">
        <v>459</v>
      </c>
      <c r="C3" s="837"/>
      <c r="D3" s="699" t="s">
        <v>458</v>
      </c>
      <c r="E3" s="836" t="s">
        <v>457</v>
      </c>
      <c r="F3" s="837"/>
      <c r="G3" s="699" t="s">
        <v>456</v>
      </c>
      <c r="H3" s="836" t="s">
        <v>455</v>
      </c>
      <c r="I3" s="838"/>
    </row>
    <row r="4" spans="1:9" s="365" customFormat="1" ht="53.1" customHeight="1" x14ac:dyDescent="0.2">
      <c r="A4" s="639"/>
      <c r="B4" s="367" t="s">
        <v>454</v>
      </c>
      <c r="C4" s="368" t="s">
        <v>453</v>
      </c>
      <c r="D4" s="780"/>
      <c r="E4" s="367" t="s">
        <v>452</v>
      </c>
      <c r="F4" s="367" t="s">
        <v>451</v>
      </c>
      <c r="G4" s="780"/>
      <c r="H4" s="367" t="s">
        <v>450</v>
      </c>
      <c r="I4" s="366" t="s">
        <v>449</v>
      </c>
    </row>
    <row r="5" spans="1:9" ht="11.45" customHeight="1" x14ac:dyDescent="0.2">
      <c r="A5" s="639"/>
      <c r="B5" s="832" t="s">
        <v>432</v>
      </c>
      <c r="C5" s="832"/>
      <c r="D5" s="632" t="s">
        <v>448</v>
      </c>
      <c r="E5" s="832" t="s">
        <v>447</v>
      </c>
      <c r="F5" s="832"/>
      <c r="G5" s="632" t="s">
        <v>446</v>
      </c>
      <c r="H5" s="364" t="s">
        <v>445</v>
      </c>
      <c r="I5" s="363" t="s">
        <v>444</v>
      </c>
    </row>
    <row r="6" spans="1:9" ht="53.1" customHeight="1" x14ac:dyDescent="0.2">
      <c r="A6" s="640"/>
      <c r="B6" s="362" t="s">
        <v>443</v>
      </c>
      <c r="C6" s="361" t="s">
        <v>442</v>
      </c>
      <c r="D6" s="833"/>
      <c r="E6" s="360" t="s">
        <v>441</v>
      </c>
      <c r="F6" s="360" t="s">
        <v>440</v>
      </c>
      <c r="G6" s="833"/>
      <c r="H6" s="834" t="s">
        <v>439</v>
      </c>
      <c r="I6" s="835"/>
    </row>
    <row r="7" spans="1:9" ht="15" customHeight="1" x14ac:dyDescent="0.2">
      <c r="A7" s="348">
        <v>1960</v>
      </c>
      <c r="B7" s="357">
        <v>58.9</v>
      </c>
      <c r="C7" s="357">
        <v>78.400000000000006</v>
      </c>
      <c r="D7" s="359">
        <v>2.02</v>
      </c>
      <c r="E7" s="358">
        <v>0.97499999999999998</v>
      </c>
      <c r="F7" s="358">
        <v>0.91700000000000004</v>
      </c>
      <c r="G7" s="357">
        <v>107.2</v>
      </c>
      <c r="H7" s="357">
        <v>94.5</v>
      </c>
      <c r="I7" s="357">
        <v>5.5</v>
      </c>
    </row>
    <row r="8" spans="1:9" ht="10.5" customHeight="1" x14ac:dyDescent="0.2">
      <c r="A8" s="346">
        <v>1970</v>
      </c>
      <c r="B8" s="353">
        <v>56.6</v>
      </c>
      <c r="C8" s="353">
        <v>76.099999999999994</v>
      </c>
      <c r="D8" s="355">
        <v>1.97</v>
      </c>
      <c r="E8" s="354">
        <v>0.95299999999999996</v>
      </c>
      <c r="F8" s="354">
        <v>0.91200000000000003</v>
      </c>
      <c r="G8" s="353">
        <v>106.7</v>
      </c>
      <c r="H8" s="353">
        <v>94.6</v>
      </c>
      <c r="I8" s="353">
        <v>5.4</v>
      </c>
    </row>
    <row r="9" spans="1:9" ht="10.5" customHeight="1" x14ac:dyDescent="0.2">
      <c r="A9" s="346">
        <v>1975</v>
      </c>
      <c r="B9" s="353">
        <v>72.8</v>
      </c>
      <c r="C9" s="353">
        <v>96.7</v>
      </c>
      <c r="D9" s="355">
        <v>2.38</v>
      </c>
      <c r="E9" s="354">
        <v>1.157</v>
      </c>
      <c r="F9" s="354">
        <v>1.111</v>
      </c>
      <c r="G9" s="353">
        <v>105.9</v>
      </c>
      <c r="H9" s="353">
        <v>94.4</v>
      </c>
      <c r="I9" s="353">
        <v>5.6</v>
      </c>
    </row>
    <row r="10" spans="1:9" ht="10.5" customHeight="1" x14ac:dyDescent="0.2">
      <c r="A10" s="346">
        <v>1980</v>
      </c>
      <c r="B10" s="353">
        <v>57.6</v>
      </c>
      <c r="C10" s="353">
        <v>73.7</v>
      </c>
      <c r="D10" s="355">
        <v>1.92</v>
      </c>
      <c r="E10" s="354">
        <v>0.93700000000000006</v>
      </c>
      <c r="F10" s="354">
        <v>0.90900000000000003</v>
      </c>
      <c r="G10" s="353">
        <v>104.9</v>
      </c>
      <c r="H10" s="353">
        <v>92.9</v>
      </c>
      <c r="I10" s="353">
        <v>7.1</v>
      </c>
    </row>
    <row r="11" spans="1:9" ht="10.5" customHeight="1" x14ac:dyDescent="0.2">
      <c r="A11" s="346">
        <v>1990</v>
      </c>
      <c r="B11" s="353">
        <v>49.4</v>
      </c>
      <c r="C11" s="353">
        <v>67.400000000000006</v>
      </c>
      <c r="D11" s="355">
        <v>1.84</v>
      </c>
      <c r="E11" s="354">
        <v>0.9</v>
      </c>
      <c r="F11" s="354">
        <v>0.88900000000000001</v>
      </c>
      <c r="G11" s="353">
        <v>104.5</v>
      </c>
      <c r="H11" s="353">
        <v>86.9</v>
      </c>
      <c r="I11" s="353">
        <v>13.1</v>
      </c>
    </row>
    <row r="12" spans="1:9" ht="10.5" customHeight="1" x14ac:dyDescent="0.2">
      <c r="A12" s="346">
        <v>2000</v>
      </c>
      <c r="B12" s="356">
        <v>38.1</v>
      </c>
      <c r="C12" s="356">
        <v>52.1</v>
      </c>
      <c r="D12" s="356">
        <v>1.33</v>
      </c>
      <c r="E12" s="354">
        <v>0.64300000000000002</v>
      </c>
      <c r="F12" s="354">
        <v>0.63500000000000001</v>
      </c>
      <c r="G12" s="356">
        <v>106.1</v>
      </c>
      <c r="H12" s="353">
        <v>71</v>
      </c>
      <c r="I12" s="353">
        <v>29</v>
      </c>
    </row>
    <row r="13" spans="1:9" ht="10.5" customHeight="1" x14ac:dyDescent="0.2">
      <c r="A13" s="346">
        <v>2001</v>
      </c>
      <c r="B13" s="356">
        <v>38.1</v>
      </c>
      <c r="C13" s="356">
        <v>52.1</v>
      </c>
      <c r="D13" s="356">
        <v>1.31</v>
      </c>
      <c r="E13" s="354">
        <v>0.63600000000000001</v>
      </c>
      <c r="F13" s="354">
        <v>0.627</v>
      </c>
      <c r="G13" s="356">
        <v>106.4</v>
      </c>
      <c r="H13" s="353">
        <v>69.7</v>
      </c>
      <c r="I13" s="353">
        <v>30.3</v>
      </c>
    </row>
    <row r="14" spans="1:9" ht="10.5" customHeight="1" x14ac:dyDescent="0.2">
      <c r="A14" s="346">
        <v>2002</v>
      </c>
      <c r="B14" s="356">
        <v>38.299999999999997</v>
      </c>
      <c r="C14" s="356">
        <v>52.8</v>
      </c>
      <c r="D14" s="356">
        <v>1.31</v>
      </c>
      <c r="E14" s="354">
        <v>0.63500000000000001</v>
      </c>
      <c r="F14" s="354">
        <v>0.626</v>
      </c>
      <c r="G14" s="356">
        <v>105.5</v>
      </c>
      <c r="H14" s="353">
        <v>68.599999999999994</v>
      </c>
      <c r="I14" s="353">
        <v>31.4</v>
      </c>
    </row>
    <row r="15" spans="1:9" ht="10.5" customHeight="1" x14ac:dyDescent="0.2">
      <c r="A15" s="346">
        <v>2003</v>
      </c>
      <c r="B15" s="353">
        <v>37.799999999999997</v>
      </c>
      <c r="C15" s="353">
        <v>52.5</v>
      </c>
      <c r="D15" s="355">
        <v>1.28</v>
      </c>
      <c r="E15" s="354">
        <v>0.61699999999999999</v>
      </c>
      <c r="F15" s="354">
        <v>0.60899999999999999</v>
      </c>
      <c r="G15" s="353">
        <v>106.7</v>
      </c>
      <c r="H15" s="353">
        <v>67.7</v>
      </c>
      <c r="I15" s="353">
        <v>32.299999999999997</v>
      </c>
    </row>
    <row r="16" spans="1:9" ht="10.5" customHeight="1" x14ac:dyDescent="0.2">
      <c r="A16" s="346">
        <v>2004</v>
      </c>
      <c r="B16" s="353">
        <v>38.4</v>
      </c>
      <c r="C16" s="353">
        <v>53.4</v>
      </c>
      <c r="D16" s="355">
        <v>1.28</v>
      </c>
      <c r="E16" s="354">
        <v>0.626</v>
      </c>
      <c r="F16" s="354">
        <v>0.61799999999999999</v>
      </c>
      <c r="G16" s="353">
        <v>105.2</v>
      </c>
      <c r="H16" s="353">
        <v>66</v>
      </c>
      <c r="I16" s="353">
        <v>34</v>
      </c>
    </row>
    <row r="17" spans="1:9" ht="10.5" customHeight="1" x14ac:dyDescent="0.2">
      <c r="A17" s="346">
        <v>2005</v>
      </c>
      <c r="B17" s="353">
        <v>39.780834252379698</v>
      </c>
      <c r="C17" s="353">
        <v>56.098700168250986</v>
      </c>
      <c r="D17" s="355">
        <v>1.3174886325088166</v>
      </c>
      <c r="E17" s="354">
        <v>0.63740688137778345</v>
      </c>
      <c r="F17" s="354">
        <v>0.62958688248408679</v>
      </c>
      <c r="G17" s="353">
        <v>106.69507515529266</v>
      </c>
      <c r="H17" s="353">
        <v>65.045745466480682</v>
      </c>
      <c r="I17" s="353">
        <v>34.954254533519325</v>
      </c>
    </row>
  </sheetData>
  <mergeCells count="13">
    <mergeCell ref="E5:F5"/>
    <mergeCell ref="D5:D6"/>
    <mergeCell ref="G5:G6"/>
    <mergeCell ref="A1:I1"/>
    <mergeCell ref="A2:I2"/>
    <mergeCell ref="D3:D4"/>
    <mergeCell ref="G3:G4"/>
    <mergeCell ref="A3:A6"/>
    <mergeCell ref="H6:I6"/>
    <mergeCell ref="B3:C3"/>
    <mergeCell ref="E3:F3"/>
    <mergeCell ref="H3:I3"/>
    <mergeCell ref="B5:C5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09336-DF6F-41BD-8B53-89D9074C1EAE}">
  <dimension ref="A1:J22"/>
  <sheetViews>
    <sheetView zoomScaleNormal="100" workbookViewId="0">
      <selection sqref="A1:J1"/>
    </sheetView>
  </sheetViews>
  <sheetFormatPr defaultRowHeight="12.75" x14ac:dyDescent="0.2"/>
  <cols>
    <col min="1" max="1" width="13.140625" style="344" customWidth="1"/>
    <col min="2" max="9" width="8.140625" style="344" customWidth="1"/>
    <col min="10" max="10" width="9.7109375" style="344" customWidth="1"/>
    <col min="11" max="16384" width="9.140625" style="344"/>
  </cols>
  <sheetData>
    <row r="1" spans="1:10" ht="15" customHeight="1" x14ac:dyDescent="0.2">
      <c r="A1" s="698" t="s">
        <v>473</v>
      </c>
      <c r="B1" s="728"/>
      <c r="C1" s="728"/>
      <c r="D1" s="728"/>
      <c r="E1" s="728"/>
      <c r="F1" s="728"/>
      <c r="G1" s="728"/>
      <c r="H1" s="728"/>
      <c r="I1" s="728"/>
      <c r="J1" s="728"/>
    </row>
    <row r="2" spans="1:10" s="384" customFormat="1" ht="24.95" customHeight="1" thickBot="1" x14ac:dyDescent="0.3">
      <c r="A2" s="733" t="s">
        <v>472</v>
      </c>
      <c r="B2" s="790"/>
      <c r="C2" s="790"/>
      <c r="D2" s="790"/>
      <c r="E2" s="790"/>
      <c r="F2" s="790"/>
      <c r="G2" s="790"/>
      <c r="H2" s="790"/>
      <c r="I2" s="790"/>
      <c r="J2" s="790"/>
    </row>
    <row r="3" spans="1:10" ht="11.45" customHeight="1" x14ac:dyDescent="0.2">
      <c r="A3" s="383" t="s">
        <v>64</v>
      </c>
      <c r="B3" s="382" t="s">
        <v>471</v>
      </c>
      <c r="C3" s="382" t="s">
        <v>470</v>
      </c>
      <c r="D3" s="382" t="s">
        <v>47</v>
      </c>
      <c r="E3" s="382" t="s">
        <v>46</v>
      </c>
      <c r="F3" s="382" t="s">
        <v>45</v>
      </c>
      <c r="G3" s="382" t="s">
        <v>44</v>
      </c>
      <c r="H3" s="382" t="s">
        <v>294</v>
      </c>
      <c r="I3" s="382" t="s">
        <v>469</v>
      </c>
      <c r="J3" s="381" t="s">
        <v>13</v>
      </c>
    </row>
    <row r="4" spans="1:10" ht="11.45" customHeight="1" x14ac:dyDescent="0.2">
      <c r="A4" s="380" t="s">
        <v>61</v>
      </c>
      <c r="B4" s="706" t="s">
        <v>108</v>
      </c>
      <c r="C4" s="706"/>
      <c r="D4" s="706"/>
      <c r="E4" s="706"/>
      <c r="F4" s="706"/>
      <c r="G4" s="706"/>
      <c r="H4" s="706"/>
      <c r="I4" s="706"/>
      <c r="J4" s="349" t="s">
        <v>4</v>
      </c>
    </row>
    <row r="5" spans="1:10" s="377" customFormat="1" ht="15" customHeight="1" x14ac:dyDescent="0.2">
      <c r="A5" s="348">
        <v>1960</v>
      </c>
      <c r="B5" s="347">
        <v>1640</v>
      </c>
      <c r="C5" s="347">
        <v>18001</v>
      </c>
      <c r="D5" s="347">
        <v>55929</v>
      </c>
      <c r="E5" s="347">
        <v>38426</v>
      </c>
      <c r="F5" s="347">
        <v>20343</v>
      </c>
      <c r="G5" s="347">
        <v>9882</v>
      </c>
      <c r="H5" s="347">
        <v>2201</v>
      </c>
      <c r="I5" s="379">
        <v>39</v>
      </c>
      <c r="J5" s="347">
        <v>146461</v>
      </c>
    </row>
    <row r="6" spans="1:10" ht="10.5" customHeight="1" x14ac:dyDescent="0.2">
      <c r="A6" s="346">
        <v>1970</v>
      </c>
      <c r="B6" s="345">
        <v>1932</v>
      </c>
      <c r="C6" s="345">
        <v>20818</v>
      </c>
      <c r="D6" s="345">
        <v>62396</v>
      </c>
      <c r="E6" s="345">
        <v>40478</v>
      </c>
      <c r="F6" s="345">
        <v>17851</v>
      </c>
      <c r="G6" s="345">
        <v>6616</v>
      </c>
      <c r="H6" s="345">
        <v>1708</v>
      </c>
      <c r="I6" s="375">
        <v>20</v>
      </c>
      <c r="J6" s="345">
        <v>151819</v>
      </c>
    </row>
    <row r="7" spans="1:10" ht="10.5" customHeight="1" x14ac:dyDescent="0.2">
      <c r="A7" s="346">
        <v>1975</v>
      </c>
      <c r="B7" s="345">
        <v>2577</v>
      </c>
      <c r="C7" s="345">
        <v>25482</v>
      </c>
      <c r="D7" s="345">
        <v>82673</v>
      </c>
      <c r="E7" s="345">
        <v>52284</v>
      </c>
      <c r="F7" s="345">
        <v>22678</v>
      </c>
      <c r="G7" s="345">
        <v>6974</v>
      </c>
      <c r="H7" s="345">
        <v>1570</v>
      </c>
      <c r="I7" s="375">
        <v>2</v>
      </c>
      <c r="J7" s="345">
        <v>194240</v>
      </c>
    </row>
    <row r="8" spans="1:10" ht="10.5" customHeight="1" x14ac:dyDescent="0.2">
      <c r="A8" s="346">
        <v>1980</v>
      </c>
      <c r="B8" s="345">
        <v>2640</v>
      </c>
      <c r="C8" s="345">
        <v>18882</v>
      </c>
      <c r="D8" s="345">
        <v>61115</v>
      </c>
      <c r="E8" s="345">
        <v>44419</v>
      </c>
      <c r="F8" s="345">
        <v>15663</v>
      </c>
      <c r="G8" s="345">
        <v>4910</v>
      </c>
      <c r="H8" s="345">
        <v>1041</v>
      </c>
      <c r="I8" s="375">
        <v>3</v>
      </c>
      <c r="J8" s="345">
        <v>148673</v>
      </c>
    </row>
    <row r="9" spans="1:10" ht="10.5" customHeight="1" x14ac:dyDescent="0.2">
      <c r="A9" s="346">
        <v>1990</v>
      </c>
      <c r="B9" s="345">
        <v>2259</v>
      </c>
      <c r="C9" s="345">
        <v>13165</v>
      </c>
      <c r="D9" s="345">
        <v>49545</v>
      </c>
      <c r="E9" s="345">
        <v>35013</v>
      </c>
      <c r="F9" s="345">
        <v>17497</v>
      </c>
      <c r="G9" s="345">
        <v>7044</v>
      </c>
      <c r="H9" s="345">
        <v>1156</v>
      </c>
      <c r="I9" s="375" t="s">
        <v>233</v>
      </c>
      <c r="J9" s="345">
        <v>125679</v>
      </c>
    </row>
    <row r="10" spans="1:10" ht="10.5" customHeight="1" x14ac:dyDescent="0.2">
      <c r="A10" s="346">
        <v>2000</v>
      </c>
      <c r="B10" s="345">
        <v>1197</v>
      </c>
      <c r="C10" s="345">
        <v>6602</v>
      </c>
      <c r="D10" s="345">
        <v>28338</v>
      </c>
      <c r="E10" s="345">
        <v>35673</v>
      </c>
      <c r="F10" s="345">
        <v>18525</v>
      </c>
      <c r="G10" s="345">
        <v>5933</v>
      </c>
      <c r="H10" s="345">
        <v>1329</v>
      </c>
      <c r="I10" s="375" t="s">
        <v>233</v>
      </c>
      <c r="J10" s="345">
        <v>97597</v>
      </c>
    </row>
    <row r="11" spans="1:10" ht="10.5" customHeight="1" x14ac:dyDescent="0.2">
      <c r="A11" s="346">
        <v>2001</v>
      </c>
      <c r="B11" s="345">
        <v>1229</v>
      </c>
      <c r="C11" s="345">
        <v>5955</v>
      </c>
      <c r="D11" s="345">
        <v>25274</v>
      </c>
      <c r="E11" s="345">
        <v>36482</v>
      </c>
      <c r="F11" s="345">
        <v>20295</v>
      </c>
      <c r="G11" s="345">
        <v>6436</v>
      </c>
      <c r="H11" s="345">
        <v>1376</v>
      </c>
      <c r="I11" s="375" t="s">
        <v>233</v>
      </c>
      <c r="J11" s="345">
        <v>97047</v>
      </c>
    </row>
    <row r="12" spans="1:10" ht="10.5" customHeight="1" x14ac:dyDescent="0.2">
      <c r="A12" s="346">
        <v>2002</v>
      </c>
      <c r="B12" s="345">
        <v>1213</v>
      </c>
      <c r="C12" s="345">
        <v>5694</v>
      </c>
      <c r="D12" s="345">
        <v>22628</v>
      </c>
      <c r="E12" s="345">
        <v>37691</v>
      </c>
      <c r="F12" s="345">
        <v>21267</v>
      </c>
      <c r="G12" s="345">
        <v>6889</v>
      </c>
      <c r="H12" s="345">
        <v>1421</v>
      </c>
      <c r="I12" s="375">
        <v>1</v>
      </c>
      <c r="J12" s="345">
        <v>96804</v>
      </c>
    </row>
    <row r="13" spans="1:10" ht="10.5" customHeight="1" x14ac:dyDescent="0.2">
      <c r="A13" s="346">
        <v>2003</v>
      </c>
      <c r="B13" s="345">
        <v>1214</v>
      </c>
      <c r="C13" s="345">
        <v>5387</v>
      </c>
      <c r="D13" s="345">
        <v>20143</v>
      </c>
      <c r="E13" s="345">
        <v>37089</v>
      </c>
      <c r="F13" s="345">
        <v>22022</v>
      </c>
      <c r="G13" s="345">
        <v>7452</v>
      </c>
      <c r="H13" s="345">
        <v>1339</v>
      </c>
      <c r="I13" s="375">
        <v>1</v>
      </c>
      <c r="J13" s="345">
        <v>94647</v>
      </c>
    </row>
    <row r="14" spans="1:10" ht="10.5" customHeight="1" x14ac:dyDescent="0.2">
      <c r="A14" s="346">
        <v>2004</v>
      </c>
      <c r="B14" s="345">
        <v>1199</v>
      </c>
      <c r="C14" s="345">
        <v>5361</v>
      </c>
      <c r="D14" s="345">
        <v>17766</v>
      </c>
      <c r="E14" s="345">
        <v>36989</v>
      </c>
      <c r="F14" s="345">
        <v>24046</v>
      </c>
      <c r="G14" s="345">
        <v>8349</v>
      </c>
      <c r="H14" s="345">
        <v>1426</v>
      </c>
      <c r="I14" s="375">
        <v>1</v>
      </c>
      <c r="J14" s="345">
        <v>95137</v>
      </c>
    </row>
    <row r="15" spans="1:10" ht="10.5" customHeight="1" x14ac:dyDescent="0.2">
      <c r="A15" s="346">
        <v>2005</v>
      </c>
      <c r="B15" s="345">
        <v>1216</v>
      </c>
      <c r="C15" s="345">
        <v>5070</v>
      </c>
      <c r="D15" s="345">
        <v>16723</v>
      </c>
      <c r="E15" s="345">
        <v>36291</v>
      </c>
      <c r="F15" s="345">
        <v>27343</v>
      </c>
      <c r="G15" s="345">
        <v>9326</v>
      </c>
      <c r="H15" s="345">
        <v>1525</v>
      </c>
      <c r="I15" s="375">
        <v>2</v>
      </c>
      <c r="J15" s="345">
        <v>97496</v>
      </c>
    </row>
    <row r="16" spans="1:10" s="377" customFormat="1" ht="15" customHeight="1" x14ac:dyDescent="0.2">
      <c r="A16" s="378" t="s">
        <v>194</v>
      </c>
      <c r="B16" s="347"/>
      <c r="C16" s="347"/>
      <c r="D16" s="347"/>
      <c r="E16" s="347"/>
      <c r="F16" s="347"/>
      <c r="G16" s="347"/>
      <c r="H16" s="347"/>
      <c r="I16" s="347"/>
      <c r="J16" s="347"/>
    </row>
    <row r="17" spans="1:10" ht="11.1" customHeight="1" x14ac:dyDescent="0.2">
      <c r="A17" s="376" t="s">
        <v>468</v>
      </c>
      <c r="B17" s="345">
        <v>78</v>
      </c>
      <c r="C17" s="345">
        <v>1003</v>
      </c>
      <c r="D17" s="345">
        <v>8142</v>
      </c>
      <c r="E17" s="345">
        <v>26294</v>
      </c>
      <c r="F17" s="345">
        <v>20449</v>
      </c>
      <c r="G17" s="345">
        <v>6478</v>
      </c>
      <c r="H17" s="345">
        <v>973</v>
      </c>
      <c r="I17" s="375" t="s">
        <v>233</v>
      </c>
      <c r="J17" s="345">
        <v>63417</v>
      </c>
    </row>
    <row r="18" spans="1:10" ht="11.1" customHeight="1" x14ac:dyDescent="0.2">
      <c r="A18" s="373" t="s">
        <v>467</v>
      </c>
      <c r="B18" s="345"/>
      <c r="C18" s="345"/>
      <c r="D18" s="345"/>
      <c r="E18" s="345"/>
      <c r="F18" s="345"/>
      <c r="G18" s="345"/>
      <c r="H18" s="345"/>
      <c r="I18" s="345"/>
      <c r="J18" s="345"/>
    </row>
    <row r="19" spans="1:10" ht="21" customHeight="1" x14ac:dyDescent="0.2">
      <c r="A19" s="374" t="s">
        <v>466</v>
      </c>
      <c r="B19" s="347">
        <v>1138</v>
      </c>
      <c r="C19" s="347">
        <v>4067</v>
      </c>
      <c r="D19" s="347">
        <v>8581</v>
      </c>
      <c r="E19" s="347">
        <v>9997</v>
      </c>
      <c r="F19" s="347">
        <v>6894</v>
      </c>
      <c r="G19" s="347">
        <v>2848</v>
      </c>
      <c r="H19" s="347">
        <v>552</v>
      </c>
      <c r="I19" s="347">
        <v>2</v>
      </c>
      <c r="J19" s="347">
        <v>34079</v>
      </c>
    </row>
    <row r="20" spans="1:10" ht="11.1" customHeight="1" x14ac:dyDescent="0.2">
      <c r="A20" s="373" t="s">
        <v>465</v>
      </c>
      <c r="B20" s="347"/>
      <c r="C20" s="347"/>
      <c r="D20" s="347"/>
      <c r="E20" s="347"/>
      <c r="F20" s="347"/>
      <c r="G20" s="347"/>
      <c r="H20" s="347"/>
      <c r="I20" s="347"/>
      <c r="J20" s="347"/>
    </row>
    <row r="21" spans="1:10" ht="33" customHeight="1" x14ac:dyDescent="0.2">
      <c r="A21" s="372" t="s">
        <v>464</v>
      </c>
      <c r="B21" s="371">
        <v>93.585526315789465</v>
      </c>
      <c r="C21" s="371">
        <v>80.216962524654832</v>
      </c>
      <c r="D21" s="371">
        <v>51.312563535250852</v>
      </c>
      <c r="E21" s="371">
        <v>27.546774682428151</v>
      </c>
      <c r="F21" s="371">
        <v>25.213034414658232</v>
      </c>
      <c r="G21" s="371">
        <v>30.538280077203517</v>
      </c>
      <c r="H21" s="371">
        <v>36.196721311475407</v>
      </c>
      <c r="I21" s="371">
        <v>100</v>
      </c>
      <c r="J21" s="371">
        <v>34.954254533519325</v>
      </c>
    </row>
    <row r="22" spans="1:10" ht="33" customHeight="1" x14ac:dyDescent="0.2">
      <c r="A22" s="370" t="s">
        <v>463</v>
      </c>
      <c r="B22" s="369"/>
      <c r="C22" s="369"/>
      <c r="D22" s="369"/>
      <c r="E22" s="369"/>
      <c r="F22" s="369"/>
      <c r="G22" s="369"/>
      <c r="H22" s="369"/>
      <c r="I22" s="369"/>
      <c r="J22" s="369"/>
    </row>
  </sheetData>
  <mergeCells count="3">
    <mergeCell ref="B4:I4"/>
    <mergeCell ref="A1:J1"/>
    <mergeCell ref="A2:J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829D7-3164-411C-A101-D18D40C05D88}">
  <dimension ref="A1:J17"/>
  <sheetViews>
    <sheetView zoomScaleNormal="100" workbookViewId="0">
      <selection sqref="A1:J1"/>
    </sheetView>
  </sheetViews>
  <sheetFormatPr defaultRowHeight="12.75" x14ac:dyDescent="0.2"/>
  <cols>
    <col min="1" max="1" width="9.42578125" style="344" customWidth="1"/>
    <col min="2" max="9" width="8.7109375" style="344" customWidth="1"/>
    <col min="10" max="10" width="8.85546875" style="344" customWidth="1"/>
    <col min="11" max="16384" width="9.140625" style="344"/>
  </cols>
  <sheetData>
    <row r="1" spans="1:10" ht="15" customHeight="1" x14ac:dyDescent="0.2">
      <c r="A1" s="698" t="s">
        <v>478</v>
      </c>
      <c r="B1" s="811"/>
      <c r="C1" s="811"/>
      <c r="D1" s="811"/>
      <c r="E1" s="811"/>
      <c r="F1" s="811"/>
      <c r="G1" s="811"/>
      <c r="H1" s="811"/>
      <c r="I1" s="811"/>
      <c r="J1" s="811"/>
    </row>
    <row r="2" spans="1:10" ht="24.95" customHeight="1" x14ac:dyDescent="0.2">
      <c r="A2" s="707" t="s">
        <v>477</v>
      </c>
      <c r="B2" s="839"/>
      <c r="C2" s="839"/>
      <c r="D2" s="839"/>
      <c r="E2" s="839"/>
      <c r="F2" s="839"/>
      <c r="G2" s="839"/>
      <c r="H2" s="839"/>
      <c r="I2" s="839"/>
      <c r="J2" s="839"/>
    </row>
    <row r="3" spans="1:10" ht="9.9499999999999993" customHeight="1" thickBot="1" x14ac:dyDescent="0.25">
      <c r="A3" s="809" t="s">
        <v>371</v>
      </c>
      <c r="B3" s="809"/>
      <c r="C3" s="809"/>
      <c r="D3" s="809"/>
      <c r="E3" s="809"/>
      <c r="F3" s="809"/>
      <c r="G3" s="809"/>
      <c r="H3" s="809"/>
      <c r="I3" s="809"/>
      <c r="J3" s="809"/>
    </row>
    <row r="4" spans="1:10" ht="11.45" customHeight="1" x14ac:dyDescent="0.2">
      <c r="A4" s="638" t="s">
        <v>476</v>
      </c>
      <c r="B4" s="766" t="s">
        <v>29</v>
      </c>
      <c r="C4" s="766" t="s">
        <v>47</v>
      </c>
      <c r="D4" s="766" t="s">
        <v>46</v>
      </c>
      <c r="E4" s="766" t="s">
        <v>45</v>
      </c>
      <c r="F4" s="766" t="s">
        <v>44</v>
      </c>
      <c r="G4" s="766" t="s">
        <v>294</v>
      </c>
      <c r="H4" s="840" t="s">
        <v>475</v>
      </c>
      <c r="I4" s="840"/>
      <c r="J4" s="391" t="s">
        <v>474</v>
      </c>
    </row>
    <row r="5" spans="1:10" ht="11.45" customHeight="1" x14ac:dyDescent="0.2">
      <c r="A5" s="639"/>
      <c r="B5" s="774"/>
      <c r="C5" s="774"/>
      <c r="D5" s="774"/>
      <c r="E5" s="774"/>
      <c r="F5" s="774"/>
      <c r="G5" s="774"/>
      <c r="H5" s="390" t="s">
        <v>43</v>
      </c>
      <c r="I5" s="390" t="s">
        <v>42</v>
      </c>
      <c r="J5" s="389"/>
    </row>
    <row r="6" spans="1:10" ht="11.45" customHeight="1" x14ac:dyDescent="0.2">
      <c r="A6" s="640"/>
      <c r="B6" s="706" t="s">
        <v>108</v>
      </c>
      <c r="C6" s="706"/>
      <c r="D6" s="706"/>
      <c r="E6" s="706"/>
      <c r="F6" s="706"/>
      <c r="G6" s="706"/>
      <c r="H6" s="706"/>
      <c r="I6" s="706"/>
      <c r="J6" s="388" t="s">
        <v>4</v>
      </c>
    </row>
    <row r="7" spans="1:10" s="377" customFormat="1" ht="15" customHeight="1" x14ac:dyDescent="0.2">
      <c r="A7" s="348">
        <v>1960</v>
      </c>
      <c r="B7" s="387">
        <v>52.5</v>
      </c>
      <c r="C7" s="387">
        <v>159.19999999999999</v>
      </c>
      <c r="D7" s="387">
        <v>105.6</v>
      </c>
      <c r="E7" s="387">
        <v>52.9</v>
      </c>
      <c r="F7" s="387">
        <v>25</v>
      </c>
      <c r="G7" s="387">
        <v>3.6</v>
      </c>
      <c r="H7" s="387">
        <v>8</v>
      </c>
      <c r="I7" s="387">
        <v>0.5</v>
      </c>
      <c r="J7" s="387">
        <v>58.9</v>
      </c>
    </row>
    <row r="8" spans="1:10" ht="10.5" customHeight="1" x14ac:dyDescent="0.2">
      <c r="A8" s="386">
        <v>1970</v>
      </c>
      <c r="B8" s="385">
        <v>50</v>
      </c>
      <c r="C8" s="385">
        <v>159.30000000000001</v>
      </c>
      <c r="D8" s="385">
        <v>110.3</v>
      </c>
      <c r="E8" s="385">
        <v>51.4</v>
      </c>
      <c r="F8" s="385">
        <v>18.399999999999999</v>
      </c>
      <c r="G8" s="385">
        <v>2.2000000000000002</v>
      </c>
      <c r="H8" s="385">
        <v>4.3</v>
      </c>
      <c r="I8" s="385">
        <v>0.3</v>
      </c>
      <c r="J8" s="385">
        <v>56.6</v>
      </c>
    </row>
    <row r="9" spans="1:10" ht="10.5" customHeight="1" x14ac:dyDescent="0.2">
      <c r="A9" s="386">
        <v>1975</v>
      </c>
      <c r="B9" s="385">
        <v>72.099999999999994</v>
      </c>
      <c r="C9" s="385">
        <v>183.5</v>
      </c>
      <c r="D9" s="385">
        <v>133.80000000000001</v>
      </c>
      <c r="E9" s="385">
        <v>62</v>
      </c>
      <c r="F9" s="385">
        <v>20.2</v>
      </c>
      <c r="G9" s="385">
        <v>2.2000000000000002</v>
      </c>
      <c r="H9" s="385">
        <v>4.2</v>
      </c>
      <c r="I9" s="385">
        <v>0.2</v>
      </c>
      <c r="J9" s="385">
        <v>72.8</v>
      </c>
    </row>
    <row r="10" spans="1:10" ht="10.5" customHeight="1" x14ac:dyDescent="0.2">
      <c r="A10" s="386">
        <v>1980</v>
      </c>
      <c r="B10" s="385">
        <v>68</v>
      </c>
      <c r="C10" s="385">
        <v>158.6</v>
      </c>
      <c r="D10" s="385">
        <v>100</v>
      </c>
      <c r="E10" s="385">
        <v>40.9</v>
      </c>
      <c r="F10" s="385">
        <v>13.7</v>
      </c>
      <c r="G10" s="385">
        <v>1.5</v>
      </c>
      <c r="H10" s="385">
        <v>2.9</v>
      </c>
      <c r="I10" s="385">
        <v>0.1</v>
      </c>
      <c r="J10" s="385">
        <v>57.6</v>
      </c>
    </row>
    <row r="11" spans="1:10" ht="10.5" customHeight="1" x14ac:dyDescent="0.2">
      <c r="A11" s="386">
        <v>1990</v>
      </c>
      <c r="B11" s="385">
        <v>39.5</v>
      </c>
      <c r="C11" s="385">
        <v>147</v>
      </c>
      <c r="D11" s="385">
        <v>115.2</v>
      </c>
      <c r="E11" s="385">
        <v>46.8</v>
      </c>
      <c r="F11" s="385">
        <v>16.399999999999999</v>
      </c>
      <c r="G11" s="385">
        <v>1.6</v>
      </c>
      <c r="H11" s="385">
        <v>3</v>
      </c>
      <c r="I11" s="385">
        <v>0.1</v>
      </c>
      <c r="J11" s="385">
        <v>49.4</v>
      </c>
    </row>
    <row r="12" spans="1:10" ht="10.5" customHeight="1" x14ac:dyDescent="0.2">
      <c r="A12" s="386">
        <v>2000</v>
      </c>
      <c r="B12" s="385">
        <v>23.3</v>
      </c>
      <c r="C12" s="385">
        <v>70.099999999999994</v>
      </c>
      <c r="D12" s="385">
        <v>94.6</v>
      </c>
      <c r="E12" s="385">
        <v>54.4</v>
      </c>
      <c r="F12" s="385">
        <v>19.2</v>
      </c>
      <c r="G12" s="385">
        <v>1.7</v>
      </c>
      <c r="H12" s="385">
        <v>3.4</v>
      </c>
      <c r="I12" s="385">
        <v>0.2</v>
      </c>
      <c r="J12" s="385">
        <v>38.1</v>
      </c>
    </row>
    <row r="13" spans="1:10" ht="10.5" customHeight="1" x14ac:dyDescent="0.2">
      <c r="A13" s="386">
        <v>2001</v>
      </c>
      <c r="B13" s="385">
        <v>21.8</v>
      </c>
      <c r="C13" s="385">
        <v>65</v>
      </c>
      <c r="D13" s="385">
        <v>92.7</v>
      </c>
      <c r="E13" s="385">
        <v>58.1</v>
      </c>
      <c r="F13" s="385">
        <v>21.1</v>
      </c>
      <c r="G13" s="385">
        <v>1.8</v>
      </c>
      <c r="H13" s="385">
        <v>3.7</v>
      </c>
      <c r="I13" s="385">
        <v>0.1</v>
      </c>
      <c r="J13" s="385">
        <v>38.1</v>
      </c>
    </row>
    <row r="14" spans="1:10" ht="10.5" customHeight="1" x14ac:dyDescent="0.2">
      <c r="A14" s="386">
        <v>2002</v>
      </c>
      <c r="B14" s="385">
        <v>21.3</v>
      </c>
      <c r="C14" s="385">
        <v>60.7</v>
      </c>
      <c r="D14" s="385">
        <v>92.5</v>
      </c>
      <c r="E14" s="385">
        <v>60.1</v>
      </c>
      <c r="F14" s="385">
        <v>22.2</v>
      </c>
      <c r="G14" s="385">
        <v>1.9</v>
      </c>
      <c r="H14" s="385">
        <v>4.0999999999999996</v>
      </c>
      <c r="I14" s="385">
        <v>0.1</v>
      </c>
      <c r="J14" s="385">
        <v>38.299999999999997</v>
      </c>
    </row>
    <row r="15" spans="1:10" ht="10.5" customHeight="1" x14ac:dyDescent="0.2">
      <c r="A15" s="386">
        <v>2003</v>
      </c>
      <c r="B15" s="385">
        <v>20.6</v>
      </c>
      <c r="C15" s="385">
        <v>56.4</v>
      </c>
      <c r="D15" s="385">
        <v>88.8</v>
      </c>
      <c r="E15" s="385">
        <v>62</v>
      </c>
      <c r="F15" s="385">
        <v>23.3</v>
      </c>
      <c r="G15" s="385">
        <v>1.8</v>
      </c>
      <c r="H15" s="385">
        <v>4</v>
      </c>
      <c r="I15" s="385">
        <v>0.1</v>
      </c>
      <c r="J15" s="385">
        <v>37.799999999999997</v>
      </c>
    </row>
    <row r="16" spans="1:10" ht="10.5" customHeight="1" x14ac:dyDescent="0.2">
      <c r="A16" s="386">
        <v>2004</v>
      </c>
      <c r="B16" s="385">
        <v>20.7</v>
      </c>
      <c r="C16" s="385">
        <v>51.8</v>
      </c>
      <c r="D16" s="385">
        <v>88.5</v>
      </c>
      <c r="E16" s="385">
        <v>66.2</v>
      </c>
      <c r="F16" s="385">
        <v>25.2</v>
      </c>
      <c r="G16" s="385">
        <v>2</v>
      </c>
      <c r="H16" s="385">
        <v>4.4000000000000004</v>
      </c>
      <c r="I16" s="385">
        <v>0.1</v>
      </c>
      <c r="J16" s="385">
        <v>38.4</v>
      </c>
    </row>
    <row r="17" spans="1:10" ht="10.5" customHeight="1" x14ac:dyDescent="0.2">
      <c r="A17" s="386">
        <v>2005</v>
      </c>
      <c r="B17" s="385">
        <v>19.96227728623121</v>
      </c>
      <c r="C17" s="385">
        <v>50.039872110020099</v>
      </c>
      <c r="D17" s="385">
        <v>89.177045591091883</v>
      </c>
      <c r="E17" s="385">
        <v>72.105831519238208</v>
      </c>
      <c r="F17" s="385">
        <v>27.284842225677767</v>
      </c>
      <c r="G17" s="385">
        <v>2.2534237264092396</v>
      </c>
      <c r="H17" s="385">
        <v>4.7573259402796149</v>
      </c>
      <c r="I17" s="385">
        <v>0.17053182922455387</v>
      </c>
      <c r="J17" s="385">
        <v>39.780834252379698</v>
      </c>
    </row>
  </sheetData>
  <mergeCells count="12">
    <mergeCell ref="A1:J1"/>
    <mergeCell ref="A2:J2"/>
    <mergeCell ref="C4:C5"/>
    <mergeCell ref="D4:D5"/>
    <mergeCell ref="E4:E5"/>
    <mergeCell ref="B4:B5"/>
    <mergeCell ref="G4:G5"/>
    <mergeCell ref="A4:A6"/>
    <mergeCell ref="H4:I4"/>
    <mergeCell ref="B6:I6"/>
    <mergeCell ref="F4:F5"/>
    <mergeCell ref="A3:J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E92FC-0321-4CF3-A49A-9225102041BE}">
  <dimension ref="A1:I15"/>
  <sheetViews>
    <sheetView zoomScaleNormal="100" workbookViewId="0">
      <selection sqref="A1:I1"/>
    </sheetView>
  </sheetViews>
  <sheetFormatPr defaultRowHeight="12.75" x14ac:dyDescent="0.2"/>
  <cols>
    <col min="1" max="1" width="21.28515625" style="344" customWidth="1"/>
    <col min="2" max="2" width="8.85546875" style="344" customWidth="1"/>
    <col min="3" max="9" width="8.28515625" style="344" customWidth="1"/>
    <col min="10" max="16384" width="9.140625" style="344"/>
  </cols>
  <sheetData>
    <row r="1" spans="1:9" ht="15" customHeight="1" x14ac:dyDescent="0.2">
      <c r="A1" s="698" t="s">
        <v>495</v>
      </c>
      <c r="B1" s="728"/>
      <c r="C1" s="728"/>
      <c r="D1" s="728"/>
      <c r="E1" s="728"/>
      <c r="F1" s="728"/>
      <c r="G1" s="728"/>
      <c r="H1" s="728"/>
      <c r="I1" s="728"/>
    </row>
    <row r="2" spans="1:9" ht="24.95" customHeight="1" thickBot="1" x14ac:dyDescent="0.25">
      <c r="A2" s="630" t="s">
        <v>494</v>
      </c>
      <c r="B2" s="831"/>
      <c r="C2" s="831"/>
      <c r="D2" s="831"/>
      <c r="E2" s="831"/>
      <c r="F2" s="831"/>
      <c r="G2" s="831"/>
      <c r="H2" s="831"/>
      <c r="I2" s="831"/>
    </row>
    <row r="3" spans="1:9" ht="11.45" customHeight="1" x14ac:dyDescent="0.2">
      <c r="A3" s="813" t="s">
        <v>493</v>
      </c>
      <c r="B3" s="699" t="s">
        <v>492</v>
      </c>
      <c r="C3" s="768" t="s">
        <v>491</v>
      </c>
      <c r="D3" s="660"/>
      <c r="E3" s="660"/>
      <c r="F3" s="660"/>
      <c r="G3" s="660"/>
      <c r="H3" s="660"/>
      <c r="I3" s="660"/>
    </row>
    <row r="4" spans="1:9" ht="11.45" customHeight="1" x14ac:dyDescent="0.2">
      <c r="A4" s="814"/>
      <c r="B4" s="780"/>
      <c r="C4" s="788" t="s">
        <v>490</v>
      </c>
      <c r="D4" s="827"/>
      <c r="E4" s="827"/>
      <c r="F4" s="827"/>
      <c r="G4" s="827"/>
      <c r="H4" s="827"/>
      <c r="I4" s="827"/>
    </row>
    <row r="5" spans="1:9" ht="23.1" customHeight="1" x14ac:dyDescent="0.2">
      <c r="A5" s="403" t="s">
        <v>489</v>
      </c>
      <c r="B5" s="361" t="s">
        <v>488</v>
      </c>
      <c r="C5" s="401">
        <v>1970</v>
      </c>
      <c r="D5" s="401">
        <v>1980</v>
      </c>
      <c r="E5" s="401">
        <v>1990</v>
      </c>
      <c r="F5" s="401">
        <v>2000</v>
      </c>
      <c r="G5" s="402">
        <v>2003</v>
      </c>
      <c r="H5" s="401">
        <v>2004</v>
      </c>
      <c r="I5" s="401">
        <v>2005</v>
      </c>
    </row>
    <row r="6" spans="1:9" s="377" customFormat="1" ht="15" customHeight="1" x14ac:dyDescent="0.2">
      <c r="A6" s="378" t="s">
        <v>487</v>
      </c>
      <c r="B6" s="347">
        <v>45388</v>
      </c>
      <c r="C6" s="379">
        <v>49.3</v>
      </c>
      <c r="D6" s="379">
        <v>45.5</v>
      </c>
      <c r="E6" s="379">
        <v>44.2</v>
      </c>
      <c r="F6" s="387">
        <v>45.1</v>
      </c>
      <c r="G6" s="387">
        <v>45.39076780035289</v>
      </c>
      <c r="H6" s="387">
        <v>46.707379883746597</v>
      </c>
      <c r="I6" s="387">
        <v>46.553704767375073</v>
      </c>
    </row>
    <row r="7" spans="1:9" ht="10.5" customHeight="1" x14ac:dyDescent="0.2">
      <c r="A7" s="356" t="s">
        <v>486</v>
      </c>
      <c r="B7" s="345">
        <v>31358</v>
      </c>
      <c r="C7" s="375">
        <v>33.700000000000003</v>
      </c>
      <c r="D7" s="375">
        <v>38.799999999999997</v>
      </c>
      <c r="E7" s="375">
        <v>35.700000000000003</v>
      </c>
      <c r="F7" s="385">
        <v>32.4</v>
      </c>
      <c r="G7" s="385">
        <v>32.255644658573438</v>
      </c>
      <c r="H7" s="385">
        <v>31.769973827217591</v>
      </c>
      <c r="I7" s="385">
        <v>32.163370804956095</v>
      </c>
    </row>
    <row r="8" spans="1:9" ht="10.5" customHeight="1" x14ac:dyDescent="0.2">
      <c r="A8" s="356" t="s">
        <v>485</v>
      </c>
      <c r="B8" s="345">
        <v>12745</v>
      </c>
      <c r="C8" s="375">
        <v>8.9</v>
      </c>
      <c r="D8" s="375">
        <v>10.199999999999999</v>
      </c>
      <c r="E8" s="375">
        <v>13.4</v>
      </c>
      <c r="F8" s="385">
        <v>13.9</v>
      </c>
      <c r="G8" s="385">
        <v>13.740530603188692</v>
      </c>
      <c r="H8" s="385">
        <v>13.177838275329263</v>
      </c>
      <c r="I8" s="385">
        <v>13.072331172560926</v>
      </c>
    </row>
    <row r="9" spans="1:9" ht="10.5" customHeight="1" x14ac:dyDescent="0.2">
      <c r="A9" s="356" t="s">
        <v>484</v>
      </c>
      <c r="B9" s="345">
        <v>4318</v>
      </c>
      <c r="C9" s="375">
        <v>3.3</v>
      </c>
      <c r="D9" s="375">
        <v>2.8</v>
      </c>
      <c r="E9" s="375">
        <v>3.8</v>
      </c>
      <c r="F9" s="385">
        <v>4.7</v>
      </c>
      <c r="G9" s="385">
        <v>4.6604752395744189</v>
      </c>
      <c r="H9" s="385">
        <v>4.4745997876746166</v>
      </c>
      <c r="I9" s="385">
        <v>4.4288996471650117</v>
      </c>
    </row>
    <row r="10" spans="1:9" ht="10.5" customHeight="1" x14ac:dyDescent="0.2">
      <c r="A10" s="356" t="s">
        <v>483</v>
      </c>
      <c r="B10" s="345">
        <v>1821</v>
      </c>
      <c r="C10" s="375">
        <v>1.7</v>
      </c>
      <c r="D10" s="375">
        <v>1.2</v>
      </c>
      <c r="E10" s="375">
        <v>1.5</v>
      </c>
      <c r="F10" s="385">
        <v>2</v>
      </c>
      <c r="G10" s="385">
        <v>1.9683666677232241</v>
      </c>
      <c r="H10" s="385">
        <v>1.901468408715852</v>
      </c>
      <c r="I10" s="385">
        <v>1.8677689341101171</v>
      </c>
    </row>
    <row r="11" spans="1:9" ht="10.5" customHeight="1" x14ac:dyDescent="0.2">
      <c r="A11" s="356" t="s">
        <v>482</v>
      </c>
      <c r="B11" s="345">
        <v>1866</v>
      </c>
      <c r="C11" s="375">
        <v>3.1</v>
      </c>
      <c r="D11" s="375">
        <v>1.5</v>
      </c>
      <c r="E11" s="375">
        <v>1.3</v>
      </c>
      <c r="F11" s="385">
        <v>2</v>
      </c>
      <c r="G11" s="385">
        <v>1.9842150305873403</v>
      </c>
      <c r="H11" s="385">
        <v>1.9687398173160811</v>
      </c>
      <c r="I11" s="385">
        <v>1.9139246738327726</v>
      </c>
    </row>
    <row r="12" spans="1:9" ht="10.5" customHeight="1" x14ac:dyDescent="0.2">
      <c r="A12" s="394" t="s">
        <v>481</v>
      </c>
      <c r="B12" s="400"/>
      <c r="C12" s="400"/>
      <c r="D12" s="400"/>
      <c r="E12" s="400"/>
      <c r="F12" s="400"/>
      <c r="G12" s="400"/>
      <c r="H12" s="400"/>
      <c r="I12" s="400"/>
    </row>
    <row r="13" spans="1:9" ht="15" customHeight="1" x14ac:dyDescent="0.2">
      <c r="A13" s="399" t="s">
        <v>19</v>
      </c>
      <c r="B13" s="398">
        <v>97496</v>
      </c>
      <c r="C13" s="397">
        <v>100</v>
      </c>
      <c r="D13" s="397">
        <v>100</v>
      </c>
      <c r="E13" s="397">
        <v>100</v>
      </c>
      <c r="F13" s="397">
        <v>100</v>
      </c>
      <c r="G13" s="397">
        <v>100</v>
      </c>
      <c r="H13" s="397">
        <v>100</v>
      </c>
      <c r="I13" s="397">
        <v>100</v>
      </c>
    </row>
    <row r="14" spans="1:9" ht="11.1" customHeight="1" x14ac:dyDescent="0.2">
      <c r="A14" s="396" t="s">
        <v>480</v>
      </c>
      <c r="B14" s="395">
        <v>1.91</v>
      </c>
      <c r="C14" s="395">
        <v>1.88</v>
      </c>
      <c r="D14" s="395">
        <v>1.82</v>
      </c>
      <c r="E14" s="395">
        <v>1.88</v>
      </c>
      <c r="F14" s="395">
        <v>1.94</v>
      </c>
      <c r="G14" s="395">
        <v>1.94</v>
      </c>
      <c r="H14" s="395">
        <v>1.91</v>
      </c>
      <c r="I14" s="395">
        <v>1.91</v>
      </c>
    </row>
    <row r="15" spans="1:9" ht="11.1" customHeight="1" x14ac:dyDescent="0.2">
      <c r="A15" s="394" t="s">
        <v>479</v>
      </c>
      <c r="B15" s="393"/>
      <c r="C15" s="393"/>
      <c r="D15" s="393"/>
      <c r="E15" s="393"/>
      <c r="F15" s="393"/>
      <c r="G15" s="393"/>
      <c r="H15" s="392"/>
    </row>
  </sheetData>
  <mergeCells count="6">
    <mergeCell ref="C3:I3"/>
    <mergeCell ref="A1:I1"/>
    <mergeCell ref="A2:I2"/>
    <mergeCell ref="B3:B4"/>
    <mergeCell ref="C4:I4"/>
    <mergeCell ref="A3:A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2B07E-0AC0-4E9D-97DE-FF30E308E809}">
  <dimension ref="A1:H18"/>
  <sheetViews>
    <sheetView zoomScaleNormal="100" workbookViewId="0">
      <selection sqref="A1:H1"/>
    </sheetView>
  </sheetViews>
  <sheetFormatPr defaultRowHeight="12.75" x14ac:dyDescent="0.2"/>
  <cols>
    <col min="1" max="1" width="30.140625" style="344" customWidth="1"/>
    <col min="2" max="8" width="8.28515625" style="344" customWidth="1"/>
    <col min="9" max="16384" width="9.140625" style="344"/>
  </cols>
  <sheetData>
    <row r="1" spans="1:8" ht="15" customHeight="1" x14ac:dyDescent="0.2">
      <c r="A1" s="628" t="s">
        <v>512</v>
      </c>
      <c r="B1" s="728"/>
      <c r="C1" s="728"/>
      <c r="D1" s="728"/>
      <c r="E1" s="728"/>
      <c r="F1" s="728"/>
      <c r="G1" s="728"/>
      <c r="H1" s="728"/>
    </row>
    <row r="2" spans="1:8" ht="24.95" customHeight="1" thickBot="1" x14ac:dyDescent="0.25">
      <c r="A2" s="733" t="s">
        <v>511</v>
      </c>
      <c r="B2" s="790"/>
      <c r="C2" s="790"/>
      <c r="D2" s="790"/>
      <c r="E2" s="790"/>
      <c r="F2" s="790"/>
      <c r="G2" s="790"/>
      <c r="H2" s="790"/>
    </row>
    <row r="3" spans="1:8" ht="11.45" customHeight="1" x14ac:dyDescent="0.2">
      <c r="A3" s="383" t="s">
        <v>510</v>
      </c>
      <c r="B3" s="768">
        <v>1970</v>
      </c>
      <c r="C3" s="768">
        <v>1980</v>
      </c>
      <c r="D3" s="768">
        <v>1990</v>
      </c>
      <c r="E3" s="768">
        <v>2000</v>
      </c>
      <c r="F3" s="766">
        <v>2003</v>
      </c>
      <c r="G3" s="768">
        <v>2004</v>
      </c>
      <c r="H3" s="768">
        <v>2005</v>
      </c>
    </row>
    <row r="4" spans="1:8" ht="11.45" customHeight="1" x14ac:dyDescent="0.2">
      <c r="A4" s="380" t="s">
        <v>509</v>
      </c>
      <c r="B4" s="775"/>
      <c r="C4" s="775"/>
      <c r="D4" s="775"/>
      <c r="E4" s="775"/>
      <c r="F4" s="767"/>
      <c r="G4" s="775"/>
      <c r="H4" s="775"/>
    </row>
    <row r="5" spans="1:8" s="377" customFormat="1" ht="15" customHeight="1" x14ac:dyDescent="0.2">
      <c r="A5" s="409" t="s">
        <v>508</v>
      </c>
      <c r="B5" s="379">
        <v>957</v>
      </c>
      <c r="C5" s="379">
        <v>701</v>
      </c>
      <c r="D5" s="379">
        <v>544</v>
      </c>
      <c r="E5" s="347">
        <v>587</v>
      </c>
      <c r="F5" s="347">
        <v>595</v>
      </c>
      <c r="G5" s="347">
        <v>599</v>
      </c>
      <c r="H5" s="347">
        <v>546</v>
      </c>
    </row>
    <row r="6" spans="1:8" ht="10.5" customHeight="1" x14ac:dyDescent="0.2">
      <c r="A6" s="408" t="s">
        <v>507</v>
      </c>
      <c r="B6" s="345">
        <v>1841</v>
      </c>
      <c r="C6" s="345">
        <v>1577</v>
      </c>
      <c r="D6" s="345">
        <v>1082</v>
      </c>
      <c r="E6" s="345">
        <v>794</v>
      </c>
      <c r="F6" s="345">
        <v>742</v>
      </c>
      <c r="G6" s="345">
        <v>719</v>
      </c>
      <c r="H6" s="345">
        <v>764</v>
      </c>
    </row>
    <row r="7" spans="1:8" ht="10.5" customHeight="1" x14ac:dyDescent="0.2">
      <c r="A7" s="408" t="s">
        <v>506</v>
      </c>
      <c r="B7" s="345">
        <v>3533</v>
      </c>
      <c r="C7" s="345">
        <v>3314</v>
      </c>
      <c r="D7" s="345">
        <v>2387</v>
      </c>
      <c r="E7" s="345">
        <v>1609</v>
      </c>
      <c r="F7" s="345">
        <v>1726</v>
      </c>
      <c r="G7" s="345">
        <v>1639</v>
      </c>
      <c r="H7" s="345">
        <v>1670</v>
      </c>
    </row>
    <row r="8" spans="1:8" ht="10.5" customHeight="1" x14ac:dyDescent="0.2">
      <c r="A8" s="408" t="s">
        <v>505</v>
      </c>
      <c r="B8" s="345">
        <v>9916</v>
      </c>
      <c r="C8" s="345">
        <v>9799</v>
      </c>
      <c r="D8" s="345">
        <v>7641</v>
      </c>
      <c r="E8" s="345">
        <v>5206</v>
      </c>
      <c r="F8" s="345">
        <v>5144</v>
      </c>
      <c r="G8" s="345">
        <v>4948</v>
      </c>
      <c r="H8" s="345">
        <v>5043</v>
      </c>
    </row>
    <row r="9" spans="1:8" ht="10.5" customHeight="1" x14ac:dyDescent="0.2">
      <c r="A9" s="408" t="s">
        <v>504</v>
      </c>
      <c r="B9" s="345">
        <v>34524</v>
      </c>
      <c r="C9" s="345">
        <v>33326</v>
      </c>
      <c r="D9" s="345">
        <v>27197</v>
      </c>
      <c r="E9" s="345">
        <v>18391</v>
      </c>
      <c r="F9" s="345">
        <v>17582</v>
      </c>
      <c r="G9" s="345">
        <v>17063</v>
      </c>
      <c r="H9" s="345">
        <v>17637</v>
      </c>
    </row>
    <row r="10" spans="1:8" ht="10.5" customHeight="1" x14ac:dyDescent="0.2">
      <c r="A10" s="408" t="s">
        <v>503</v>
      </c>
      <c r="B10" s="345">
        <v>58652</v>
      </c>
      <c r="C10" s="345">
        <v>57279</v>
      </c>
      <c r="D10" s="345">
        <v>48445</v>
      </c>
      <c r="E10" s="345">
        <v>36685</v>
      </c>
      <c r="F10" s="345">
        <v>35599</v>
      </c>
      <c r="G10" s="345">
        <v>35475</v>
      </c>
      <c r="H10" s="345">
        <v>36656</v>
      </c>
    </row>
    <row r="11" spans="1:8" ht="10.5" customHeight="1" x14ac:dyDescent="0.2">
      <c r="A11" s="408" t="s">
        <v>502</v>
      </c>
      <c r="B11" s="345">
        <v>33743</v>
      </c>
      <c r="C11" s="345">
        <v>33870</v>
      </c>
      <c r="D11" s="345">
        <v>29965</v>
      </c>
      <c r="E11" s="345">
        <v>26124</v>
      </c>
      <c r="F11" s="345">
        <v>25195</v>
      </c>
      <c r="G11" s="345">
        <v>26152</v>
      </c>
      <c r="H11" s="345">
        <v>26722</v>
      </c>
    </row>
    <row r="12" spans="1:8" ht="10.5" customHeight="1" x14ac:dyDescent="0.2">
      <c r="A12" s="408" t="s">
        <v>501</v>
      </c>
      <c r="B12" s="345">
        <v>8646</v>
      </c>
      <c r="C12" s="345">
        <v>8784</v>
      </c>
      <c r="D12" s="345">
        <v>8413</v>
      </c>
      <c r="E12" s="345">
        <v>8156</v>
      </c>
      <c r="F12" s="345">
        <v>7982</v>
      </c>
      <c r="G12" s="345">
        <v>8468</v>
      </c>
      <c r="H12" s="345">
        <v>8414</v>
      </c>
    </row>
    <row r="13" spans="1:8" ht="10.5" customHeight="1" x14ac:dyDescent="0.2">
      <c r="A13" s="356" t="s">
        <v>500</v>
      </c>
      <c r="B13" s="375">
        <v>7</v>
      </c>
      <c r="C13" s="375">
        <v>23</v>
      </c>
      <c r="D13" s="375">
        <v>5</v>
      </c>
      <c r="E13" s="345">
        <v>45</v>
      </c>
      <c r="F13" s="345">
        <v>82</v>
      </c>
      <c r="G13" s="345">
        <v>74</v>
      </c>
      <c r="H13" s="345">
        <v>44</v>
      </c>
    </row>
    <row r="14" spans="1:8" ht="15" customHeight="1" x14ac:dyDescent="0.2">
      <c r="A14" s="399" t="s">
        <v>19</v>
      </c>
      <c r="B14" s="398">
        <v>151819</v>
      </c>
      <c r="C14" s="398">
        <v>148673</v>
      </c>
      <c r="D14" s="398">
        <v>125679</v>
      </c>
      <c r="E14" s="398">
        <v>97597</v>
      </c>
      <c r="F14" s="398">
        <v>94647</v>
      </c>
      <c r="G14" s="398">
        <v>95137</v>
      </c>
      <c r="H14" s="398">
        <v>97496</v>
      </c>
    </row>
    <row r="15" spans="1:8" ht="21" customHeight="1" x14ac:dyDescent="0.2">
      <c r="A15" s="407" t="s">
        <v>499</v>
      </c>
      <c r="B15" s="379">
        <v>10.7</v>
      </c>
      <c r="C15" s="379">
        <v>10.4</v>
      </c>
      <c r="D15" s="379">
        <v>9.3000000000000007</v>
      </c>
      <c r="E15" s="371">
        <v>8.4</v>
      </c>
      <c r="F15" s="371">
        <v>8.6999999999999993</v>
      </c>
      <c r="G15" s="371">
        <v>8.3000000000000007</v>
      </c>
      <c r="H15" s="371">
        <v>8.1999999999999993</v>
      </c>
    </row>
    <row r="16" spans="1:8" ht="35.1" customHeight="1" x14ac:dyDescent="0.2">
      <c r="A16" s="406" t="s">
        <v>498</v>
      </c>
      <c r="B16" s="375"/>
      <c r="C16" s="375"/>
      <c r="D16" s="375"/>
      <c r="E16" s="345"/>
      <c r="F16" s="345"/>
      <c r="G16" s="345"/>
      <c r="H16" s="345"/>
    </row>
    <row r="17" spans="1:8" ht="11.1" customHeight="1" x14ac:dyDescent="0.2">
      <c r="A17" s="372" t="s">
        <v>497</v>
      </c>
      <c r="B17" s="405">
        <v>3154</v>
      </c>
      <c r="C17" s="405">
        <v>3148</v>
      </c>
      <c r="D17" s="405">
        <v>3185</v>
      </c>
      <c r="E17" s="405">
        <v>3246</v>
      </c>
      <c r="F17" s="405">
        <v>3246</v>
      </c>
      <c r="G17" s="405">
        <v>3264</v>
      </c>
      <c r="H17" s="405">
        <v>3264</v>
      </c>
    </row>
    <row r="18" spans="1:8" ht="11.1" customHeight="1" x14ac:dyDescent="0.2">
      <c r="A18" s="404" t="s">
        <v>496</v>
      </c>
    </row>
  </sheetData>
  <mergeCells count="9">
    <mergeCell ref="A1:H1"/>
    <mergeCell ref="A2:H2"/>
    <mergeCell ref="B3:B4"/>
    <mergeCell ref="G3:G4"/>
    <mergeCell ref="H3:H4"/>
    <mergeCell ref="C3:C4"/>
    <mergeCell ref="D3:D4"/>
    <mergeCell ref="E3:E4"/>
    <mergeCell ref="F3:F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F741E-4095-47CC-93BA-8FFD7D0AF740}">
  <dimension ref="A1:K14"/>
  <sheetViews>
    <sheetView zoomScaleNormal="100" workbookViewId="0">
      <selection sqref="A1:K1"/>
    </sheetView>
  </sheetViews>
  <sheetFormatPr defaultRowHeight="12.75" x14ac:dyDescent="0.2"/>
  <cols>
    <col min="1" max="11" width="8" style="344" customWidth="1"/>
    <col min="12" max="16384" width="9.140625" style="344"/>
  </cols>
  <sheetData>
    <row r="1" spans="1:11" ht="15" customHeight="1" x14ac:dyDescent="0.2">
      <c r="A1" s="698" t="s">
        <v>527</v>
      </c>
      <c r="B1" s="728"/>
      <c r="C1" s="728"/>
      <c r="D1" s="728"/>
      <c r="E1" s="728"/>
      <c r="F1" s="728"/>
      <c r="G1" s="728"/>
      <c r="H1" s="728"/>
      <c r="I1" s="728"/>
      <c r="J1" s="728"/>
      <c r="K1" s="728"/>
    </row>
    <row r="2" spans="1:11" ht="24.95" customHeight="1" thickBot="1" x14ac:dyDescent="0.25">
      <c r="A2" s="658" t="s">
        <v>526</v>
      </c>
      <c r="B2" s="841"/>
      <c r="C2" s="841"/>
      <c r="D2" s="841"/>
      <c r="E2" s="841"/>
      <c r="F2" s="841"/>
      <c r="G2" s="841"/>
      <c r="H2" s="841"/>
      <c r="I2" s="841"/>
      <c r="J2" s="841"/>
      <c r="K2" s="841"/>
    </row>
    <row r="3" spans="1:11" ht="33" customHeight="1" x14ac:dyDescent="0.2">
      <c r="A3" s="638" t="s">
        <v>525</v>
      </c>
      <c r="B3" s="413" t="s">
        <v>13</v>
      </c>
      <c r="C3" s="845" t="s">
        <v>524</v>
      </c>
      <c r="D3" s="846"/>
      <c r="E3" s="846"/>
      <c r="F3" s="846"/>
      <c r="G3" s="846"/>
      <c r="H3" s="846"/>
      <c r="I3" s="847"/>
      <c r="J3" s="626" t="s">
        <v>523</v>
      </c>
      <c r="K3" s="646" t="s">
        <v>522</v>
      </c>
    </row>
    <row r="4" spans="1:11" ht="11.45" customHeight="1" x14ac:dyDescent="0.2">
      <c r="A4" s="639"/>
      <c r="B4" s="412"/>
      <c r="C4" s="402" t="s">
        <v>521</v>
      </c>
      <c r="D4" s="402" t="s">
        <v>520</v>
      </c>
      <c r="E4" s="402" t="s">
        <v>519</v>
      </c>
      <c r="F4" s="402" t="s">
        <v>518</v>
      </c>
      <c r="G4" s="402">
        <v>36</v>
      </c>
      <c r="H4" s="402" t="s">
        <v>517</v>
      </c>
      <c r="I4" s="402" t="s">
        <v>516</v>
      </c>
      <c r="J4" s="849"/>
      <c r="K4" s="848"/>
    </row>
    <row r="5" spans="1:11" ht="45.95" customHeight="1" x14ac:dyDescent="0.2">
      <c r="A5" s="640"/>
      <c r="B5" s="403" t="s">
        <v>4</v>
      </c>
      <c r="C5" s="842" t="s">
        <v>515</v>
      </c>
      <c r="D5" s="843"/>
      <c r="E5" s="843"/>
      <c r="F5" s="843"/>
      <c r="G5" s="843"/>
      <c r="H5" s="843"/>
      <c r="I5" s="844"/>
      <c r="J5" s="411" t="s">
        <v>514</v>
      </c>
      <c r="K5" s="410" t="s">
        <v>513</v>
      </c>
    </row>
    <row r="6" spans="1:11" ht="15" customHeight="1" x14ac:dyDescent="0.2">
      <c r="A6" s="348">
        <v>1975</v>
      </c>
      <c r="B6" s="347">
        <v>194240</v>
      </c>
      <c r="C6" s="379">
        <v>74</v>
      </c>
      <c r="D6" s="379">
        <v>1192</v>
      </c>
      <c r="E6" s="347">
        <v>3743</v>
      </c>
      <c r="F6" s="347">
        <v>7698</v>
      </c>
      <c r="G6" s="347">
        <v>18218</v>
      </c>
      <c r="H6" s="347">
        <v>156288</v>
      </c>
      <c r="I6" s="347">
        <v>7021</v>
      </c>
      <c r="J6" s="379">
        <v>6</v>
      </c>
      <c r="K6" s="379">
        <v>0.7</v>
      </c>
    </row>
    <row r="7" spans="1:11" s="377" customFormat="1" ht="10.5" customHeight="1" x14ac:dyDescent="0.2">
      <c r="A7" s="348">
        <v>1980</v>
      </c>
      <c r="B7" s="347">
        <v>148673</v>
      </c>
      <c r="C7" s="379">
        <v>51</v>
      </c>
      <c r="D7" s="379">
        <v>766</v>
      </c>
      <c r="E7" s="347">
        <v>2111</v>
      </c>
      <c r="F7" s="347">
        <v>6863</v>
      </c>
      <c r="G7" s="347">
        <v>5342</v>
      </c>
      <c r="H7" s="347">
        <v>128866</v>
      </c>
      <c r="I7" s="347">
        <v>4674</v>
      </c>
      <c r="J7" s="379" t="s">
        <v>233</v>
      </c>
      <c r="K7" s="379">
        <v>0.5</v>
      </c>
    </row>
    <row r="8" spans="1:11" ht="10.5" customHeight="1" x14ac:dyDescent="0.2">
      <c r="A8" s="346">
        <v>1990</v>
      </c>
      <c r="B8" s="345">
        <v>125679</v>
      </c>
      <c r="C8" s="375">
        <v>19</v>
      </c>
      <c r="D8" s="375">
        <v>545</v>
      </c>
      <c r="E8" s="345">
        <v>1226</v>
      </c>
      <c r="F8" s="345">
        <v>4805</v>
      </c>
      <c r="G8" s="345">
        <v>4391</v>
      </c>
      <c r="H8" s="345">
        <v>112550</v>
      </c>
      <c r="I8" s="345">
        <v>2127</v>
      </c>
      <c r="J8" s="375">
        <v>16</v>
      </c>
      <c r="K8" s="375">
        <v>0.4</v>
      </c>
    </row>
    <row r="9" spans="1:11" ht="10.5" customHeight="1" x14ac:dyDescent="0.2">
      <c r="A9" s="346">
        <v>2000</v>
      </c>
      <c r="B9" s="345">
        <v>97597</v>
      </c>
      <c r="C9" s="345">
        <v>22</v>
      </c>
      <c r="D9" s="345">
        <v>482</v>
      </c>
      <c r="E9" s="345">
        <v>870</v>
      </c>
      <c r="F9" s="345">
        <v>3385</v>
      </c>
      <c r="G9" s="345">
        <v>3164</v>
      </c>
      <c r="H9" s="345">
        <v>88707</v>
      </c>
      <c r="I9" s="345">
        <v>905</v>
      </c>
      <c r="J9" s="345">
        <v>62</v>
      </c>
      <c r="K9" s="385">
        <v>0.5</v>
      </c>
    </row>
    <row r="10" spans="1:11" ht="10.5" customHeight="1" x14ac:dyDescent="0.2">
      <c r="A10" s="346">
        <v>2001</v>
      </c>
      <c r="B10" s="345">
        <v>97047</v>
      </c>
      <c r="C10" s="345">
        <v>14</v>
      </c>
      <c r="D10" s="345">
        <v>469</v>
      </c>
      <c r="E10" s="345">
        <v>902</v>
      </c>
      <c r="F10" s="345">
        <v>3307</v>
      </c>
      <c r="G10" s="345">
        <v>2955</v>
      </c>
      <c r="H10" s="345">
        <v>88499</v>
      </c>
      <c r="I10" s="345">
        <v>802</v>
      </c>
      <c r="J10" s="345">
        <v>99</v>
      </c>
      <c r="K10" s="385">
        <v>0.5</v>
      </c>
    </row>
    <row r="11" spans="1:11" ht="10.5" customHeight="1" x14ac:dyDescent="0.2">
      <c r="A11" s="346">
        <v>2002</v>
      </c>
      <c r="B11" s="345">
        <v>96804</v>
      </c>
      <c r="C11" s="345">
        <v>17</v>
      </c>
      <c r="D11" s="345">
        <v>456</v>
      </c>
      <c r="E11" s="345">
        <v>866</v>
      </c>
      <c r="F11" s="345">
        <v>3413</v>
      </c>
      <c r="G11" s="345">
        <v>3043</v>
      </c>
      <c r="H11" s="345">
        <v>88134</v>
      </c>
      <c r="I11" s="345">
        <v>708</v>
      </c>
      <c r="J11" s="345">
        <v>167</v>
      </c>
      <c r="K11" s="385">
        <v>0.48861617288541792</v>
      </c>
    </row>
    <row r="12" spans="1:11" ht="10.5" customHeight="1" x14ac:dyDescent="0.2">
      <c r="A12" s="346">
        <v>2003</v>
      </c>
      <c r="B12" s="345">
        <v>94647</v>
      </c>
      <c r="C12" s="345">
        <v>18</v>
      </c>
      <c r="D12" s="345">
        <v>467</v>
      </c>
      <c r="E12" s="345">
        <v>899</v>
      </c>
      <c r="F12" s="345">
        <v>3358</v>
      </c>
      <c r="G12" s="345">
        <v>3182</v>
      </c>
      <c r="H12" s="345">
        <v>85995</v>
      </c>
      <c r="I12" s="345">
        <v>648</v>
      </c>
      <c r="J12" s="345">
        <v>80</v>
      </c>
      <c r="K12" s="385">
        <v>0.51243039927308842</v>
      </c>
    </row>
    <row r="13" spans="1:11" ht="10.5" customHeight="1" x14ac:dyDescent="0.2">
      <c r="A13" s="346">
        <v>2004</v>
      </c>
      <c r="B13" s="345">
        <v>95137</v>
      </c>
      <c r="C13" s="345">
        <v>19</v>
      </c>
      <c r="D13" s="345">
        <v>472</v>
      </c>
      <c r="E13" s="345">
        <v>891</v>
      </c>
      <c r="F13" s="345">
        <v>3449</v>
      </c>
      <c r="G13" s="345">
        <v>3325</v>
      </c>
      <c r="H13" s="345">
        <v>86270</v>
      </c>
      <c r="I13" s="345">
        <v>611</v>
      </c>
      <c r="J13" s="345">
        <v>100</v>
      </c>
      <c r="K13" s="385">
        <v>0.51609783785488295</v>
      </c>
    </row>
    <row r="14" spans="1:11" ht="10.5" customHeight="1" x14ac:dyDescent="0.2">
      <c r="A14" s="346">
        <v>2005</v>
      </c>
      <c r="B14" s="345">
        <v>97496</v>
      </c>
      <c r="C14" s="345">
        <v>14</v>
      </c>
      <c r="D14" s="345">
        <v>423</v>
      </c>
      <c r="E14" s="345">
        <v>899</v>
      </c>
      <c r="F14" s="345">
        <v>3444</v>
      </c>
      <c r="G14" s="345">
        <v>3427</v>
      </c>
      <c r="H14" s="345">
        <v>88631</v>
      </c>
      <c r="I14" s="345">
        <v>600</v>
      </c>
      <c r="J14" s="345">
        <v>58</v>
      </c>
      <c r="K14" s="385">
        <v>0.44822351686223022</v>
      </c>
    </row>
  </sheetData>
  <mergeCells count="7">
    <mergeCell ref="A1:K1"/>
    <mergeCell ref="A2:K2"/>
    <mergeCell ref="C5:I5"/>
    <mergeCell ref="C3:I3"/>
    <mergeCell ref="K3:K4"/>
    <mergeCell ref="J3:J4"/>
    <mergeCell ref="A3:A5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B724E-FE3C-4C10-B4FE-20AAD1132D32}">
  <dimension ref="A1:I18"/>
  <sheetViews>
    <sheetView zoomScaleNormal="100" workbookViewId="0">
      <selection sqref="A1:I1"/>
    </sheetView>
  </sheetViews>
  <sheetFormatPr defaultRowHeight="12.75" x14ac:dyDescent="0.2"/>
  <cols>
    <col min="1" max="1" width="7.7109375" style="344" customWidth="1"/>
    <col min="2" max="8" width="10" style="344" customWidth="1"/>
    <col min="9" max="9" width="10.28515625" style="344" customWidth="1"/>
    <col min="10" max="16384" width="9.140625" style="344"/>
  </cols>
  <sheetData>
    <row r="1" spans="1:9" ht="30" customHeight="1" x14ac:dyDescent="0.2">
      <c r="A1" s="850" t="s">
        <v>535</v>
      </c>
      <c r="B1" s="851"/>
      <c r="C1" s="851"/>
      <c r="D1" s="851"/>
      <c r="E1" s="851"/>
      <c r="F1" s="851"/>
      <c r="G1" s="851"/>
      <c r="H1" s="851"/>
      <c r="I1" s="851"/>
    </row>
    <row r="2" spans="1:9" s="384" customFormat="1" ht="39.950000000000003" customHeight="1" thickBot="1" x14ac:dyDescent="0.3">
      <c r="A2" s="852" t="s">
        <v>534</v>
      </c>
      <c r="B2" s="853"/>
      <c r="C2" s="853"/>
      <c r="D2" s="853"/>
      <c r="E2" s="853"/>
      <c r="F2" s="853"/>
      <c r="G2" s="853"/>
      <c r="H2" s="853"/>
      <c r="I2" s="853"/>
    </row>
    <row r="3" spans="1:9" ht="33.950000000000003" customHeight="1" x14ac:dyDescent="0.2">
      <c r="A3" s="638" t="s">
        <v>16</v>
      </c>
      <c r="B3" s="766">
        <v>0</v>
      </c>
      <c r="C3" s="766">
        <v>1</v>
      </c>
      <c r="D3" s="766">
        <v>2</v>
      </c>
      <c r="E3" s="766">
        <v>3</v>
      </c>
      <c r="F3" s="766">
        <v>4</v>
      </c>
      <c r="G3" s="766">
        <v>5</v>
      </c>
      <c r="H3" s="416" t="s">
        <v>533</v>
      </c>
      <c r="I3" s="646" t="s">
        <v>532</v>
      </c>
    </row>
    <row r="4" spans="1:9" ht="11.45" customHeight="1" x14ac:dyDescent="0.2">
      <c r="A4" s="645"/>
      <c r="B4" s="767"/>
      <c r="C4" s="767"/>
      <c r="D4" s="767"/>
      <c r="E4" s="767"/>
      <c r="F4" s="767"/>
      <c r="G4" s="767"/>
      <c r="H4" s="350" t="s">
        <v>531</v>
      </c>
      <c r="I4" s="643"/>
    </row>
    <row r="5" spans="1:9" ht="33" customHeight="1" x14ac:dyDescent="0.2">
      <c r="A5" s="645"/>
      <c r="B5" s="644" t="s">
        <v>530</v>
      </c>
      <c r="C5" s="644"/>
      <c r="D5" s="644"/>
      <c r="E5" s="644"/>
      <c r="F5" s="644"/>
      <c r="G5" s="644"/>
      <c r="H5" s="645"/>
      <c r="I5" s="801" t="s">
        <v>529</v>
      </c>
    </row>
    <row r="6" spans="1:9" ht="33" customHeight="1" x14ac:dyDescent="0.2">
      <c r="A6" s="722"/>
      <c r="B6" s="636" t="s">
        <v>528</v>
      </c>
      <c r="C6" s="642"/>
      <c r="D6" s="642"/>
      <c r="E6" s="642"/>
      <c r="F6" s="642"/>
      <c r="G6" s="642"/>
      <c r="H6" s="637"/>
      <c r="I6" s="777"/>
    </row>
    <row r="7" spans="1:9" ht="15" customHeight="1" x14ac:dyDescent="0.2">
      <c r="A7" s="348">
        <v>1960</v>
      </c>
      <c r="B7" s="387">
        <v>33.659901664193818</v>
      </c>
      <c r="C7" s="387">
        <v>23.41994720311386</v>
      </c>
      <c r="D7" s="387">
        <v>21.965824935288488</v>
      </c>
      <c r="E7" s="387">
        <v>10.348703521719303</v>
      </c>
      <c r="F7" s="387">
        <v>4.8470608448786381</v>
      </c>
      <c r="G7" s="387">
        <v>2.409821376958206</v>
      </c>
      <c r="H7" s="387">
        <v>3.348740453847685</v>
      </c>
      <c r="I7" s="415">
        <v>154.97319209202846</v>
      </c>
    </row>
    <row r="8" spans="1:9" s="377" customFormat="1" ht="10.5" customHeight="1" x14ac:dyDescent="0.2">
      <c r="A8" s="348">
        <v>1970</v>
      </c>
      <c r="B8" s="387">
        <v>33.200000000000003</v>
      </c>
      <c r="C8" s="387">
        <v>26.1</v>
      </c>
      <c r="D8" s="387">
        <v>25.5</v>
      </c>
      <c r="E8" s="387">
        <v>8.6999999999999993</v>
      </c>
      <c r="F8" s="387">
        <v>3.3</v>
      </c>
      <c r="G8" s="387">
        <v>1.4</v>
      </c>
      <c r="H8" s="387">
        <v>1.7</v>
      </c>
      <c r="I8" s="415">
        <v>136</v>
      </c>
    </row>
    <row r="9" spans="1:9" ht="10.5" customHeight="1" x14ac:dyDescent="0.2">
      <c r="A9" s="346">
        <v>1975</v>
      </c>
      <c r="B9" s="385">
        <v>31.7</v>
      </c>
      <c r="C9" s="385">
        <v>26.5</v>
      </c>
      <c r="D9" s="385">
        <v>28.6</v>
      </c>
      <c r="E9" s="385">
        <v>8.1999999999999993</v>
      </c>
      <c r="F9" s="385">
        <v>2.7</v>
      </c>
      <c r="G9" s="385">
        <v>1.1000000000000001</v>
      </c>
      <c r="H9" s="385">
        <v>1.2</v>
      </c>
      <c r="I9" s="414">
        <v>134</v>
      </c>
    </row>
    <row r="10" spans="1:9" ht="10.5" customHeight="1" x14ac:dyDescent="0.2">
      <c r="A10" s="346">
        <v>1980</v>
      </c>
      <c r="B10" s="385">
        <v>28</v>
      </c>
      <c r="C10" s="385">
        <v>25.8</v>
      </c>
      <c r="D10" s="385">
        <v>33.799999999999997</v>
      </c>
      <c r="E10" s="385">
        <v>8.3000000000000007</v>
      </c>
      <c r="F10" s="385">
        <v>2.2000000000000002</v>
      </c>
      <c r="G10" s="385">
        <v>0.8</v>
      </c>
      <c r="H10" s="385">
        <v>1</v>
      </c>
      <c r="I10" s="414">
        <v>139</v>
      </c>
    </row>
    <row r="11" spans="1:9" ht="10.5" customHeight="1" x14ac:dyDescent="0.2">
      <c r="A11" s="346">
        <v>1990</v>
      </c>
      <c r="B11" s="385">
        <v>29.7</v>
      </c>
      <c r="C11" s="385">
        <v>22.1</v>
      </c>
      <c r="D11" s="385">
        <v>36.200000000000003</v>
      </c>
      <c r="E11" s="385">
        <v>8.8000000000000007</v>
      </c>
      <c r="F11" s="385">
        <v>1.9</v>
      </c>
      <c r="G11" s="385">
        <v>0.6</v>
      </c>
      <c r="H11" s="385">
        <v>0.6</v>
      </c>
      <c r="I11" s="414">
        <v>136</v>
      </c>
    </row>
    <row r="12" spans="1:9" ht="10.5" customHeight="1" x14ac:dyDescent="0.2">
      <c r="A12" s="346">
        <v>2000</v>
      </c>
      <c r="B12" s="385">
        <v>36.6</v>
      </c>
      <c r="C12" s="385">
        <v>19.600000000000001</v>
      </c>
      <c r="D12" s="385">
        <v>31.3</v>
      </c>
      <c r="E12" s="385">
        <v>9.1</v>
      </c>
      <c r="F12" s="385">
        <v>2.1</v>
      </c>
      <c r="G12" s="385">
        <v>0.7</v>
      </c>
      <c r="H12" s="385">
        <v>0.6</v>
      </c>
      <c r="I12" s="414">
        <v>126</v>
      </c>
    </row>
    <row r="13" spans="1:9" ht="10.5" customHeight="1" x14ac:dyDescent="0.2">
      <c r="A13" s="346">
        <v>2001</v>
      </c>
      <c r="B13" s="385">
        <v>37.4</v>
      </c>
      <c r="C13" s="385">
        <v>19.899999999999999</v>
      </c>
      <c r="D13" s="385">
        <v>30.5</v>
      </c>
      <c r="E13" s="385">
        <v>8.9</v>
      </c>
      <c r="F13" s="385">
        <v>2</v>
      </c>
      <c r="G13" s="385">
        <v>0.7</v>
      </c>
      <c r="H13" s="385">
        <v>0.5</v>
      </c>
      <c r="I13" s="414">
        <v>123</v>
      </c>
    </row>
    <row r="14" spans="1:9" ht="10.5" customHeight="1" x14ac:dyDescent="0.2">
      <c r="A14" s="346">
        <v>2002</v>
      </c>
      <c r="B14" s="385">
        <v>38.1</v>
      </c>
      <c r="C14" s="385">
        <v>19.899999999999999</v>
      </c>
      <c r="D14" s="385">
        <v>29.9</v>
      </c>
      <c r="E14" s="385">
        <v>9</v>
      </c>
      <c r="F14" s="385">
        <v>2.1</v>
      </c>
      <c r="G14" s="385">
        <v>0.7</v>
      </c>
      <c r="H14" s="385">
        <v>0.5</v>
      </c>
      <c r="I14" s="414">
        <v>122</v>
      </c>
    </row>
    <row r="15" spans="1:9" ht="10.5" customHeight="1" x14ac:dyDescent="0.2">
      <c r="A15" s="346">
        <v>2003</v>
      </c>
      <c r="B15" s="385">
        <v>38.799999999999997</v>
      </c>
      <c r="C15" s="385">
        <v>19.899999999999999</v>
      </c>
      <c r="D15" s="385">
        <v>29.2</v>
      </c>
      <c r="E15" s="385">
        <v>8.9</v>
      </c>
      <c r="F15" s="385">
        <v>2.1</v>
      </c>
      <c r="G15" s="385">
        <v>0.7</v>
      </c>
      <c r="H15" s="385">
        <v>0.5</v>
      </c>
      <c r="I15" s="414">
        <v>120</v>
      </c>
    </row>
    <row r="16" spans="1:9" ht="10.5" customHeight="1" x14ac:dyDescent="0.2">
      <c r="A16" s="346">
        <v>2004</v>
      </c>
      <c r="B16" s="385">
        <v>39.6</v>
      </c>
      <c r="C16" s="385">
        <v>19.899999999999999</v>
      </c>
      <c r="D16" s="385">
        <v>28.3</v>
      </c>
      <c r="E16" s="385">
        <v>8.9</v>
      </c>
      <c r="F16" s="385">
        <v>2.1</v>
      </c>
      <c r="G16" s="385">
        <v>0.7</v>
      </c>
      <c r="H16" s="385">
        <v>0.5</v>
      </c>
      <c r="I16" s="414">
        <v>119</v>
      </c>
    </row>
    <row r="17" spans="1:9" ht="10.5" customHeight="1" x14ac:dyDescent="0.2">
      <c r="A17" s="346">
        <v>2005</v>
      </c>
      <c r="B17" s="385">
        <v>40.5</v>
      </c>
      <c r="C17" s="385">
        <v>19.899999999999999</v>
      </c>
      <c r="D17" s="385">
        <v>27.5</v>
      </c>
      <c r="E17" s="385">
        <v>8.8000000000000007</v>
      </c>
      <c r="F17" s="385">
        <v>2.1</v>
      </c>
      <c r="G17" s="385">
        <v>0.7</v>
      </c>
      <c r="H17" s="385">
        <v>0.6</v>
      </c>
      <c r="I17" s="414">
        <v>117</v>
      </c>
    </row>
    <row r="18" spans="1:9" ht="10.5" customHeight="1" x14ac:dyDescent="0.2">
      <c r="A18" s="346">
        <v>2006</v>
      </c>
      <c r="B18" s="385">
        <v>41.4</v>
      </c>
      <c r="C18" s="385">
        <v>19.899999999999999</v>
      </c>
      <c r="D18" s="385">
        <v>26.6</v>
      </c>
      <c r="E18" s="385">
        <v>8.6999999999999993</v>
      </c>
      <c r="F18" s="385">
        <v>2.1</v>
      </c>
      <c r="G18" s="385">
        <v>0.7</v>
      </c>
      <c r="H18" s="385">
        <v>0.6</v>
      </c>
      <c r="I18" s="414">
        <v>115</v>
      </c>
    </row>
  </sheetData>
  <mergeCells count="13">
    <mergeCell ref="A1:I1"/>
    <mergeCell ref="A2:I2"/>
    <mergeCell ref="B3:B4"/>
    <mergeCell ref="C3:C4"/>
    <mergeCell ref="D3:D4"/>
    <mergeCell ref="E3:E4"/>
    <mergeCell ref="F3:F4"/>
    <mergeCell ref="G3:G4"/>
    <mergeCell ref="A3:A6"/>
    <mergeCell ref="I3:I4"/>
    <mergeCell ref="I5:I6"/>
    <mergeCell ref="B5:H5"/>
    <mergeCell ref="B6:H6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06E2D-DE05-4720-8246-47938CF9A865}">
  <dimension ref="A1:E17"/>
  <sheetViews>
    <sheetView zoomScaleNormal="100" workbookViewId="0">
      <selection sqref="A1:E1"/>
    </sheetView>
  </sheetViews>
  <sheetFormatPr defaultRowHeight="12.75" x14ac:dyDescent="0.2"/>
  <cols>
    <col min="1" max="1" width="17.85546875" style="344" customWidth="1"/>
    <col min="2" max="5" width="17.5703125" style="344" customWidth="1"/>
    <col min="6" max="16384" width="9.140625" style="344"/>
  </cols>
  <sheetData>
    <row r="1" spans="1:5" ht="15" customHeight="1" x14ac:dyDescent="0.2">
      <c r="A1" s="675" t="s">
        <v>547</v>
      </c>
      <c r="B1" s="858"/>
      <c r="C1" s="858"/>
      <c r="D1" s="858"/>
      <c r="E1" s="858"/>
    </row>
    <row r="2" spans="1:5" ht="24.95" customHeight="1" thickBot="1" x14ac:dyDescent="0.25">
      <c r="A2" s="763" t="s">
        <v>546</v>
      </c>
      <c r="B2" s="859"/>
      <c r="C2" s="859"/>
      <c r="D2" s="859"/>
      <c r="E2" s="859"/>
    </row>
    <row r="3" spans="1:5" ht="11.45" customHeight="1" x14ac:dyDescent="0.2">
      <c r="A3" s="856" t="s">
        <v>64</v>
      </c>
      <c r="B3" s="856" t="s">
        <v>545</v>
      </c>
      <c r="C3" s="856" t="s">
        <v>544</v>
      </c>
      <c r="D3" s="860" t="s">
        <v>543</v>
      </c>
      <c r="E3" s="861"/>
    </row>
    <row r="4" spans="1:5" ht="11.45" customHeight="1" x14ac:dyDescent="0.2">
      <c r="A4" s="857"/>
      <c r="B4" s="857"/>
      <c r="C4" s="857"/>
      <c r="D4" s="862" t="s">
        <v>542</v>
      </c>
      <c r="E4" s="863"/>
    </row>
    <row r="5" spans="1:5" ht="11.45" customHeight="1" x14ac:dyDescent="0.2">
      <c r="A5" s="854" t="s">
        <v>61</v>
      </c>
      <c r="B5" s="854" t="s">
        <v>541</v>
      </c>
      <c r="C5" s="854" t="s">
        <v>540</v>
      </c>
      <c r="D5" s="424" t="s">
        <v>539</v>
      </c>
      <c r="E5" s="423" t="s">
        <v>538</v>
      </c>
    </row>
    <row r="6" spans="1:5" ht="11.45" customHeight="1" x14ac:dyDescent="0.2">
      <c r="A6" s="855"/>
      <c r="B6" s="855"/>
      <c r="C6" s="855"/>
      <c r="D6" s="422" t="s">
        <v>537</v>
      </c>
      <c r="E6" s="421" t="s">
        <v>536</v>
      </c>
    </row>
    <row r="7" spans="1:5" s="377" customFormat="1" ht="15" customHeight="1" x14ac:dyDescent="0.2">
      <c r="A7" s="420">
        <v>1960</v>
      </c>
      <c r="B7" s="419">
        <v>1513</v>
      </c>
      <c r="C7" s="420">
        <v>19</v>
      </c>
      <c r="D7" s="419">
        <v>1532</v>
      </c>
      <c r="E7" s="419">
        <v>3083</v>
      </c>
    </row>
    <row r="8" spans="1:5" ht="10.5" customHeight="1" x14ac:dyDescent="0.2">
      <c r="A8" s="418">
        <v>1970</v>
      </c>
      <c r="B8" s="417">
        <v>1580</v>
      </c>
      <c r="C8" s="418">
        <v>17</v>
      </c>
      <c r="D8" s="417">
        <v>1597</v>
      </c>
      <c r="E8" s="417">
        <v>3211</v>
      </c>
    </row>
    <row r="9" spans="1:5" ht="10.5" customHeight="1" x14ac:dyDescent="0.2">
      <c r="A9" s="418">
        <v>1975</v>
      </c>
      <c r="B9" s="417">
        <v>1900</v>
      </c>
      <c r="C9" s="418">
        <v>17</v>
      </c>
      <c r="D9" s="417">
        <f>B9+C9</f>
        <v>1917</v>
      </c>
      <c r="E9" s="417">
        <f>B9*2+C9*3</f>
        <v>3851</v>
      </c>
    </row>
    <row r="10" spans="1:5" ht="10.5" customHeight="1" x14ac:dyDescent="0.2">
      <c r="A10" s="418">
        <v>1980</v>
      </c>
      <c r="B10" s="417">
        <v>1587</v>
      </c>
      <c r="C10" s="418">
        <v>21</v>
      </c>
      <c r="D10" s="417">
        <v>1608</v>
      </c>
      <c r="E10" s="417">
        <v>3239</v>
      </c>
    </row>
    <row r="11" spans="1:5" ht="10.5" customHeight="1" x14ac:dyDescent="0.2">
      <c r="A11" s="418">
        <v>1990</v>
      </c>
      <c r="B11" s="417">
        <v>1379</v>
      </c>
      <c r="C11" s="418">
        <v>29</v>
      </c>
      <c r="D11" s="417">
        <v>1408</v>
      </c>
      <c r="E11" s="417">
        <v>2845</v>
      </c>
    </row>
    <row r="12" spans="1:5" ht="10.5" customHeight="1" x14ac:dyDescent="0.2">
      <c r="A12" s="418">
        <v>2000</v>
      </c>
      <c r="B12" s="417">
        <v>1281</v>
      </c>
      <c r="C12" s="418">
        <v>55</v>
      </c>
      <c r="D12" s="417">
        <v>1336</v>
      </c>
      <c r="E12" s="417">
        <v>2727</v>
      </c>
    </row>
    <row r="13" spans="1:5" ht="10.5" customHeight="1" x14ac:dyDescent="0.2">
      <c r="A13" s="418">
        <v>2001</v>
      </c>
      <c r="B13" s="417">
        <v>1334</v>
      </c>
      <c r="C13" s="418">
        <v>54</v>
      </c>
      <c r="D13" s="417">
        <v>1388</v>
      </c>
      <c r="E13" s="417">
        <v>2831</v>
      </c>
    </row>
    <row r="14" spans="1:5" ht="10.5" customHeight="1" x14ac:dyDescent="0.2">
      <c r="A14" s="418">
        <v>2002</v>
      </c>
      <c r="B14" s="417">
        <v>1351</v>
      </c>
      <c r="C14" s="418">
        <v>56</v>
      </c>
      <c r="D14" s="417">
        <v>1407</v>
      </c>
      <c r="E14" s="417">
        <v>2871</v>
      </c>
    </row>
    <row r="15" spans="1:5" ht="10.5" customHeight="1" x14ac:dyDescent="0.2">
      <c r="A15" s="418">
        <v>2003</v>
      </c>
      <c r="B15" s="417">
        <v>1463</v>
      </c>
      <c r="C15" s="418">
        <v>48</v>
      </c>
      <c r="D15" s="417">
        <v>1511</v>
      </c>
      <c r="E15" s="417">
        <v>3071</v>
      </c>
    </row>
    <row r="16" spans="1:5" ht="10.5" customHeight="1" x14ac:dyDescent="0.2">
      <c r="A16" s="418">
        <v>2004</v>
      </c>
      <c r="B16" s="417">
        <v>1547</v>
      </c>
      <c r="C16" s="418">
        <v>64</v>
      </c>
      <c r="D16" s="417">
        <v>1611</v>
      </c>
      <c r="E16" s="417">
        <v>3286</v>
      </c>
    </row>
    <row r="17" spans="1:5" ht="10.5" customHeight="1" x14ac:dyDescent="0.2">
      <c r="A17" s="418">
        <v>2005</v>
      </c>
      <c r="B17" s="417">
        <v>1576</v>
      </c>
      <c r="C17" s="418">
        <v>58</v>
      </c>
      <c r="D17" s="417">
        <v>1634</v>
      </c>
      <c r="E17" s="417">
        <v>3326</v>
      </c>
    </row>
  </sheetData>
  <mergeCells count="10">
    <mergeCell ref="A1:E1"/>
    <mergeCell ref="A2:E2"/>
    <mergeCell ref="D3:E3"/>
    <mergeCell ref="D4:E4"/>
    <mergeCell ref="A3:A4"/>
    <mergeCell ref="A5:A6"/>
    <mergeCell ref="B3:B4"/>
    <mergeCell ref="C3:C4"/>
    <mergeCell ref="B5:B6"/>
    <mergeCell ref="C5:C6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8E0EF-16CB-4BD8-9024-6F4A21A6577B}">
  <dimension ref="A1:G15"/>
  <sheetViews>
    <sheetView zoomScaleNormal="100" workbookViewId="0">
      <selection sqref="A1:G1"/>
    </sheetView>
  </sheetViews>
  <sheetFormatPr defaultRowHeight="12.75" x14ac:dyDescent="0.2"/>
  <cols>
    <col min="1" max="1" width="12.7109375" style="425" customWidth="1"/>
    <col min="2" max="7" width="12.5703125" style="425" customWidth="1"/>
    <col min="8" max="16384" width="9.140625" style="425"/>
  </cols>
  <sheetData>
    <row r="1" spans="1:7" ht="15" customHeight="1" x14ac:dyDescent="0.2">
      <c r="A1" s="850" t="s">
        <v>562</v>
      </c>
      <c r="B1" s="864"/>
      <c r="C1" s="864"/>
      <c r="D1" s="864"/>
      <c r="E1" s="864"/>
      <c r="F1" s="864"/>
      <c r="G1" s="864"/>
    </row>
    <row r="2" spans="1:7" s="436" customFormat="1" ht="24.95" customHeight="1" thickBot="1" x14ac:dyDescent="0.3">
      <c r="A2" s="812" t="s">
        <v>561</v>
      </c>
      <c r="B2" s="865"/>
      <c r="C2" s="865"/>
      <c r="D2" s="865"/>
      <c r="E2" s="865"/>
      <c r="F2" s="865"/>
      <c r="G2" s="865"/>
    </row>
    <row r="3" spans="1:7" ht="11.45" customHeight="1" x14ac:dyDescent="0.2">
      <c r="A3" s="638" t="s">
        <v>560</v>
      </c>
      <c r="B3" s="867" t="s">
        <v>559</v>
      </c>
      <c r="C3" s="867"/>
      <c r="D3" s="867"/>
      <c r="E3" s="626" t="s">
        <v>558</v>
      </c>
      <c r="F3" s="626" t="s">
        <v>557</v>
      </c>
      <c r="G3" s="622" t="s">
        <v>556</v>
      </c>
    </row>
    <row r="4" spans="1:7" ht="23.1" customHeight="1" x14ac:dyDescent="0.2">
      <c r="A4" s="639"/>
      <c r="B4" s="435" t="s">
        <v>555</v>
      </c>
      <c r="C4" s="435" t="s">
        <v>554</v>
      </c>
      <c r="D4" s="434" t="s">
        <v>553</v>
      </c>
      <c r="E4" s="849"/>
      <c r="F4" s="849"/>
      <c r="G4" s="866"/>
    </row>
    <row r="5" spans="1:7" ht="23.1" customHeight="1" x14ac:dyDescent="0.2">
      <c r="A5" s="640"/>
      <c r="B5" s="433" t="s">
        <v>552</v>
      </c>
      <c r="C5" s="433" t="s">
        <v>551</v>
      </c>
      <c r="D5" s="433" t="s">
        <v>235</v>
      </c>
      <c r="E5" s="433" t="s">
        <v>550</v>
      </c>
      <c r="F5" s="433" t="s">
        <v>549</v>
      </c>
      <c r="G5" s="432" t="s">
        <v>548</v>
      </c>
    </row>
    <row r="6" spans="1:7" s="429" customFormat="1" ht="15" customHeight="1" x14ac:dyDescent="0.2">
      <c r="A6" s="431">
        <v>1960</v>
      </c>
      <c r="B6" s="430">
        <v>33799</v>
      </c>
      <c r="C6" s="430">
        <v>1957</v>
      </c>
      <c r="D6" s="430">
        <v>35756</v>
      </c>
      <c r="E6" s="430">
        <v>162160</v>
      </c>
      <c r="F6" s="430">
        <v>197916</v>
      </c>
      <c r="G6" s="430">
        <v>3237</v>
      </c>
    </row>
    <row r="7" spans="1:7" ht="10.5" customHeight="1" x14ac:dyDescent="0.2">
      <c r="A7" s="428">
        <v>1970</v>
      </c>
      <c r="B7" s="427">
        <v>29837</v>
      </c>
      <c r="C7" s="427">
        <v>1520</v>
      </c>
      <c r="D7" s="427">
        <v>31357</v>
      </c>
      <c r="E7" s="427">
        <v>192283</v>
      </c>
      <c r="F7" s="427">
        <v>223640</v>
      </c>
      <c r="G7" s="427">
        <v>3712</v>
      </c>
    </row>
    <row r="8" spans="1:7" ht="10.5" customHeight="1" x14ac:dyDescent="0.2">
      <c r="A8" s="428">
        <v>1980</v>
      </c>
      <c r="B8" s="427">
        <v>19972</v>
      </c>
      <c r="C8" s="427">
        <v>1156</v>
      </c>
      <c r="D8" s="427">
        <v>21128</v>
      </c>
      <c r="E8" s="427">
        <v>80882</v>
      </c>
      <c r="F8" s="427">
        <v>102010</v>
      </c>
      <c r="G8" s="427">
        <v>2281</v>
      </c>
    </row>
    <row r="9" spans="1:7" ht="10.5" customHeight="1" x14ac:dyDescent="0.2">
      <c r="A9" s="428">
        <v>1990</v>
      </c>
      <c r="B9" s="427">
        <v>17596</v>
      </c>
      <c r="C9" s="426">
        <v>699</v>
      </c>
      <c r="D9" s="427">
        <v>18295</v>
      </c>
      <c r="E9" s="427">
        <v>90394</v>
      </c>
      <c r="F9" s="427">
        <v>108689</v>
      </c>
      <c r="G9" s="427">
        <v>1097</v>
      </c>
    </row>
    <row r="10" spans="1:7" ht="10.5" customHeight="1" x14ac:dyDescent="0.2">
      <c r="A10" s="428">
        <v>2000</v>
      </c>
      <c r="B10" s="427">
        <v>14923</v>
      </c>
      <c r="C10" s="427">
        <v>538</v>
      </c>
      <c r="D10" s="427">
        <v>15461</v>
      </c>
      <c r="E10" s="427">
        <v>59249</v>
      </c>
      <c r="F10" s="427">
        <v>74710</v>
      </c>
      <c r="G10" s="427">
        <v>447</v>
      </c>
    </row>
    <row r="11" spans="1:7" ht="10.5" customHeight="1" x14ac:dyDescent="0.2">
      <c r="A11" s="428">
        <v>2001</v>
      </c>
      <c r="B11" s="427">
        <v>15742</v>
      </c>
      <c r="C11" s="426">
        <v>550</v>
      </c>
      <c r="D11" s="427">
        <v>16292</v>
      </c>
      <c r="E11" s="427">
        <v>56404</v>
      </c>
      <c r="F11" s="427">
        <v>72696</v>
      </c>
      <c r="G11" s="426">
        <v>381</v>
      </c>
    </row>
    <row r="12" spans="1:7" ht="10.5" customHeight="1" x14ac:dyDescent="0.2">
      <c r="A12" s="428">
        <v>2002</v>
      </c>
      <c r="B12" s="427">
        <v>16512</v>
      </c>
      <c r="C12" s="426">
        <v>523</v>
      </c>
      <c r="D12" s="427">
        <v>17035</v>
      </c>
      <c r="E12" s="427">
        <v>56075</v>
      </c>
      <c r="F12" s="427">
        <v>73110</v>
      </c>
      <c r="G12" s="426">
        <v>363</v>
      </c>
    </row>
    <row r="13" spans="1:7" ht="10.5" customHeight="1" x14ac:dyDescent="0.2">
      <c r="A13" s="428">
        <v>2003</v>
      </c>
      <c r="B13" s="427">
        <v>16315</v>
      </c>
      <c r="C13" s="426">
        <v>530</v>
      </c>
      <c r="D13" s="427">
        <v>16845</v>
      </c>
      <c r="E13" s="427">
        <v>53789</v>
      </c>
      <c r="F13" s="427">
        <v>70634</v>
      </c>
      <c r="G13" s="426">
        <v>336</v>
      </c>
    </row>
    <row r="14" spans="1:7" ht="10.5" customHeight="1" x14ac:dyDescent="0.2">
      <c r="A14" s="428">
        <v>2004</v>
      </c>
      <c r="B14" s="427">
        <v>16403</v>
      </c>
      <c r="C14" s="426">
        <v>476</v>
      </c>
      <c r="D14" s="427">
        <v>16879</v>
      </c>
      <c r="E14" s="427">
        <v>52539</v>
      </c>
      <c r="F14" s="427">
        <v>69418</v>
      </c>
      <c r="G14" s="426">
        <v>322</v>
      </c>
    </row>
    <row r="15" spans="1:7" ht="10.5" customHeight="1" x14ac:dyDescent="0.2">
      <c r="A15" s="428">
        <v>2005</v>
      </c>
      <c r="B15" s="427">
        <v>17022</v>
      </c>
      <c r="C15" s="426">
        <v>506</v>
      </c>
      <c r="D15" s="427">
        <v>17528</v>
      </c>
      <c r="E15" s="427">
        <v>48689</v>
      </c>
      <c r="F15" s="427">
        <v>66217</v>
      </c>
      <c r="G15" s="426">
        <v>262</v>
      </c>
    </row>
  </sheetData>
  <mergeCells count="7">
    <mergeCell ref="A1:G1"/>
    <mergeCell ref="A2:G2"/>
    <mergeCell ref="A3:A5"/>
    <mergeCell ref="E3:E4"/>
    <mergeCell ref="F3:F4"/>
    <mergeCell ref="G3:G4"/>
    <mergeCell ref="B3:D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4B03F-3683-4D2C-82DB-4B241B6C7285}">
  <dimension ref="A1:J19"/>
  <sheetViews>
    <sheetView zoomScaleNormal="100" workbookViewId="0">
      <selection sqref="A1:J1"/>
    </sheetView>
  </sheetViews>
  <sheetFormatPr defaultRowHeight="12.75" x14ac:dyDescent="0.2"/>
  <cols>
    <col min="1" max="1" width="8.42578125" style="425" customWidth="1"/>
    <col min="2" max="10" width="8.85546875" style="425" customWidth="1"/>
    <col min="11" max="16384" width="9.140625" style="425"/>
  </cols>
  <sheetData>
    <row r="1" spans="1:10" ht="15" customHeight="1" x14ac:dyDescent="0.2">
      <c r="A1" s="872" t="s">
        <v>575</v>
      </c>
      <c r="B1" s="864"/>
      <c r="C1" s="864"/>
      <c r="D1" s="864"/>
      <c r="E1" s="864"/>
      <c r="F1" s="864"/>
      <c r="G1" s="864"/>
      <c r="H1" s="864"/>
      <c r="I1" s="864"/>
      <c r="J1" s="864"/>
    </row>
    <row r="2" spans="1:10" ht="24.95" customHeight="1" thickBot="1" x14ac:dyDescent="0.25">
      <c r="A2" s="812" t="s">
        <v>574</v>
      </c>
      <c r="B2" s="790"/>
      <c r="C2" s="790"/>
      <c r="D2" s="790"/>
      <c r="E2" s="790"/>
      <c r="F2" s="790"/>
      <c r="G2" s="790"/>
      <c r="H2" s="790"/>
      <c r="I2" s="790"/>
      <c r="J2" s="790"/>
    </row>
    <row r="3" spans="1:10" ht="11.45" customHeight="1" x14ac:dyDescent="0.2">
      <c r="A3" s="876" t="s">
        <v>16</v>
      </c>
      <c r="B3" s="661" t="s">
        <v>573</v>
      </c>
      <c r="C3" s="766"/>
      <c r="D3" s="766"/>
      <c r="E3" s="766"/>
      <c r="F3" s="766"/>
      <c r="G3" s="766"/>
      <c r="H3" s="699" t="s">
        <v>572</v>
      </c>
      <c r="I3" s="766" t="s">
        <v>571</v>
      </c>
      <c r="J3" s="768"/>
    </row>
    <row r="4" spans="1:10" ht="11.45" customHeight="1" x14ac:dyDescent="0.2">
      <c r="A4" s="877"/>
      <c r="B4" s="826" t="s">
        <v>570</v>
      </c>
      <c r="C4" s="820"/>
      <c r="D4" s="820"/>
      <c r="E4" s="820"/>
      <c r="F4" s="820"/>
      <c r="G4" s="820"/>
      <c r="H4" s="873"/>
      <c r="I4" s="820" t="s">
        <v>569</v>
      </c>
      <c r="J4" s="802"/>
    </row>
    <row r="5" spans="1:10" ht="11.45" customHeight="1" x14ac:dyDescent="0.2">
      <c r="A5" s="877"/>
      <c r="B5" s="824" t="s">
        <v>370</v>
      </c>
      <c r="C5" s="824" t="s">
        <v>47</v>
      </c>
      <c r="D5" s="824" t="s">
        <v>46</v>
      </c>
      <c r="E5" s="824" t="s">
        <v>45</v>
      </c>
      <c r="F5" s="824" t="s">
        <v>44</v>
      </c>
      <c r="G5" s="824" t="s">
        <v>568</v>
      </c>
      <c r="H5" s="873"/>
      <c r="I5" s="829" t="s">
        <v>567</v>
      </c>
      <c r="J5" s="624" t="s">
        <v>566</v>
      </c>
    </row>
    <row r="6" spans="1:10" ht="11.45" customHeight="1" x14ac:dyDescent="0.2">
      <c r="A6" s="877"/>
      <c r="B6" s="774"/>
      <c r="C6" s="774"/>
      <c r="D6" s="774"/>
      <c r="E6" s="774"/>
      <c r="F6" s="774"/>
      <c r="G6" s="774"/>
      <c r="H6" s="873"/>
      <c r="I6" s="780"/>
      <c r="J6" s="794"/>
    </row>
    <row r="7" spans="1:10" ht="11.45" customHeight="1" x14ac:dyDescent="0.2">
      <c r="A7" s="877"/>
      <c r="B7" s="624" t="s">
        <v>565</v>
      </c>
      <c r="C7" s="868"/>
      <c r="D7" s="868"/>
      <c r="E7" s="868"/>
      <c r="F7" s="868"/>
      <c r="G7" s="869"/>
      <c r="H7" s="873"/>
      <c r="I7" s="781" t="s">
        <v>564</v>
      </c>
      <c r="J7" s="634" t="s">
        <v>563</v>
      </c>
    </row>
    <row r="8" spans="1:10" ht="11.45" customHeight="1" x14ac:dyDescent="0.2">
      <c r="A8" s="877"/>
      <c r="B8" s="794"/>
      <c r="C8" s="870"/>
      <c r="D8" s="870"/>
      <c r="E8" s="870"/>
      <c r="F8" s="870"/>
      <c r="G8" s="871"/>
      <c r="H8" s="873"/>
      <c r="I8" s="780"/>
      <c r="J8" s="874"/>
    </row>
    <row r="9" spans="1:10" ht="11.45" customHeight="1" x14ac:dyDescent="0.2">
      <c r="A9" s="878"/>
      <c r="B9" s="796"/>
      <c r="C9" s="725"/>
      <c r="D9" s="725"/>
      <c r="E9" s="725"/>
      <c r="F9" s="725"/>
      <c r="G9" s="770"/>
      <c r="H9" s="700"/>
      <c r="I9" s="782"/>
      <c r="J9" s="875"/>
    </row>
    <row r="10" spans="1:10" s="429" customFormat="1" ht="15" customHeight="1" x14ac:dyDescent="0.2">
      <c r="A10" s="431">
        <v>1960</v>
      </c>
      <c r="B10" s="441">
        <v>8370</v>
      </c>
      <c r="C10" s="441">
        <v>35937</v>
      </c>
      <c r="D10" s="441">
        <v>46154</v>
      </c>
      <c r="E10" s="441">
        <v>39134</v>
      </c>
      <c r="F10" s="441">
        <v>25137</v>
      </c>
      <c r="G10" s="441">
        <v>7428</v>
      </c>
      <c r="H10" s="441">
        <v>162160</v>
      </c>
      <c r="I10" s="440">
        <v>65.099999999999994</v>
      </c>
      <c r="J10" s="440">
        <v>110.7</v>
      </c>
    </row>
    <row r="11" spans="1:10" ht="10.5" customHeight="1" x14ac:dyDescent="0.2">
      <c r="A11" s="428">
        <v>1970</v>
      </c>
      <c r="B11" s="438">
        <v>18280</v>
      </c>
      <c r="C11" s="438">
        <v>47431</v>
      </c>
      <c r="D11" s="438">
        <v>51990</v>
      </c>
      <c r="E11" s="438">
        <v>39690</v>
      </c>
      <c r="F11" s="438">
        <v>25789</v>
      </c>
      <c r="G11" s="438">
        <v>9103</v>
      </c>
      <c r="H11" s="438">
        <v>192283</v>
      </c>
      <c r="I11" s="439">
        <v>71.5</v>
      </c>
      <c r="J11" s="439">
        <v>126.7</v>
      </c>
    </row>
    <row r="12" spans="1:10" ht="10.5" customHeight="1" x14ac:dyDescent="0.2">
      <c r="A12" s="428">
        <v>1980</v>
      </c>
      <c r="B12" s="438">
        <v>8182</v>
      </c>
      <c r="C12" s="438">
        <v>14846</v>
      </c>
      <c r="D12" s="438">
        <v>19607</v>
      </c>
      <c r="E12" s="438">
        <v>17114</v>
      </c>
      <c r="F12" s="438">
        <v>13458</v>
      </c>
      <c r="G12" s="438">
        <v>7675</v>
      </c>
      <c r="H12" s="438">
        <v>80882</v>
      </c>
      <c r="I12" s="439">
        <v>31.4</v>
      </c>
      <c r="J12" s="439">
        <v>54.4</v>
      </c>
    </row>
    <row r="13" spans="1:10" ht="10.5" customHeight="1" x14ac:dyDescent="0.2">
      <c r="A13" s="428">
        <v>1990</v>
      </c>
      <c r="B13" s="438">
        <v>12011</v>
      </c>
      <c r="C13" s="438">
        <v>17245</v>
      </c>
      <c r="D13" s="438">
        <v>16367</v>
      </c>
      <c r="E13" s="438">
        <v>18714</v>
      </c>
      <c r="F13" s="438">
        <v>17586</v>
      </c>
      <c r="G13" s="438">
        <v>8471</v>
      </c>
      <c r="H13" s="438">
        <v>90394</v>
      </c>
      <c r="I13" s="439">
        <v>35.6</v>
      </c>
      <c r="J13" s="439">
        <v>71.900000000000006</v>
      </c>
    </row>
    <row r="14" spans="1:10" ht="10.5" customHeight="1" x14ac:dyDescent="0.2">
      <c r="A14" s="428">
        <v>2000</v>
      </c>
      <c r="B14" s="438">
        <v>7323</v>
      </c>
      <c r="C14" s="438">
        <v>15090</v>
      </c>
      <c r="D14" s="438">
        <v>14033</v>
      </c>
      <c r="E14" s="438">
        <v>11419</v>
      </c>
      <c r="F14" s="438">
        <v>7488</v>
      </c>
      <c r="G14" s="438">
        <v>3896</v>
      </c>
      <c r="H14" s="438">
        <v>59249</v>
      </c>
      <c r="I14" s="439">
        <v>23.2</v>
      </c>
      <c r="J14" s="439">
        <v>60.7</v>
      </c>
    </row>
    <row r="15" spans="1:10" ht="10.5" customHeight="1" x14ac:dyDescent="0.2">
      <c r="A15" s="428">
        <v>2001</v>
      </c>
      <c r="B15" s="438">
        <v>6562</v>
      </c>
      <c r="C15" s="438">
        <v>13485</v>
      </c>
      <c r="D15" s="438">
        <v>13981</v>
      </c>
      <c r="E15" s="438">
        <v>11378</v>
      </c>
      <c r="F15" s="438">
        <v>7231</v>
      </c>
      <c r="G15" s="438">
        <v>3767</v>
      </c>
      <c r="H15" s="438">
        <v>56404</v>
      </c>
      <c r="I15" s="439">
        <v>22.2</v>
      </c>
      <c r="J15" s="439">
        <v>58.1</v>
      </c>
    </row>
    <row r="16" spans="1:10" ht="10.5" customHeight="1" x14ac:dyDescent="0.2">
      <c r="A16" s="428">
        <v>2002</v>
      </c>
      <c r="B16" s="438">
        <v>6492</v>
      </c>
      <c r="C16" s="438">
        <v>12827</v>
      </c>
      <c r="D16" s="438">
        <v>14353</v>
      </c>
      <c r="E16" s="438">
        <v>11424</v>
      </c>
      <c r="F16" s="438">
        <v>7475</v>
      </c>
      <c r="G16" s="438">
        <v>3504</v>
      </c>
      <c r="H16" s="438">
        <v>56075</v>
      </c>
      <c r="I16" s="437">
        <v>22.216103356879959</v>
      </c>
      <c r="J16" s="437">
        <v>57.926325358456261</v>
      </c>
    </row>
    <row r="17" spans="1:10" ht="10.5" customHeight="1" x14ac:dyDescent="0.2">
      <c r="A17" s="428">
        <v>2003</v>
      </c>
      <c r="B17" s="438">
        <v>6328</v>
      </c>
      <c r="C17" s="438">
        <v>11600</v>
      </c>
      <c r="D17" s="438">
        <v>13744</v>
      </c>
      <c r="E17" s="438">
        <v>11097</v>
      </c>
      <c r="F17" s="438">
        <v>7681</v>
      </c>
      <c r="G17" s="438">
        <v>3339</v>
      </c>
      <c r="H17" s="438">
        <v>53789</v>
      </c>
      <c r="I17" s="437">
        <v>21.5</v>
      </c>
      <c r="J17" s="437">
        <v>56.8</v>
      </c>
    </row>
    <row r="18" spans="1:10" ht="10.5" customHeight="1" x14ac:dyDescent="0.2">
      <c r="A18" s="428">
        <v>2004</v>
      </c>
      <c r="B18" s="438">
        <v>6181</v>
      </c>
      <c r="C18" s="438">
        <v>11045</v>
      </c>
      <c r="D18" s="438">
        <v>13678</v>
      </c>
      <c r="E18" s="438">
        <v>10836</v>
      </c>
      <c r="F18" s="438">
        <v>7701</v>
      </c>
      <c r="G18" s="438">
        <v>3098</v>
      </c>
      <c r="H18" s="438">
        <v>52539</v>
      </c>
      <c r="I18" s="437">
        <v>21.2</v>
      </c>
      <c r="J18" s="437">
        <v>55.2</v>
      </c>
    </row>
    <row r="19" spans="1:10" ht="10.5" customHeight="1" x14ac:dyDescent="0.2">
      <c r="A19" s="428">
        <v>2005</v>
      </c>
      <c r="B19" s="438">
        <v>5783</v>
      </c>
      <c r="C19" s="438">
        <v>9786</v>
      </c>
      <c r="D19" s="438">
        <v>11967</v>
      </c>
      <c r="E19" s="438">
        <v>10712</v>
      </c>
      <c r="F19" s="438">
        <v>7531</v>
      </c>
      <c r="G19" s="438">
        <v>2910</v>
      </c>
      <c r="H19" s="438">
        <v>48689</v>
      </c>
      <c r="I19" s="437">
        <v>19.899999999999999</v>
      </c>
      <c r="J19" s="437">
        <v>49.9</v>
      </c>
    </row>
  </sheetData>
  <mergeCells count="19">
    <mergeCell ref="A3:A9"/>
    <mergeCell ref="B3:G3"/>
    <mergeCell ref="I7:I9"/>
    <mergeCell ref="B7:G9"/>
    <mergeCell ref="C5:C6"/>
    <mergeCell ref="D5:D6"/>
    <mergeCell ref="A1:J1"/>
    <mergeCell ref="A2:J2"/>
    <mergeCell ref="J5:J6"/>
    <mergeCell ref="H3:H9"/>
    <mergeCell ref="I4:J4"/>
    <mergeCell ref="B5:B6"/>
    <mergeCell ref="G5:G6"/>
    <mergeCell ref="B4:G4"/>
    <mergeCell ref="J7:J9"/>
    <mergeCell ref="I5:I6"/>
    <mergeCell ref="I3:J3"/>
    <mergeCell ref="E5:E6"/>
    <mergeCell ref="F5:F6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C834E-8664-47DE-867B-43AAE808030D}">
  <dimension ref="A1:H15"/>
  <sheetViews>
    <sheetView zoomScaleNormal="100" workbookViewId="0">
      <selection sqref="A1:H1"/>
    </sheetView>
  </sheetViews>
  <sheetFormatPr defaultRowHeight="12.75" x14ac:dyDescent="0.2"/>
  <cols>
    <col min="1" max="1" width="15" style="425" customWidth="1"/>
    <col min="2" max="7" width="10.42578125" style="425" customWidth="1"/>
    <col min="8" max="8" width="10.5703125" style="425" customWidth="1"/>
    <col min="9" max="16384" width="9.140625" style="425"/>
  </cols>
  <sheetData>
    <row r="1" spans="1:8" ht="15" customHeight="1" x14ac:dyDescent="0.25">
      <c r="A1" s="879" t="s">
        <v>583</v>
      </c>
      <c r="B1" s="880"/>
      <c r="C1" s="880"/>
      <c r="D1" s="880"/>
      <c r="E1" s="880"/>
      <c r="F1" s="880"/>
      <c r="G1" s="880"/>
      <c r="H1" s="880"/>
    </row>
    <row r="2" spans="1:8" s="436" customFormat="1" ht="24.95" customHeight="1" thickBot="1" x14ac:dyDescent="0.3">
      <c r="A2" s="881" t="s">
        <v>582</v>
      </c>
      <c r="B2" s="882"/>
      <c r="C2" s="882"/>
      <c r="D2" s="882"/>
      <c r="E2" s="882"/>
      <c r="F2" s="882"/>
      <c r="G2" s="882"/>
      <c r="H2" s="882"/>
    </row>
    <row r="3" spans="1:8" ht="11.45" customHeight="1" x14ac:dyDescent="0.2">
      <c r="A3" s="449" t="s">
        <v>581</v>
      </c>
      <c r="B3" s="766" t="s">
        <v>580</v>
      </c>
      <c r="C3" s="766"/>
      <c r="D3" s="766"/>
      <c r="E3" s="766"/>
      <c r="F3" s="766"/>
      <c r="G3" s="766"/>
      <c r="H3" s="448" t="s">
        <v>579</v>
      </c>
    </row>
    <row r="4" spans="1:8" ht="11.45" customHeight="1" x14ac:dyDescent="0.2">
      <c r="A4" s="883" t="s">
        <v>578</v>
      </c>
      <c r="B4" s="447" t="s">
        <v>370</v>
      </c>
      <c r="C4" s="447" t="s">
        <v>47</v>
      </c>
      <c r="D4" s="447" t="s">
        <v>46</v>
      </c>
      <c r="E4" s="447" t="s">
        <v>45</v>
      </c>
      <c r="F4" s="447" t="s">
        <v>44</v>
      </c>
      <c r="G4" s="447" t="s">
        <v>568</v>
      </c>
      <c r="H4" s="884" t="s">
        <v>4</v>
      </c>
    </row>
    <row r="5" spans="1:8" ht="11.45" customHeight="1" x14ac:dyDescent="0.2">
      <c r="A5" s="770"/>
      <c r="B5" s="767" t="s">
        <v>577</v>
      </c>
      <c r="C5" s="767"/>
      <c r="D5" s="767"/>
      <c r="E5" s="767"/>
      <c r="F5" s="767"/>
      <c r="G5" s="767"/>
      <c r="H5" s="875"/>
    </row>
    <row r="6" spans="1:8" ht="15" customHeight="1" x14ac:dyDescent="0.2">
      <c r="A6" s="431">
        <v>0</v>
      </c>
      <c r="B6" s="430">
        <v>3856</v>
      </c>
      <c r="C6" s="430">
        <v>3100</v>
      </c>
      <c r="D6" s="430">
        <v>1765</v>
      </c>
      <c r="E6" s="430">
        <v>573</v>
      </c>
      <c r="F6" s="430">
        <v>149</v>
      </c>
      <c r="G6" s="430">
        <v>39</v>
      </c>
      <c r="H6" s="430">
        <v>9482</v>
      </c>
    </row>
    <row r="7" spans="1:8" ht="10.5" customHeight="1" x14ac:dyDescent="0.2">
      <c r="A7" s="428">
        <v>1</v>
      </c>
      <c r="B7" s="427">
        <v>1122</v>
      </c>
      <c r="C7" s="427">
        <v>2043</v>
      </c>
      <c r="D7" s="427">
        <v>2099</v>
      </c>
      <c r="E7" s="427">
        <v>1332</v>
      </c>
      <c r="F7" s="427">
        <v>598</v>
      </c>
      <c r="G7" s="427">
        <v>176</v>
      </c>
      <c r="H7" s="427">
        <v>7370</v>
      </c>
    </row>
    <row r="8" spans="1:8" ht="10.5" customHeight="1" x14ac:dyDescent="0.2">
      <c r="A8" s="428">
        <v>2</v>
      </c>
      <c r="B8" s="427">
        <v>468</v>
      </c>
      <c r="C8" s="427">
        <v>1587</v>
      </c>
      <c r="D8" s="427">
        <v>2231</v>
      </c>
      <c r="E8" s="427">
        <v>2363</v>
      </c>
      <c r="F8" s="427">
        <v>1675</v>
      </c>
      <c r="G8" s="427">
        <v>680</v>
      </c>
      <c r="H8" s="427">
        <v>9004</v>
      </c>
    </row>
    <row r="9" spans="1:8" ht="10.5" customHeight="1" x14ac:dyDescent="0.2">
      <c r="A9" s="428">
        <v>3</v>
      </c>
      <c r="B9" s="427">
        <v>201</v>
      </c>
      <c r="C9" s="427">
        <v>1176</v>
      </c>
      <c r="D9" s="427">
        <v>1783</v>
      </c>
      <c r="E9" s="427">
        <v>2069</v>
      </c>
      <c r="F9" s="427">
        <v>1678</v>
      </c>
      <c r="G9" s="427">
        <v>704</v>
      </c>
      <c r="H9" s="427">
        <v>7611</v>
      </c>
    </row>
    <row r="10" spans="1:8" ht="10.5" customHeight="1" x14ac:dyDescent="0.2">
      <c r="A10" s="428">
        <v>4</v>
      </c>
      <c r="B10" s="427">
        <v>87</v>
      </c>
      <c r="C10" s="427">
        <v>836</v>
      </c>
      <c r="D10" s="427">
        <v>1314</v>
      </c>
      <c r="E10" s="427">
        <v>1378</v>
      </c>
      <c r="F10" s="427">
        <v>1251</v>
      </c>
      <c r="G10" s="427">
        <v>475</v>
      </c>
      <c r="H10" s="427">
        <v>5341</v>
      </c>
    </row>
    <row r="11" spans="1:8" ht="10.5" customHeight="1" x14ac:dyDescent="0.2">
      <c r="A11" s="428">
        <v>5</v>
      </c>
      <c r="B11" s="427">
        <v>28</v>
      </c>
      <c r="C11" s="427">
        <v>473</v>
      </c>
      <c r="D11" s="427">
        <v>910</v>
      </c>
      <c r="E11" s="427">
        <v>1003</v>
      </c>
      <c r="F11" s="427">
        <v>766</v>
      </c>
      <c r="G11" s="427">
        <v>292</v>
      </c>
      <c r="H11" s="427">
        <v>3472</v>
      </c>
    </row>
    <row r="12" spans="1:8" ht="10.5" customHeight="1" x14ac:dyDescent="0.2">
      <c r="A12" s="428" t="s">
        <v>533</v>
      </c>
      <c r="B12" s="427">
        <v>21</v>
      </c>
      <c r="C12" s="427">
        <v>571</v>
      </c>
      <c r="D12" s="427">
        <v>1865</v>
      </c>
      <c r="E12" s="427">
        <v>1994</v>
      </c>
      <c r="F12" s="427">
        <v>1414</v>
      </c>
      <c r="G12" s="427">
        <v>544</v>
      </c>
      <c r="H12" s="427">
        <v>6409</v>
      </c>
    </row>
    <row r="13" spans="1:8" ht="10.5" customHeight="1" x14ac:dyDescent="0.2">
      <c r="A13" s="446" t="s">
        <v>576</v>
      </c>
      <c r="B13" s="427"/>
      <c r="C13" s="427"/>
      <c r="D13" s="427"/>
      <c r="E13" s="427"/>
      <c r="F13" s="427"/>
      <c r="G13" s="427"/>
      <c r="H13" s="427"/>
    </row>
    <row r="14" spans="1:8" ht="15" customHeight="1" x14ac:dyDescent="0.2">
      <c r="A14" s="445" t="s">
        <v>13</v>
      </c>
      <c r="B14" s="444">
        <v>5783</v>
      </c>
      <c r="C14" s="444">
        <v>9786</v>
      </c>
      <c r="D14" s="444">
        <v>11967</v>
      </c>
      <c r="E14" s="444">
        <v>10712</v>
      </c>
      <c r="F14" s="444">
        <v>7531</v>
      </c>
      <c r="G14" s="444">
        <v>2910</v>
      </c>
      <c r="H14" s="444">
        <v>48689</v>
      </c>
    </row>
    <row r="15" spans="1:8" ht="10.5" customHeight="1" x14ac:dyDescent="0.2">
      <c r="A15" s="443" t="s">
        <v>4</v>
      </c>
      <c r="B15" s="442"/>
      <c r="C15" s="442"/>
      <c r="D15" s="442"/>
      <c r="E15" s="442"/>
      <c r="F15" s="442"/>
      <c r="G15" s="442"/>
      <c r="H15" s="442"/>
    </row>
  </sheetData>
  <mergeCells count="6">
    <mergeCell ref="A1:H1"/>
    <mergeCell ref="A2:H2"/>
    <mergeCell ref="A4:A5"/>
    <mergeCell ref="H4:H5"/>
    <mergeCell ref="B3:G3"/>
    <mergeCell ref="B5:G5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AB625-6A04-45B6-8DE2-CB0A056D8744}">
  <dimension ref="A1:M18"/>
  <sheetViews>
    <sheetView zoomScaleNormal="100" workbookViewId="0">
      <selection sqref="A1:M1"/>
    </sheetView>
  </sheetViews>
  <sheetFormatPr defaultRowHeight="12.75" x14ac:dyDescent="0.2"/>
  <cols>
    <col min="1" max="1" width="12.7109375" style="450" customWidth="1"/>
    <col min="2" max="13" width="6.28515625" style="450" customWidth="1"/>
    <col min="14" max="16384" width="9.140625" style="450"/>
  </cols>
  <sheetData>
    <row r="1" spans="1:13" ht="15" customHeight="1" x14ac:dyDescent="0.25">
      <c r="A1" s="734" t="s">
        <v>593</v>
      </c>
      <c r="B1" s="864"/>
      <c r="C1" s="864"/>
      <c r="D1" s="864"/>
      <c r="E1" s="864"/>
      <c r="F1" s="864"/>
      <c r="G1" s="864"/>
      <c r="H1" s="864"/>
      <c r="I1" s="864"/>
      <c r="J1" s="864"/>
      <c r="K1" s="864"/>
      <c r="L1" s="864"/>
      <c r="M1" s="864"/>
    </row>
    <row r="2" spans="1:13" ht="15" customHeight="1" x14ac:dyDescent="0.2">
      <c r="A2" s="896" t="s">
        <v>592</v>
      </c>
      <c r="B2" s="897"/>
      <c r="C2" s="897"/>
      <c r="D2" s="897"/>
      <c r="E2" s="897"/>
      <c r="F2" s="897"/>
      <c r="G2" s="897"/>
      <c r="H2" s="897"/>
      <c r="I2" s="897"/>
      <c r="J2" s="897"/>
      <c r="K2" s="897"/>
      <c r="L2" s="897"/>
      <c r="M2" s="897"/>
    </row>
    <row r="3" spans="1:13" ht="10.5" customHeight="1" thickBot="1" x14ac:dyDescent="0.25">
      <c r="A3" s="900" t="s">
        <v>591</v>
      </c>
      <c r="B3" s="900"/>
      <c r="C3" s="900"/>
      <c r="D3" s="900"/>
      <c r="E3" s="900"/>
      <c r="F3" s="900"/>
      <c r="G3" s="900"/>
      <c r="H3" s="900"/>
      <c r="I3" s="900"/>
      <c r="J3" s="900"/>
      <c r="K3" s="900"/>
      <c r="L3" s="900"/>
      <c r="M3" s="900"/>
    </row>
    <row r="4" spans="1:13" ht="11.45" customHeight="1" x14ac:dyDescent="0.2">
      <c r="A4" s="664" t="s">
        <v>64</v>
      </c>
      <c r="B4" s="889" t="s">
        <v>590</v>
      </c>
      <c r="C4" s="664"/>
      <c r="D4" s="885">
        <v>30</v>
      </c>
      <c r="E4" s="885"/>
      <c r="F4" s="885">
        <v>40</v>
      </c>
      <c r="G4" s="885"/>
      <c r="H4" s="885">
        <v>50</v>
      </c>
      <c r="I4" s="885"/>
      <c r="J4" s="885">
        <v>60</v>
      </c>
      <c r="K4" s="885"/>
      <c r="L4" s="885">
        <v>70</v>
      </c>
      <c r="M4" s="895"/>
    </row>
    <row r="5" spans="1:13" ht="23.1" customHeight="1" x14ac:dyDescent="0.2">
      <c r="A5" s="891"/>
      <c r="B5" s="890"/>
      <c r="C5" s="891"/>
      <c r="D5" s="898" t="s">
        <v>589</v>
      </c>
      <c r="E5" s="899"/>
      <c r="F5" s="899"/>
      <c r="G5" s="899"/>
      <c r="H5" s="899"/>
      <c r="I5" s="899"/>
      <c r="J5" s="899"/>
      <c r="K5" s="899"/>
      <c r="L5" s="899"/>
      <c r="M5" s="899"/>
    </row>
    <row r="6" spans="1:13" ht="23.1" customHeight="1" x14ac:dyDescent="0.2">
      <c r="A6" s="886" t="s">
        <v>588</v>
      </c>
      <c r="B6" s="892" t="s">
        <v>587</v>
      </c>
      <c r="C6" s="893"/>
      <c r="D6" s="719" t="s">
        <v>586</v>
      </c>
      <c r="E6" s="894"/>
      <c r="F6" s="894"/>
      <c r="G6" s="894"/>
      <c r="H6" s="894"/>
      <c r="I6" s="894"/>
      <c r="J6" s="894"/>
      <c r="K6" s="894"/>
      <c r="L6" s="894"/>
      <c r="M6" s="894"/>
    </row>
    <row r="7" spans="1:13" ht="11.45" customHeight="1" x14ac:dyDescent="0.2">
      <c r="A7" s="887"/>
      <c r="B7" s="459" t="s">
        <v>585</v>
      </c>
      <c r="C7" s="459" t="s">
        <v>584</v>
      </c>
      <c r="D7" s="458" t="s">
        <v>585</v>
      </c>
      <c r="E7" s="458" t="s">
        <v>584</v>
      </c>
      <c r="F7" s="458" t="s">
        <v>585</v>
      </c>
      <c r="G7" s="458" t="s">
        <v>584</v>
      </c>
      <c r="H7" s="458" t="s">
        <v>585</v>
      </c>
      <c r="I7" s="458" t="s">
        <v>584</v>
      </c>
      <c r="J7" s="458" t="s">
        <v>585</v>
      </c>
      <c r="K7" s="458" t="s">
        <v>584</v>
      </c>
      <c r="L7" s="458" t="s">
        <v>585</v>
      </c>
      <c r="M7" s="457" t="s">
        <v>584</v>
      </c>
    </row>
    <row r="8" spans="1:13" ht="11.45" customHeight="1" x14ac:dyDescent="0.2">
      <c r="A8" s="888"/>
      <c r="B8" s="456" t="s">
        <v>425</v>
      </c>
      <c r="C8" s="456" t="s">
        <v>424</v>
      </c>
      <c r="D8" s="456" t="s">
        <v>425</v>
      </c>
      <c r="E8" s="456" t="s">
        <v>424</v>
      </c>
      <c r="F8" s="456" t="s">
        <v>425</v>
      </c>
      <c r="G8" s="456" t="s">
        <v>424</v>
      </c>
      <c r="H8" s="456" t="s">
        <v>425</v>
      </c>
      <c r="I8" s="456" t="s">
        <v>424</v>
      </c>
      <c r="J8" s="456" t="s">
        <v>425</v>
      </c>
      <c r="K8" s="456" t="s">
        <v>424</v>
      </c>
      <c r="L8" s="456" t="s">
        <v>425</v>
      </c>
      <c r="M8" s="455" t="s">
        <v>424</v>
      </c>
    </row>
    <row r="9" spans="1:13" ht="15" customHeight="1" x14ac:dyDescent="0.2">
      <c r="A9" s="452">
        <v>1960</v>
      </c>
      <c r="B9" s="451">
        <v>65.89</v>
      </c>
      <c r="C9" s="451">
        <v>70.099999999999994</v>
      </c>
      <c r="D9" s="451">
        <v>41.38</v>
      </c>
      <c r="E9" s="451">
        <v>44.4</v>
      </c>
      <c r="F9" s="451">
        <v>32.18</v>
      </c>
      <c r="G9" s="451">
        <v>35</v>
      </c>
      <c r="H9" s="451">
        <v>23.31</v>
      </c>
      <c r="I9" s="451">
        <v>25.97</v>
      </c>
      <c r="J9" s="451">
        <v>15.6</v>
      </c>
      <c r="K9" s="451">
        <v>17.55</v>
      </c>
      <c r="L9" s="451">
        <v>9.4</v>
      </c>
      <c r="M9" s="451">
        <v>10.39</v>
      </c>
    </row>
    <row r="10" spans="1:13" ht="10.5" customHeight="1" x14ac:dyDescent="0.2">
      <c r="A10" s="452">
        <v>1970</v>
      </c>
      <c r="B10" s="451">
        <v>66.31</v>
      </c>
      <c r="C10" s="451">
        <v>72.08</v>
      </c>
      <c r="D10" s="451">
        <v>40.65</v>
      </c>
      <c r="E10" s="451">
        <v>45.28</v>
      </c>
      <c r="F10" s="451">
        <v>31.51</v>
      </c>
      <c r="G10" s="451">
        <v>35.76</v>
      </c>
      <c r="H10" s="451">
        <v>22.92</v>
      </c>
      <c r="I10" s="451">
        <v>26.66</v>
      </c>
      <c r="J10" s="451">
        <v>15.19</v>
      </c>
      <c r="K10" s="451">
        <v>18.190000000000001</v>
      </c>
      <c r="L10" s="451">
        <v>9.2200000000000006</v>
      </c>
      <c r="M10" s="451">
        <v>10.88</v>
      </c>
    </row>
    <row r="11" spans="1:13" ht="10.5" customHeight="1" x14ac:dyDescent="0.2">
      <c r="A11" s="452">
        <v>1980</v>
      </c>
      <c r="B11" s="451">
        <v>65.45</v>
      </c>
      <c r="C11" s="451">
        <v>72.7</v>
      </c>
      <c r="D11" s="451">
        <v>38.54</v>
      </c>
      <c r="E11" s="451">
        <v>44.93</v>
      </c>
      <c r="F11" s="451">
        <v>29.6</v>
      </c>
      <c r="G11" s="451">
        <v>35.479999999999997</v>
      </c>
      <c r="H11" s="451">
        <v>21.49</v>
      </c>
      <c r="I11" s="451">
        <v>26.56</v>
      </c>
      <c r="J11" s="451">
        <v>14.58</v>
      </c>
      <c r="K11" s="451">
        <v>18.32</v>
      </c>
      <c r="L11" s="451">
        <v>8.8800000000000008</v>
      </c>
      <c r="M11" s="451">
        <v>11.19</v>
      </c>
    </row>
    <row r="12" spans="1:13" ht="10.5" customHeight="1" x14ac:dyDescent="0.2">
      <c r="A12" s="452">
        <v>1990</v>
      </c>
      <c r="B12" s="451">
        <v>65.13</v>
      </c>
      <c r="C12" s="451">
        <v>73.709999999999994</v>
      </c>
      <c r="D12" s="451">
        <v>37.53</v>
      </c>
      <c r="E12" s="451">
        <v>45.41</v>
      </c>
      <c r="F12" s="451">
        <v>28.84</v>
      </c>
      <c r="G12" s="451">
        <v>36.049999999999997</v>
      </c>
      <c r="H12" s="451">
        <v>21.12</v>
      </c>
      <c r="I12" s="451">
        <v>27.21</v>
      </c>
      <c r="J12" s="451">
        <v>14.72</v>
      </c>
      <c r="K12" s="451">
        <v>19.02</v>
      </c>
      <c r="L12" s="451">
        <v>9.4700000000000006</v>
      </c>
      <c r="M12" s="451">
        <v>11.81</v>
      </c>
    </row>
    <row r="13" spans="1:13" ht="10.5" customHeight="1" x14ac:dyDescent="0.2">
      <c r="A13" s="452">
        <v>2000</v>
      </c>
      <c r="B13" s="454">
        <v>67.11</v>
      </c>
      <c r="C13" s="454">
        <v>75.59</v>
      </c>
      <c r="D13" s="454">
        <v>38.61</v>
      </c>
      <c r="E13" s="454">
        <v>46.71</v>
      </c>
      <c r="F13" s="454">
        <v>29.57</v>
      </c>
      <c r="G13" s="454">
        <v>37.17</v>
      </c>
      <c r="H13" s="454">
        <v>21.84</v>
      </c>
      <c r="I13" s="454">
        <v>28.32</v>
      </c>
      <c r="J13" s="454">
        <v>15.29</v>
      </c>
      <c r="K13" s="454">
        <v>20.04</v>
      </c>
      <c r="L13" s="454">
        <v>9.94</v>
      </c>
      <c r="M13" s="454">
        <v>12.59</v>
      </c>
    </row>
    <row r="14" spans="1:13" ht="10.5" customHeight="1" x14ac:dyDescent="0.2">
      <c r="A14" s="452">
        <v>2001</v>
      </c>
      <c r="B14" s="451">
        <v>68.150000000000006</v>
      </c>
      <c r="C14" s="451">
        <v>76.459999999999994</v>
      </c>
      <c r="D14" s="451">
        <v>39.54</v>
      </c>
      <c r="E14" s="451">
        <v>47.45</v>
      </c>
      <c r="F14" s="451">
        <v>30.36</v>
      </c>
      <c r="G14" s="451">
        <v>37.86</v>
      </c>
      <c r="H14" s="451">
        <v>22.6</v>
      </c>
      <c r="I14" s="451">
        <v>28.96</v>
      </c>
      <c r="J14" s="451">
        <v>15.97</v>
      </c>
      <c r="K14" s="451">
        <v>20.65</v>
      </c>
      <c r="L14" s="453">
        <v>10.37</v>
      </c>
      <c r="M14" s="451">
        <v>13.09</v>
      </c>
    </row>
    <row r="15" spans="1:13" ht="10.5" customHeight="1" x14ac:dyDescent="0.2">
      <c r="A15" s="452">
        <v>2002</v>
      </c>
      <c r="B15" s="451">
        <v>68.260000000000005</v>
      </c>
      <c r="C15" s="451">
        <v>76.56</v>
      </c>
      <c r="D15" s="451">
        <v>39.590000000000003</v>
      </c>
      <c r="E15" s="451">
        <v>47.55</v>
      </c>
      <c r="F15" s="451">
        <v>30.41</v>
      </c>
      <c r="G15" s="451">
        <v>37.97</v>
      </c>
      <c r="H15" s="451">
        <v>22.63</v>
      </c>
      <c r="I15" s="451">
        <v>29.07</v>
      </c>
      <c r="J15" s="451">
        <v>15.98</v>
      </c>
      <c r="K15" s="451">
        <v>20.74</v>
      </c>
      <c r="L15" s="451">
        <v>10.39</v>
      </c>
      <c r="M15" s="451">
        <v>13.12</v>
      </c>
    </row>
    <row r="16" spans="1:13" ht="10.5" customHeight="1" x14ac:dyDescent="0.2">
      <c r="A16" s="452">
        <v>2003</v>
      </c>
      <c r="B16" s="451">
        <v>68.290000000000006</v>
      </c>
      <c r="C16" s="451">
        <v>76.53</v>
      </c>
      <c r="D16" s="451">
        <v>39.58</v>
      </c>
      <c r="E16" s="451">
        <v>47.46</v>
      </c>
      <c r="F16" s="451">
        <v>30.33</v>
      </c>
      <c r="G16" s="451">
        <v>37.840000000000003</v>
      </c>
      <c r="H16" s="451">
        <v>22.43</v>
      </c>
      <c r="I16" s="451">
        <v>28.91</v>
      </c>
      <c r="J16" s="451">
        <v>15.79</v>
      </c>
      <c r="K16" s="451">
        <v>20.61</v>
      </c>
      <c r="L16" s="451">
        <v>10.220000000000001</v>
      </c>
      <c r="M16" s="451">
        <v>13.01</v>
      </c>
    </row>
    <row r="17" spans="1:13" ht="10.5" customHeight="1" x14ac:dyDescent="0.2">
      <c r="A17" s="452">
        <v>2004</v>
      </c>
      <c r="B17" s="451">
        <v>68.59</v>
      </c>
      <c r="C17" s="451">
        <v>76.91</v>
      </c>
      <c r="D17" s="451">
        <v>39.880000000000003</v>
      </c>
      <c r="E17" s="451">
        <v>47.74</v>
      </c>
      <c r="F17" s="451">
        <v>30.63</v>
      </c>
      <c r="G17" s="451">
        <v>38.1</v>
      </c>
      <c r="H17" s="451">
        <v>22.68</v>
      </c>
      <c r="I17" s="451">
        <v>29.13</v>
      </c>
      <c r="J17" s="451">
        <v>16.059999999999999</v>
      </c>
      <c r="K17" s="451">
        <v>20.86</v>
      </c>
      <c r="L17" s="451">
        <v>10.46</v>
      </c>
      <c r="M17" s="451">
        <v>13.24</v>
      </c>
    </row>
    <row r="18" spans="1:13" ht="10.5" customHeight="1" x14ac:dyDescent="0.2">
      <c r="A18" s="452">
        <v>2005</v>
      </c>
      <c r="B18" s="451">
        <v>68.56</v>
      </c>
      <c r="C18" s="451">
        <v>76.930000000000007</v>
      </c>
      <c r="D18" s="451">
        <v>39.78</v>
      </c>
      <c r="E18" s="451">
        <v>47.76</v>
      </c>
      <c r="F18" s="451">
        <v>30.48</v>
      </c>
      <c r="G18" s="451">
        <v>38.119999999999997</v>
      </c>
      <c r="H18" s="451">
        <v>22.58</v>
      </c>
      <c r="I18" s="451">
        <v>29.14</v>
      </c>
      <c r="J18" s="451">
        <v>16.04</v>
      </c>
      <c r="K18" s="451">
        <v>20.85</v>
      </c>
      <c r="L18" s="451">
        <v>10.43</v>
      </c>
      <c r="M18" s="451">
        <v>13.19</v>
      </c>
    </row>
  </sheetData>
  <mergeCells count="14">
    <mergeCell ref="F4:G4"/>
    <mergeCell ref="H4:I4"/>
    <mergeCell ref="J4:K4"/>
    <mergeCell ref="A6:A8"/>
    <mergeCell ref="A1:M1"/>
    <mergeCell ref="B4:C5"/>
    <mergeCell ref="B6:C6"/>
    <mergeCell ref="D6:M6"/>
    <mergeCell ref="L4:M4"/>
    <mergeCell ref="A2:M2"/>
    <mergeCell ref="D5:M5"/>
    <mergeCell ref="A3:M3"/>
    <mergeCell ref="A4:A5"/>
    <mergeCell ref="D4:E4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FF063-D777-4719-9A1F-C222E03004EE}">
  <dimension ref="A1:J16"/>
  <sheetViews>
    <sheetView zoomScaleNormal="100" workbookViewId="0">
      <selection sqref="A1:J1"/>
    </sheetView>
  </sheetViews>
  <sheetFormatPr defaultRowHeight="12.75" x14ac:dyDescent="0.2"/>
  <cols>
    <col min="1" max="1" width="9" style="450" customWidth="1"/>
    <col min="2" max="3" width="8.7109375" style="450" customWidth="1"/>
    <col min="4" max="4" width="9" style="450" customWidth="1"/>
    <col min="5" max="6" width="8.7109375" style="450" customWidth="1"/>
    <col min="7" max="7" width="8.85546875" style="450" customWidth="1"/>
    <col min="8" max="9" width="8.7109375" style="450" customWidth="1"/>
    <col min="10" max="10" width="8.85546875" style="450" customWidth="1"/>
    <col min="11" max="16384" width="9.140625" style="450"/>
  </cols>
  <sheetData>
    <row r="1" spans="1:10" ht="15" customHeight="1" x14ac:dyDescent="0.2">
      <c r="A1" s="810" t="s">
        <v>602</v>
      </c>
      <c r="B1" s="851"/>
      <c r="C1" s="851"/>
      <c r="D1" s="851"/>
      <c r="E1" s="851"/>
      <c r="F1" s="851"/>
      <c r="G1" s="851"/>
      <c r="H1" s="851"/>
      <c r="I1" s="851"/>
      <c r="J1" s="851"/>
    </row>
    <row r="2" spans="1:10" s="473" customFormat="1" ht="24.95" customHeight="1" thickBot="1" x14ac:dyDescent="0.3">
      <c r="A2" s="812" t="s">
        <v>601</v>
      </c>
      <c r="B2" s="865"/>
      <c r="C2" s="865"/>
      <c r="D2" s="865"/>
      <c r="E2" s="865"/>
      <c r="F2" s="865"/>
      <c r="G2" s="865"/>
      <c r="H2" s="865"/>
      <c r="I2" s="865"/>
      <c r="J2" s="865"/>
    </row>
    <row r="3" spans="1:10" ht="23.1" customHeight="1" x14ac:dyDescent="0.2">
      <c r="A3" s="638" t="s">
        <v>16</v>
      </c>
      <c r="B3" s="889" t="s">
        <v>600</v>
      </c>
      <c r="C3" s="901"/>
      <c r="D3" s="902"/>
      <c r="E3" s="889" t="s">
        <v>599</v>
      </c>
      <c r="F3" s="905"/>
      <c r="G3" s="664"/>
      <c r="H3" s="889" t="s">
        <v>598</v>
      </c>
      <c r="I3" s="907"/>
      <c r="J3" s="907"/>
    </row>
    <row r="4" spans="1:10" ht="23.1" customHeight="1" x14ac:dyDescent="0.2">
      <c r="A4" s="639"/>
      <c r="B4" s="636" t="s">
        <v>597</v>
      </c>
      <c r="C4" s="903"/>
      <c r="D4" s="904"/>
      <c r="E4" s="634" t="s">
        <v>596</v>
      </c>
      <c r="F4" s="906"/>
      <c r="G4" s="886"/>
      <c r="H4" s="634" t="s">
        <v>595</v>
      </c>
      <c r="I4" s="906"/>
      <c r="J4" s="906"/>
    </row>
    <row r="5" spans="1:10" ht="11.45" customHeight="1" x14ac:dyDescent="0.2">
      <c r="A5" s="639"/>
      <c r="B5" s="472" t="s">
        <v>585</v>
      </c>
      <c r="C5" s="472" t="s">
        <v>584</v>
      </c>
      <c r="D5" s="472" t="s">
        <v>594</v>
      </c>
      <c r="E5" s="471" t="s">
        <v>585</v>
      </c>
      <c r="F5" s="471" t="s">
        <v>584</v>
      </c>
      <c r="G5" s="471" t="s">
        <v>594</v>
      </c>
      <c r="H5" s="471" t="s">
        <v>585</v>
      </c>
      <c r="I5" s="471" t="s">
        <v>584</v>
      </c>
      <c r="J5" s="470" t="s">
        <v>594</v>
      </c>
    </row>
    <row r="6" spans="1:10" ht="11.45" customHeight="1" x14ac:dyDescent="0.2">
      <c r="A6" s="640"/>
      <c r="B6" s="469" t="s">
        <v>425</v>
      </c>
      <c r="C6" s="469" t="s">
        <v>424</v>
      </c>
      <c r="D6" s="469" t="s">
        <v>235</v>
      </c>
      <c r="E6" s="469" t="s">
        <v>425</v>
      </c>
      <c r="F6" s="469" t="s">
        <v>424</v>
      </c>
      <c r="G6" s="469" t="s">
        <v>235</v>
      </c>
      <c r="H6" s="469" t="s">
        <v>425</v>
      </c>
      <c r="I6" s="469" t="s">
        <v>424</v>
      </c>
      <c r="J6" s="468" t="s">
        <v>235</v>
      </c>
    </row>
    <row r="7" spans="1:10" ht="15" customHeight="1" x14ac:dyDescent="0.2">
      <c r="A7" s="452">
        <v>1960</v>
      </c>
      <c r="B7" s="467">
        <v>51667</v>
      </c>
      <c r="C7" s="467">
        <v>49858</v>
      </c>
      <c r="D7" s="467">
        <v>101525</v>
      </c>
      <c r="E7" s="466">
        <v>10.7</v>
      </c>
      <c r="F7" s="466">
        <v>9.6</v>
      </c>
      <c r="G7" s="466">
        <v>10.199999999999999</v>
      </c>
      <c r="H7" s="465">
        <v>60.04</v>
      </c>
      <c r="I7" s="465">
        <v>64.5</v>
      </c>
      <c r="J7" s="465">
        <v>62.24</v>
      </c>
    </row>
    <row r="8" spans="1:10" ht="10.5" customHeight="1" x14ac:dyDescent="0.2">
      <c r="A8" s="464">
        <v>1970</v>
      </c>
      <c r="B8" s="463">
        <v>62545</v>
      </c>
      <c r="C8" s="463">
        <v>57652</v>
      </c>
      <c r="D8" s="463">
        <v>120197</v>
      </c>
      <c r="E8" s="462">
        <v>12.5</v>
      </c>
      <c r="F8" s="462">
        <v>10.8</v>
      </c>
      <c r="G8" s="462">
        <v>11.6</v>
      </c>
      <c r="H8" s="460">
        <v>62.95</v>
      </c>
      <c r="I8" s="460">
        <v>68.45</v>
      </c>
      <c r="J8" s="460">
        <v>65.59</v>
      </c>
    </row>
    <row r="9" spans="1:10" ht="10.5" customHeight="1" x14ac:dyDescent="0.2">
      <c r="A9" s="464">
        <v>1980</v>
      </c>
      <c r="B9" s="463">
        <v>76729</v>
      </c>
      <c r="C9" s="463">
        <v>68626</v>
      </c>
      <c r="D9" s="463">
        <v>145355</v>
      </c>
      <c r="E9" s="462">
        <v>14.8</v>
      </c>
      <c r="F9" s="462">
        <v>12.4</v>
      </c>
      <c r="G9" s="462">
        <v>13.6</v>
      </c>
      <c r="H9" s="460">
        <v>64.87</v>
      </c>
      <c r="I9" s="460">
        <v>70.86</v>
      </c>
      <c r="J9" s="460">
        <v>67.69</v>
      </c>
    </row>
    <row r="10" spans="1:10" ht="10.5" customHeight="1" x14ac:dyDescent="0.2">
      <c r="A10" s="464">
        <v>1990</v>
      </c>
      <c r="B10" s="463">
        <v>76936</v>
      </c>
      <c r="C10" s="463">
        <v>68724</v>
      </c>
      <c r="D10" s="463">
        <v>145660</v>
      </c>
      <c r="E10" s="462">
        <v>15.4</v>
      </c>
      <c r="F10" s="462">
        <v>12.7</v>
      </c>
      <c r="G10" s="462">
        <v>14</v>
      </c>
      <c r="H10" s="460">
        <v>64.75</v>
      </c>
      <c r="I10" s="460">
        <v>72.41</v>
      </c>
      <c r="J10" s="460">
        <v>68.36</v>
      </c>
    </row>
    <row r="11" spans="1:10" ht="10.5" customHeight="1" x14ac:dyDescent="0.2">
      <c r="A11" s="464">
        <v>2000</v>
      </c>
      <c r="B11" s="463">
        <v>70475</v>
      </c>
      <c r="C11" s="463">
        <v>65126</v>
      </c>
      <c r="D11" s="463">
        <v>135601</v>
      </c>
      <c r="E11" s="461">
        <v>14.5</v>
      </c>
      <c r="F11" s="461">
        <v>12.2</v>
      </c>
      <c r="G11" s="461">
        <v>13.3</v>
      </c>
      <c r="H11" s="461">
        <v>65.989999999999995</v>
      </c>
      <c r="I11" s="461">
        <v>74.03</v>
      </c>
      <c r="J11" s="461">
        <v>69.849999999999994</v>
      </c>
    </row>
    <row r="12" spans="1:10" ht="10.5" customHeight="1" x14ac:dyDescent="0.2">
      <c r="A12" s="464">
        <v>2001</v>
      </c>
      <c r="B12" s="463">
        <v>68389</v>
      </c>
      <c r="C12" s="463">
        <v>63794</v>
      </c>
      <c r="D12" s="463">
        <v>132183</v>
      </c>
      <c r="E12" s="461">
        <v>14.1</v>
      </c>
      <c r="F12" s="461">
        <v>11.9</v>
      </c>
      <c r="G12" s="462">
        <v>13</v>
      </c>
      <c r="H12" s="461">
        <v>66.34</v>
      </c>
      <c r="I12" s="461">
        <v>74.319999999999993</v>
      </c>
      <c r="J12" s="461">
        <v>70.19</v>
      </c>
    </row>
    <row r="13" spans="1:10" ht="10.5" customHeight="1" x14ac:dyDescent="0.2">
      <c r="A13" s="464">
        <v>2002</v>
      </c>
      <c r="B13" s="463">
        <v>68837</v>
      </c>
      <c r="C13" s="463">
        <v>63996</v>
      </c>
      <c r="D13" s="463">
        <v>132833</v>
      </c>
      <c r="E13" s="461">
        <v>14.3</v>
      </c>
      <c r="F13" s="462">
        <v>12</v>
      </c>
      <c r="G13" s="462">
        <v>13.1</v>
      </c>
      <c r="H13" s="461">
        <v>66.58</v>
      </c>
      <c r="I13" s="461">
        <v>74.489999999999995</v>
      </c>
      <c r="J13" s="460">
        <v>70.400000000000006</v>
      </c>
    </row>
    <row r="14" spans="1:10" ht="10.5" customHeight="1" x14ac:dyDescent="0.2">
      <c r="A14" s="464">
        <v>2003</v>
      </c>
      <c r="B14" s="463">
        <v>70016</v>
      </c>
      <c r="C14" s="463">
        <v>65807</v>
      </c>
      <c r="D14" s="463">
        <v>135823</v>
      </c>
      <c r="E14" s="461">
        <v>14.6</v>
      </c>
      <c r="F14" s="462">
        <v>12.4</v>
      </c>
      <c r="G14" s="462">
        <v>13.4</v>
      </c>
      <c r="H14" s="461">
        <v>66.930000000000007</v>
      </c>
      <c r="I14" s="461">
        <v>74.790000000000006</v>
      </c>
      <c r="J14" s="460">
        <v>70.73</v>
      </c>
    </row>
    <row r="15" spans="1:10" ht="10.5" customHeight="1" x14ac:dyDescent="0.2">
      <c r="A15" s="464">
        <v>2004</v>
      </c>
      <c r="B15" s="463">
        <v>68381</v>
      </c>
      <c r="C15" s="463">
        <v>64111</v>
      </c>
      <c r="D15" s="463">
        <v>132492</v>
      </c>
      <c r="E15" s="462">
        <v>14.250156399326972</v>
      </c>
      <c r="F15" s="462">
        <v>12.076974583272229</v>
      </c>
      <c r="G15" s="462">
        <v>13.108745688879219</v>
      </c>
      <c r="H15" s="461">
        <v>66.87</v>
      </c>
      <c r="I15" s="461">
        <v>74.87</v>
      </c>
      <c r="J15" s="460">
        <v>70.739999999999995</v>
      </c>
    </row>
    <row r="16" spans="1:10" ht="10.5" customHeight="1" x14ac:dyDescent="0.2">
      <c r="A16" s="464">
        <v>2005</v>
      </c>
      <c r="B16" s="463">
        <v>69781</v>
      </c>
      <c r="C16" s="463">
        <v>65951</v>
      </c>
      <c r="D16" s="463">
        <v>135732</v>
      </c>
      <c r="E16" s="462">
        <v>14.6</v>
      </c>
      <c r="F16" s="462">
        <v>12.4</v>
      </c>
      <c r="G16" s="462">
        <v>13.5</v>
      </c>
      <c r="H16" s="461">
        <v>67.14</v>
      </c>
      <c r="I16" s="461">
        <v>75.150000000000006</v>
      </c>
      <c r="J16" s="460">
        <v>71.03</v>
      </c>
    </row>
  </sheetData>
  <mergeCells count="9">
    <mergeCell ref="A3:A6"/>
    <mergeCell ref="A1:J1"/>
    <mergeCell ref="A2:J2"/>
    <mergeCell ref="B3:D3"/>
    <mergeCell ref="B4:D4"/>
    <mergeCell ref="E3:G3"/>
    <mergeCell ref="E4:G4"/>
    <mergeCell ref="H3:J3"/>
    <mergeCell ref="H4:J4"/>
  </mergeCells>
  <pageMargins left="0.74803149606299213" right="0.74803149606299213" top="0.62992125984251968" bottom="0.86614173228346458" header="0.51181102362204722" footer="0.62992125984251968"/>
  <pageSetup paperSize="9" orientation="portrait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07F29-D9B3-4906-B2E5-EDE29ACECB54}">
  <dimension ref="A1:J38"/>
  <sheetViews>
    <sheetView zoomScaleNormal="100" workbookViewId="0">
      <selection sqref="A1:J1"/>
    </sheetView>
  </sheetViews>
  <sheetFormatPr defaultRowHeight="12.75" x14ac:dyDescent="0.2"/>
  <cols>
    <col min="1" max="1" width="9.140625" style="450"/>
    <col min="2" max="2" width="8.7109375" style="450" customWidth="1"/>
    <col min="3" max="3" width="9" style="450" customWidth="1"/>
    <col min="4" max="4" width="8.28515625" style="450" customWidth="1"/>
    <col min="5" max="5" width="10.140625" style="450" customWidth="1"/>
    <col min="6" max="6" width="8.42578125" style="450" customWidth="1"/>
    <col min="7" max="7" width="8.7109375" style="450" customWidth="1"/>
    <col min="8" max="10" width="8.5703125" style="450" customWidth="1"/>
    <col min="11" max="16384" width="9.140625" style="450"/>
  </cols>
  <sheetData>
    <row r="1" spans="1:10" ht="15" customHeight="1" x14ac:dyDescent="0.25">
      <c r="A1" s="908" t="s">
        <v>620</v>
      </c>
      <c r="B1" s="864"/>
      <c r="C1" s="864"/>
      <c r="D1" s="864"/>
      <c r="E1" s="864"/>
      <c r="F1" s="864"/>
      <c r="G1" s="864"/>
      <c r="H1" s="864"/>
      <c r="I1" s="864"/>
      <c r="J1" s="864"/>
    </row>
    <row r="2" spans="1:10" ht="24.95" customHeight="1" thickBot="1" x14ac:dyDescent="0.25">
      <c r="A2" s="812" t="s">
        <v>619</v>
      </c>
      <c r="B2" s="865"/>
      <c r="C2" s="865"/>
      <c r="D2" s="865"/>
      <c r="E2" s="865"/>
      <c r="F2" s="865"/>
      <c r="G2" s="865"/>
      <c r="H2" s="865"/>
      <c r="I2" s="865"/>
      <c r="J2" s="865"/>
    </row>
    <row r="3" spans="1:10" ht="11.25" hidden="1" customHeight="1" x14ac:dyDescent="0.2">
      <c r="A3" s="664" t="s">
        <v>64</v>
      </c>
      <c r="B3" s="910" t="s">
        <v>13</v>
      </c>
      <c r="C3" s="912" t="s">
        <v>475</v>
      </c>
      <c r="D3" s="912"/>
      <c r="E3" s="912"/>
      <c r="F3" s="912"/>
      <c r="G3" s="912"/>
      <c r="H3" s="912"/>
      <c r="I3" s="912"/>
      <c r="J3" s="913"/>
    </row>
    <row r="4" spans="1:10" ht="45.95" customHeight="1" x14ac:dyDescent="0.2">
      <c r="A4" s="909"/>
      <c r="B4" s="911"/>
      <c r="C4" s="481" t="s">
        <v>618</v>
      </c>
      <c r="D4" s="481" t="s">
        <v>617</v>
      </c>
      <c r="E4" s="481" t="s">
        <v>616</v>
      </c>
      <c r="F4" s="481" t="s">
        <v>615</v>
      </c>
      <c r="G4" s="481" t="s">
        <v>614</v>
      </c>
      <c r="H4" s="481" t="s">
        <v>613</v>
      </c>
      <c r="I4" s="481" t="s">
        <v>612</v>
      </c>
      <c r="J4" s="480" t="s">
        <v>611</v>
      </c>
    </row>
    <row r="5" spans="1:10" ht="78.75" x14ac:dyDescent="0.2">
      <c r="A5" s="479" t="s">
        <v>61</v>
      </c>
      <c r="B5" s="478" t="s">
        <v>4</v>
      </c>
      <c r="C5" s="478" t="s">
        <v>610</v>
      </c>
      <c r="D5" s="478" t="s">
        <v>609</v>
      </c>
      <c r="E5" s="478" t="s">
        <v>608</v>
      </c>
      <c r="F5" s="478" t="s">
        <v>607</v>
      </c>
      <c r="G5" s="478" t="s">
        <v>606</v>
      </c>
      <c r="H5" s="478" t="s">
        <v>605</v>
      </c>
      <c r="I5" s="478" t="s">
        <v>604</v>
      </c>
      <c r="J5" s="477" t="s">
        <v>603</v>
      </c>
    </row>
    <row r="6" spans="1:10" s="476" customFormat="1" ht="18.95" customHeight="1" x14ac:dyDescent="0.25">
      <c r="A6" s="641" t="s">
        <v>21</v>
      </c>
      <c r="B6" s="641"/>
      <c r="C6" s="641"/>
      <c r="D6" s="641"/>
      <c r="E6" s="641"/>
      <c r="F6" s="641"/>
      <c r="G6" s="641"/>
      <c r="H6" s="641"/>
      <c r="I6" s="641"/>
      <c r="J6" s="641"/>
    </row>
    <row r="7" spans="1:10" ht="10.5" customHeight="1" x14ac:dyDescent="0.2">
      <c r="A7" s="475">
        <v>1960</v>
      </c>
      <c r="B7" s="474">
        <v>51667</v>
      </c>
      <c r="C7" s="474">
        <v>1578</v>
      </c>
      <c r="D7" s="914">
        <v>3995</v>
      </c>
      <c r="E7" s="914"/>
      <c r="F7" s="474">
        <v>6306</v>
      </c>
      <c r="G7" s="474">
        <v>2158</v>
      </c>
      <c r="H7" s="454">
        <v>644</v>
      </c>
      <c r="I7" s="454">
        <v>523</v>
      </c>
      <c r="J7" s="474">
        <v>1721</v>
      </c>
    </row>
    <row r="8" spans="1:10" ht="10.5" customHeight="1" x14ac:dyDescent="0.2">
      <c r="A8" s="475">
        <v>1970</v>
      </c>
      <c r="B8" s="474">
        <v>62545</v>
      </c>
      <c r="C8" s="474">
        <v>2744</v>
      </c>
      <c r="D8" s="474">
        <v>6324</v>
      </c>
      <c r="E8" s="474">
        <v>6211</v>
      </c>
      <c r="F8" s="474">
        <v>7807</v>
      </c>
      <c r="G8" s="474">
        <v>1505</v>
      </c>
      <c r="H8" s="454">
        <v>941</v>
      </c>
      <c r="I8" s="474">
        <v>1333</v>
      </c>
      <c r="J8" s="474">
        <v>2540</v>
      </c>
    </row>
    <row r="9" spans="1:10" ht="10.5" customHeight="1" x14ac:dyDescent="0.2">
      <c r="A9" s="475">
        <v>1980</v>
      </c>
      <c r="B9" s="474">
        <v>76729</v>
      </c>
      <c r="C9" s="474">
        <v>4167</v>
      </c>
      <c r="D9" s="474">
        <v>8131</v>
      </c>
      <c r="E9" s="474">
        <v>6437</v>
      </c>
      <c r="F9" s="474">
        <v>11298</v>
      </c>
      <c r="G9" s="474">
        <v>4434</v>
      </c>
      <c r="H9" s="474">
        <v>2063</v>
      </c>
      <c r="I9" s="474">
        <v>1323</v>
      </c>
      <c r="J9" s="474">
        <v>3344</v>
      </c>
    </row>
    <row r="10" spans="1:10" ht="10.5" customHeight="1" x14ac:dyDescent="0.2">
      <c r="A10" s="475">
        <v>1990</v>
      </c>
      <c r="B10" s="474">
        <v>76936</v>
      </c>
      <c r="C10" s="474">
        <v>5416</v>
      </c>
      <c r="D10" s="474">
        <v>8540</v>
      </c>
      <c r="E10" s="474">
        <v>6776</v>
      </c>
      <c r="F10" s="474">
        <v>9556</v>
      </c>
      <c r="G10" s="474">
        <v>3035</v>
      </c>
      <c r="H10" s="474">
        <v>3802</v>
      </c>
      <c r="I10" s="474">
        <v>1942</v>
      </c>
      <c r="J10" s="474">
        <v>2980</v>
      </c>
    </row>
    <row r="11" spans="1:10" ht="10.5" customHeight="1" x14ac:dyDescent="0.2">
      <c r="A11" s="475">
        <v>2000</v>
      </c>
      <c r="B11" s="474">
        <v>70475</v>
      </c>
      <c r="C11" s="474">
        <v>5727</v>
      </c>
      <c r="D11" s="474">
        <v>6530</v>
      </c>
      <c r="E11" s="474">
        <v>8126</v>
      </c>
      <c r="F11" s="474">
        <v>8559</v>
      </c>
      <c r="G11" s="474">
        <v>2263</v>
      </c>
      <c r="H11" s="474">
        <v>4982</v>
      </c>
      <c r="I11" s="454">
        <v>963</v>
      </c>
      <c r="J11" s="474">
        <v>2463</v>
      </c>
    </row>
    <row r="12" spans="1:10" ht="10.5" customHeight="1" x14ac:dyDescent="0.2">
      <c r="A12" s="475">
        <v>2001</v>
      </c>
      <c r="B12" s="474">
        <v>68389</v>
      </c>
      <c r="C12" s="474">
        <v>5741</v>
      </c>
      <c r="D12" s="474">
        <v>6240</v>
      </c>
      <c r="E12" s="474">
        <v>8330</v>
      </c>
      <c r="F12" s="474">
        <v>8360</v>
      </c>
      <c r="G12" s="474">
        <v>1940</v>
      </c>
      <c r="H12" s="474">
        <v>4565</v>
      </c>
      <c r="I12" s="474">
        <v>1000</v>
      </c>
      <c r="J12" s="474">
        <v>2282</v>
      </c>
    </row>
    <row r="13" spans="1:10" ht="10.5" customHeight="1" x14ac:dyDescent="0.2">
      <c r="A13" s="475">
        <v>2002</v>
      </c>
      <c r="B13" s="474">
        <v>68837</v>
      </c>
      <c r="C13" s="474">
        <v>5661</v>
      </c>
      <c r="D13" s="474">
        <v>5763</v>
      </c>
      <c r="E13" s="474">
        <v>8581</v>
      </c>
      <c r="F13" s="474">
        <v>8340</v>
      </c>
      <c r="G13" s="474">
        <v>2007</v>
      </c>
      <c r="H13" s="474">
        <v>4476</v>
      </c>
      <c r="I13" s="474">
        <v>1146</v>
      </c>
      <c r="J13" s="474">
        <v>2195</v>
      </c>
    </row>
    <row r="14" spans="1:10" ht="10.5" customHeight="1" x14ac:dyDescent="0.2">
      <c r="A14" s="475">
        <v>2003</v>
      </c>
      <c r="B14" s="474">
        <v>70016</v>
      </c>
      <c r="C14" s="474">
        <v>5849</v>
      </c>
      <c r="D14" s="474">
        <v>5787</v>
      </c>
      <c r="E14" s="474">
        <v>9441</v>
      </c>
      <c r="F14" s="474">
        <v>8322</v>
      </c>
      <c r="G14" s="474">
        <v>2364</v>
      </c>
      <c r="H14" s="474">
        <v>4390</v>
      </c>
      <c r="I14" s="474">
        <v>1110</v>
      </c>
      <c r="J14" s="474">
        <v>2161</v>
      </c>
    </row>
    <row r="15" spans="1:10" ht="10.5" customHeight="1" x14ac:dyDescent="0.2">
      <c r="A15" s="475">
        <v>2004</v>
      </c>
      <c r="B15" s="474">
        <v>68381</v>
      </c>
      <c r="C15" s="474">
        <v>5852</v>
      </c>
      <c r="D15" s="474">
        <v>5609</v>
      </c>
      <c r="E15" s="474">
        <v>9753</v>
      </c>
      <c r="F15" s="474">
        <v>7771</v>
      </c>
      <c r="G15" s="474">
        <v>2134</v>
      </c>
      <c r="H15" s="474">
        <v>4302</v>
      </c>
      <c r="I15" s="474">
        <v>1078</v>
      </c>
      <c r="J15" s="474">
        <v>2087</v>
      </c>
    </row>
    <row r="16" spans="1:10" ht="12" customHeight="1" x14ac:dyDescent="0.2">
      <c r="A16" s="475">
        <v>2005</v>
      </c>
      <c r="B16" s="474">
        <v>69781</v>
      </c>
      <c r="C16" s="474">
        <v>5336</v>
      </c>
      <c r="D16" s="474">
        <v>5895</v>
      </c>
      <c r="E16" s="474">
        <v>11664</v>
      </c>
      <c r="F16" s="474">
        <v>6837</v>
      </c>
      <c r="G16" s="474">
        <v>2843</v>
      </c>
      <c r="H16" s="474">
        <v>3912</v>
      </c>
      <c r="I16" s="474">
        <v>958</v>
      </c>
      <c r="J16" s="474">
        <v>2028</v>
      </c>
    </row>
    <row r="17" spans="1:10" s="476" customFormat="1" ht="18.95" customHeight="1" x14ac:dyDescent="0.25">
      <c r="A17" s="641" t="s">
        <v>125</v>
      </c>
      <c r="B17" s="641"/>
      <c r="C17" s="641"/>
      <c r="D17" s="641"/>
      <c r="E17" s="641"/>
      <c r="F17" s="641"/>
      <c r="G17" s="641"/>
      <c r="H17" s="641"/>
      <c r="I17" s="641"/>
      <c r="J17" s="641"/>
    </row>
    <row r="18" spans="1:10" ht="10.5" customHeight="1" x14ac:dyDescent="0.2">
      <c r="A18" s="475">
        <v>1960</v>
      </c>
      <c r="B18" s="474">
        <v>49858</v>
      </c>
      <c r="C18" s="454">
        <v>450</v>
      </c>
      <c r="D18" s="915">
        <v>2924</v>
      </c>
      <c r="E18" s="915"/>
      <c r="F18" s="474">
        <v>8104</v>
      </c>
      <c r="G18" s="474">
        <v>1103</v>
      </c>
      <c r="H18" s="454">
        <v>426</v>
      </c>
      <c r="I18" s="454">
        <v>119</v>
      </c>
      <c r="J18" s="454">
        <v>772</v>
      </c>
    </row>
    <row r="19" spans="1:10" ht="10.5" customHeight="1" x14ac:dyDescent="0.2">
      <c r="A19" s="475">
        <v>1970</v>
      </c>
      <c r="B19" s="474">
        <v>57652</v>
      </c>
      <c r="C19" s="454">
        <v>647</v>
      </c>
      <c r="D19" s="474">
        <v>4094</v>
      </c>
      <c r="E19" s="474">
        <v>6906</v>
      </c>
      <c r="F19" s="474">
        <v>9658</v>
      </c>
      <c r="G19" s="454">
        <v>746</v>
      </c>
      <c r="H19" s="454">
        <v>521</v>
      </c>
      <c r="I19" s="454">
        <v>384</v>
      </c>
      <c r="J19" s="474">
        <v>1056</v>
      </c>
    </row>
    <row r="20" spans="1:10" ht="10.5" customHeight="1" x14ac:dyDescent="0.2">
      <c r="A20" s="475">
        <v>1980</v>
      </c>
      <c r="B20" s="474">
        <v>68626</v>
      </c>
      <c r="C20" s="454">
        <v>992</v>
      </c>
      <c r="D20" s="474">
        <v>5041</v>
      </c>
      <c r="E20" s="474">
        <v>6115</v>
      </c>
      <c r="F20" s="474">
        <v>13531</v>
      </c>
      <c r="G20" s="474">
        <v>2615</v>
      </c>
      <c r="H20" s="454">
        <v>977</v>
      </c>
      <c r="I20" s="454">
        <v>432</v>
      </c>
      <c r="J20" s="474">
        <v>1465</v>
      </c>
    </row>
    <row r="21" spans="1:10" ht="10.5" customHeight="1" x14ac:dyDescent="0.2">
      <c r="A21" s="475">
        <v>1990</v>
      </c>
      <c r="B21" s="474">
        <v>68724</v>
      </c>
      <c r="C21" s="474">
        <v>1492</v>
      </c>
      <c r="D21" s="474">
        <v>5912</v>
      </c>
      <c r="E21" s="474">
        <v>6963</v>
      </c>
      <c r="F21" s="474">
        <v>11662</v>
      </c>
      <c r="G21" s="474">
        <v>1818</v>
      </c>
      <c r="H21" s="474">
        <v>1768</v>
      </c>
      <c r="I21" s="454">
        <v>681</v>
      </c>
      <c r="J21" s="474">
        <v>1153</v>
      </c>
    </row>
    <row r="22" spans="1:10" ht="10.5" customHeight="1" x14ac:dyDescent="0.2">
      <c r="A22" s="475">
        <v>2000</v>
      </c>
      <c r="B22" s="474">
        <v>65126</v>
      </c>
      <c r="C22" s="474">
        <v>2097</v>
      </c>
      <c r="D22" s="474">
        <v>4782</v>
      </c>
      <c r="E22" s="474">
        <v>10361</v>
      </c>
      <c r="F22" s="474">
        <v>10380</v>
      </c>
      <c r="G22" s="474">
        <v>1469</v>
      </c>
      <c r="H22" s="474">
        <v>1901</v>
      </c>
      <c r="I22" s="454">
        <v>329</v>
      </c>
      <c r="J22" s="454">
        <v>806</v>
      </c>
    </row>
    <row r="23" spans="1:10" ht="10.5" customHeight="1" x14ac:dyDescent="0.2">
      <c r="A23" s="475">
        <v>2001</v>
      </c>
      <c r="B23" s="474">
        <v>63794</v>
      </c>
      <c r="C23" s="474">
        <v>2161</v>
      </c>
      <c r="D23" s="474">
        <v>4708</v>
      </c>
      <c r="E23" s="474">
        <v>10684</v>
      </c>
      <c r="F23" s="474">
        <v>10461</v>
      </c>
      <c r="G23" s="474">
        <v>1226</v>
      </c>
      <c r="H23" s="474">
        <v>1892</v>
      </c>
      <c r="I23" s="454">
        <v>352</v>
      </c>
      <c r="J23" s="454">
        <v>697</v>
      </c>
    </row>
    <row r="24" spans="1:10" ht="10.5" customHeight="1" x14ac:dyDescent="0.2">
      <c r="A24" s="475">
        <v>2002</v>
      </c>
      <c r="B24" s="474">
        <v>63996</v>
      </c>
      <c r="C24" s="474">
        <v>2278</v>
      </c>
      <c r="D24" s="474">
        <v>4452</v>
      </c>
      <c r="E24" s="474">
        <v>10878</v>
      </c>
      <c r="F24" s="474">
        <v>10170</v>
      </c>
      <c r="G24" s="474">
        <v>1236</v>
      </c>
      <c r="H24" s="474">
        <v>1661</v>
      </c>
      <c r="I24" s="454">
        <v>401</v>
      </c>
      <c r="J24" s="454">
        <v>648</v>
      </c>
    </row>
    <row r="25" spans="1:10" ht="10.5" customHeight="1" x14ac:dyDescent="0.2">
      <c r="A25" s="475">
        <v>2003</v>
      </c>
      <c r="B25" s="474">
        <v>65807</v>
      </c>
      <c r="C25" s="474">
        <v>2352</v>
      </c>
      <c r="D25" s="474">
        <v>4373</v>
      </c>
      <c r="E25" s="474">
        <v>11846</v>
      </c>
      <c r="F25" s="474">
        <v>10304</v>
      </c>
      <c r="G25" s="474">
        <v>1565</v>
      </c>
      <c r="H25" s="474">
        <v>1865</v>
      </c>
      <c r="I25" s="454">
        <v>347</v>
      </c>
      <c r="J25" s="454">
        <v>640</v>
      </c>
    </row>
    <row r="26" spans="1:10" ht="10.5" customHeight="1" x14ac:dyDescent="0.2">
      <c r="A26" s="475">
        <v>2004</v>
      </c>
      <c r="B26" s="474">
        <v>64111</v>
      </c>
      <c r="C26" s="474">
        <v>2408</v>
      </c>
      <c r="D26" s="474">
        <v>4124</v>
      </c>
      <c r="E26" s="474">
        <v>12538</v>
      </c>
      <c r="F26" s="474">
        <v>9696</v>
      </c>
      <c r="G26" s="474">
        <v>1506</v>
      </c>
      <c r="H26" s="474">
        <v>1769</v>
      </c>
      <c r="I26" s="454">
        <v>348</v>
      </c>
      <c r="J26" s="454">
        <v>655</v>
      </c>
    </row>
    <row r="27" spans="1:10" ht="12" customHeight="1" x14ac:dyDescent="0.2">
      <c r="A27" s="475">
        <v>2005</v>
      </c>
      <c r="B27" s="474">
        <v>65951</v>
      </c>
      <c r="C27" s="474">
        <v>2235</v>
      </c>
      <c r="D27" s="474">
        <v>4352</v>
      </c>
      <c r="E27" s="474">
        <v>14982</v>
      </c>
      <c r="F27" s="474">
        <v>8720</v>
      </c>
      <c r="G27" s="474">
        <v>2006</v>
      </c>
      <c r="H27" s="474">
        <v>1613</v>
      </c>
      <c r="I27" s="454">
        <v>311</v>
      </c>
      <c r="J27" s="454">
        <v>593</v>
      </c>
    </row>
    <row r="28" spans="1:10" s="476" customFormat="1" ht="18.95" customHeight="1" x14ac:dyDescent="0.25">
      <c r="A28" s="641" t="s">
        <v>19</v>
      </c>
      <c r="B28" s="641"/>
      <c r="C28" s="641"/>
      <c r="D28" s="641"/>
      <c r="E28" s="641"/>
      <c r="F28" s="641"/>
      <c r="G28" s="641"/>
      <c r="H28" s="641"/>
      <c r="I28" s="641"/>
      <c r="J28" s="641"/>
    </row>
    <row r="29" spans="1:10" ht="10.5" customHeight="1" x14ac:dyDescent="0.2">
      <c r="A29" s="475">
        <v>1960</v>
      </c>
      <c r="B29" s="474">
        <v>101525</v>
      </c>
      <c r="C29" s="474">
        <v>2028</v>
      </c>
      <c r="D29" s="914">
        <v>6919</v>
      </c>
      <c r="E29" s="914"/>
      <c r="F29" s="474">
        <v>14410</v>
      </c>
      <c r="G29" s="474">
        <v>3261</v>
      </c>
      <c r="H29" s="474">
        <v>1070</v>
      </c>
      <c r="I29" s="454">
        <v>642</v>
      </c>
      <c r="J29" s="474">
        <v>2493</v>
      </c>
    </row>
    <row r="30" spans="1:10" ht="10.5" customHeight="1" x14ac:dyDescent="0.2">
      <c r="A30" s="475">
        <v>1970</v>
      </c>
      <c r="B30" s="474">
        <v>120197</v>
      </c>
      <c r="C30" s="474">
        <v>3391</v>
      </c>
      <c r="D30" s="474">
        <v>10418</v>
      </c>
      <c r="E30" s="474">
        <v>13117</v>
      </c>
      <c r="F30" s="474">
        <v>17465</v>
      </c>
      <c r="G30" s="474">
        <v>2251</v>
      </c>
      <c r="H30" s="474">
        <v>1462</v>
      </c>
      <c r="I30" s="474">
        <v>1717</v>
      </c>
      <c r="J30" s="474">
        <v>3596</v>
      </c>
    </row>
    <row r="31" spans="1:10" ht="10.5" customHeight="1" x14ac:dyDescent="0.2">
      <c r="A31" s="475">
        <v>1980</v>
      </c>
      <c r="B31" s="474">
        <v>145355</v>
      </c>
      <c r="C31" s="474">
        <v>5159</v>
      </c>
      <c r="D31" s="474">
        <v>13172</v>
      </c>
      <c r="E31" s="474">
        <v>12552</v>
      </c>
      <c r="F31" s="474">
        <v>24829</v>
      </c>
      <c r="G31" s="474">
        <v>7049</v>
      </c>
      <c r="H31" s="474">
        <v>3040</v>
      </c>
      <c r="I31" s="474">
        <v>1755</v>
      </c>
      <c r="J31" s="474">
        <v>4809</v>
      </c>
    </row>
    <row r="32" spans="1:10" ht="10.5" customHeight="1" x14ac:dyDescent="0.2">
      <c r="A32" s="475">
        <v>1990</v>
      </c>
      <c r="B32" s="474">
        <v>145660</v>
      </c>
      <c r="C32" s="474">
        <v>6908</v>
      </c>
      <c r="D32" s="474">
        <v>14452</v>
      </c>
      <c r="E32" s="474">
        <v>13739</v>
      </c>
      <c r="F32" s="474">
        <v>21218</v>
      </c>
      <c r="G32" s="474">
        <v>4853</v>
      </c>
      <c r="H32" s="474">
        <v>5570</v>
      </c>
      <c r="I32" s="474">
        <v>2623</v>
      </c>
      <c r="J32" s="474">
        <v>4133</v>
      </c>
    </row>
    <row r="33" spans="1:10" ht="10.5" customHeight="1" x14ac:dyDescent="0.2">
      <c r="A33" s="475">
        <v>2000</v>
      </c>
      <c r="B33" s="474">
        <v>135601</v>
      </c>
      <c r="C33" s="474">
        <v>7824</v>
      </c>
      <c r="D33" s="474">
        <v>11312</v>
      </c>
      <c r="E33" s="474">
        <v>18487</v>
      </c>
      <c r="F33" s="474">
        <v>18939</v>
      </c>
      <c r="G33" s="474">
        <v>3732</v>
      </c>
      <c r="H33" s="474">
        <v>6883</v>
      </c>
      <c r="I33" s="474">
        <v>1292</v>
      </c>
      <c r="J33" s="474">
        <v>3269</v>
      </c>
    </row>
    <row r="34" spans="1:10" ht="10.5" customHeight="1" x14ac:dyDescent="0.2">
      <c r="A34" s="475">
        <v>2001</v>
      </c>
      <c r="B34" s="474">
        <v>132183</v>
      </c>
      <c r="C34" s="474">
        <v>7902</v>
      </c>
      <c r="D34" s="474">
        <v>10948</v>
      </c>
      <c r="E34" s="474">
        <v>19014</v>
      </c>
      <c r="F34" s="474">
        <v>18821</v>
      </c>
      <c r="G34" s="474">
        <v>3166</v>
      </c>
      <c r="H34" s="474">
        <v>6457</v>
      </c>
      <c r="I34" s="474">
        <v>1352</v>
      </c>
      <c r="J34" s="474">
        <v>2979</v>
      </c>
    </row>
    <row r="35" spans="1:10" ht="10.5" customHeight="1" x14ac:dyDescent="0.2">
      <c r="A35" s="475">
        <v>2002</v>
      </c>
      <c r="B35" s="474">
        <v>132833</v>
      </c>
      <c r="C35" s="474">
        <v>7939</v>
      </c>
      <c r="D35" s="474">
        <v>10215</v>
      </c>
      <c r="E35" s="474">
        <v>19459</v>
      </c>
      <c r="F35" s="474">
        <v>18510</v>
      </c>
      <c r="G35" s="474">
        <v>3243</v>
      </c>
      <c r="H35" s="474">
        <v>6137</v>
      </c>
      <c r="I35" s="474">
        <v>1547</v>
      </c>
      <c r="J35" s="474">
        <v>2843</v>
      </c>
    </row>
    <row r="36" spans="1:10" ht="10.5" customHeight="1" x14ac:dyDescent="0.2">
      <c r="A36" s="475">
        <v>2003</v>
      </c>
      <c r="B36" s="474">
        <v>135823</v>
      </c>
      <c r="C36" s="474">
        <v>8201</v>
      </c>
      <c r="D36" s="474">
        <v>10160</v>
      </c>
      <c r="E36" s="474">
        <v>21287</v>
      </c>
      <c r="F36" s="474">
        <v>18626</v>
      </c>
      <c r="G36" s="474">
        <v>3929</v>
      </c>
      <c r="H36" s="474">
        <v>6255</v>
      </c>
      <c r="I36" s="474">
        <v>1457</v>
      </c>
      <c r="J36" s="474">
        <v>2801</v>
      </c>
    </row>
    <row r="37" spans="1:10" ht="10.5" customHeight="1" x14ac:dyDescent="0.2">
      <c r="A37" s="475">
        <v>2004</v>
      </c>
      <c r="B37" s="474">
        <v>132492</v>
      </c>
      <c r="C37" s="474">
        <v>8260</v>
      </c>
      <c r="D37" s="474">
        <v>9733</v>
      </c>
      <c r="E37" s="474">
        <v>22291</v>
      </c>
      <c r="F37" s="474">
        <v>17467</v>
      </c>
      <c r="G37" s="474">
        <v>3640</v>
      </c>
      <c r="H37" s="474">
        <v>6071</v>
      </c>
      <c r="I37" s="474">
        <v>1426</v>
      </c>
      <c r="J37" s="474">
        <v>2742</v>
      </c>
    </row>
    <row r="38" spans="1:10" ht="12" customHeight="1" x14ac:dyDescent="0.2">
      <c r="A38" s="475">
        <v>2005</v>
      </c>
      <c r="B38" s="474">
        <v>135732</v>
      </c>
      <c r="C38" s="474">
        <v>7571</v>
      </c>
      <c r="D38" s="474">
        <v>10247</v>
      </c>
      <c r="E38" s="474">
        <v>26646</v>
      </c>
      <c r="F38" s="474">
        <v>15557</v>
      </c>
      <c r="G38" s="474">
        <v>4849</v>
      </c>
      <c r="H38" s="474">
        <v>5525</v>
      </c>
      <c r="I38" s="474">
        <v>1269</v>
      </c>
      <c r="J38" s="474">
        <v>2621</v>
      </c>
    </row>
  </sheetData>
  <mergeCells count="11">
    <mergeCell ref="D29:E29"/>
    <mergeCell ref="A6:J6"/>
    <mergeCell ref="A17:J17"/>
    <mergeCell ref="A28:J28"/>
    <mergeCell ref="D18:E18"/>
    <mergeCell ref="D7:E7"/>
    <mergeCell ref="A1:J1"/>
    <mergeCell ref="A2:J2"/>
    <mergeCell ref="A3:A4"/>
    <mergeCell ref="B3:B4"/>
    <mergeCell ref="C3:J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8F93-ED9F-407A-A368-E27A90548A91}">
  <dimension ref="A1:H59"/>
  <sheetViews>
    <sheetView zoomScaleNormal="100" workbookViewId="0">
      <selection sqref="A1:H1"/>
    </sheetView>
  </sheetViews>
  <sheetFormatPr defaultRowHeight="12.75" x14ac:dyDescent="0.2"/>
  <cols>
    <col min="1" max="1" width="19.7109375" style="482" customWidth="1"/>
    <col min="2" max="3" width="11" style="450" customWidth="1"/>
    <col min="4" max="8" width="9.28515625" style="450" customWidth="1"/>
    <col min="9" max="16384" width="9.140625" style="450"/>
  </cols>
  <sheetData>
    <row r="1" spans="1:8" ht="15" customHeight="1" x14ac:dyDescent="0.25">
      <c r="A1" s="919" t="s">
        <v>637</v>
      </c>
      <c r="B1" s="735"/>
      <c r="C1" s="735"/>
      <c r="D1" s="735"/>
      <c r="E1" s="735"/>
      <c r="F1" s="735"/>
      <c r="G1" s="735"/>
      <c r="H1" s="735"/>
    </row>
    <row r="2" spans="1:8" ht="24.95" customHeight="1" thickBot="1" x14ac:dyDescent="0.25">
      <c r="A2" s="920" t="s">
        <v>636</v>
      </c>
      <c r="B2" s="921"/>
      <c r="C2" s="921"/>
      <c r="D2" s="921"/>
      <c r="E2" s="921"/>
      <c r="F2" s="921"/>
      <c r="G2" s="921"/>
      <c r="H2" s="921"/>
    </row>
    <row r="3" spans="1:8" ht="11.45" customHeight="1" x14ac:dyDescent="0.2">
      <c r="A3" s="916" t="s">
        <v>635</v>
      </c>
      <c r="B3" s="696" t="s">
        <v>634</v>
      </c>
      <c r="C3" s="696"/>
      <c r="D3" s="744" t="s">
        <v>633</v>
      </c>
      <c r="E3" s="922"/>
      <c r="F3" s="922"/>
      <c r="G3" s="922"/>
      <c r="H3" s="922"/>
    </row>
    <row r="4" spans="1:8" ht="11.45" customHeight="1" x14ac:dyDescent="0.2">
      <c r="A4" s="917"/>
      <c r="B4" s="923" t="s">
        <v>597</v>
      </c>
      <c r="C4" s="923"/>
      <c r="D4" s="863" t="s">
        <v>632</v>
      </c>
      <c r="E4" s="924"/>
      <c r="F4" s="924"/>
      <c r="G4" s="924"/>
      <c r="H4" s="924"/>
    </row>
    <row r="5" spans="1:8" ht="11.45" customHeight="1" x14ac:dyDescent="0.2">
      <c r="A5" s="918"/>
      <c r="B5" s="497">
        <v>2000</v>
      </c>
      <c r="C5" s="497">
        <v>2005</v>
      </c>
      <c r="D5" s="496">
        <v>2000</v>
      </c>
      <c r="E5" s="496">
        <v>2002</v>
      </c>
      <c r="F5" s="496">
        <v>2003</v>
      </c>
      <c r="G5" s="496">
        <v>2004</v>
      </c>
      <c r="H5" s="496">
        <v>2005</v>
      </c>
    </row>
    <row r="6" spans="1:8" ht="18.95" customHeight="1" x14ac:dyDescent="0.2">
      <c r="A6" s="679" t="s">
        <v>21</v>
      </c>
      <c r="B6" s="679"/>
      <c r="C6" s="679"/>
      <c r="D6" s="679"/>
      <c r="E6" s="679"/>
      <c r="F6" s="679"/>
      <c r="G6" s="679"/>
      <c r="H6" s="679"/>
    </row>
    <row r="7" spans="1:8" ht="10.5" customHeight="1" x14ac:dyDescent="0.2">
      <c r="A7" s="492" t="s">
        <v>630</v>
      </c>
      <c r="B7" s="467">
        <v>492</v>
      </c>
      <c r="C7" s="467">
        <v>354</v>
      </c>
      <c r="D7" s="465">
        <v>9.7899999999999991</v>
      </c>
      <c r="E7" s="465">
        <v>7.28</v>
      </c>
      <c r="F7" s="465">
        <v>7.96</v>
      </c>
      <c r="G7" s="465">
        <v>7.2573701258764194</v>
      </c>
      <c r="H7" s="465">
        <v>7.03</v>
      </c>
    </row>
    <row r="8" spans="1:8" ht="10.5" customHeight="1" x14ac:dyDescent="0.2">
      <c r="A8" s="494" t="s">
        <v>629</v>
      </c>
      <c r="B8" s="488">
        <v>29</v>
      </c>
      <c r="C8" s="488">
        <v>32</v>
      </c>
      <c r="D8" s="487">
        <v>0.60068561012742128</v>
      </c>
      <c r="E8" s="487">
        <v>0.56999999999999995</v>
      </c>
      <c r="F8" s="487">
        <v>0.59</v>
      </c>
      <c r="G8" s="487">
        <v>0.6357670221493027</v>
      </c>
      <c r="H8" s="487">
        <v>0.66</v>
      </c>
    </row>
    <row r="9" spans="1:8" ht="10.5" customHeight="1" x14ac:dyDescent="0.2">
      <c r="A9" s="494" t="s">
        <v>628</v>
      </c>
      <c r="B9" s="488">
        <v>20</v>
      </c>
      <c r="C9" s="488">
        <v>20</v>
      </c>
      <c r="D9" s="487">
        <v>0.40215454296392922</v>
      </c>
      <c r="E9" s="487">
        <v>0.37</v>
      </c>
      <c r="F9" s="487">
        <v>0.38</v>
      </c>
      <c r="G9" s="487">
        <v>0.28310280676211275</v>
      </c>
      <c r="H9" s="487">
        <v>0.41</v>
      </c>
    </row>
    <row r="10" spans="1:8" ht="10.5" customHeight="1" x14ac:dyDescent="0.2">
      <c r="A10" s="494" t="s">
        <v>627</v>
      </c>
      <c r="B10" s="488">
        <v>45</v>
      </c>
      <c r="C10" s="488">
        <v>21</v>
      </c>
      <c r="D10" s="487">
        <v>0.42093867453582939</v>
      </c>
      <c r="E10" s="487">
        <v>0.34</v>
      </c>
      <c r="F10" s="487">
        <v>0.2</v>
      </c>
      <c r="G10" s="487">
        <v>0.21276487961053894</v>
      </c>
      <c r="H10" s="487">
        <v>0.21</v>
      </c>
    </row>
    <row r="11" spans="1:8" ht="10.5" customHeight="1" x14ac:dyDescent="0.2">
      <c r="A11" s="494" t="s">
        <v>626</v>
      </c>
      <c r="B11" s="488">
        <v>23</v>
      </c>
      <c r="C11" s="488">
        <v>17</v>
      </c>
      <c r="D11" s="487">
        <v>0.19948329490027461</v>
      </c>
      <c r="E11" s="487">
        <v>0.2</v>
      </c>
      <c r="F11" s="487">
        <v>0.18</v>
      </c>
      <c r="G11" s="487">
        <v>0.13211247853172223</v>
      </c>
      <c r="H11" s="487">
        <v>0.17422674073011254</v>
      </c>
    </row>
    <row r="12" spans="1:8" ht="10.5" customHeight="1" x14ac:dyDescent="0.2">
      <c r="A12" s="494" t="s">
        <v>625</v>
      </c>
      <c r="B12" s="488">
        <v>33</v>
      </c>
      <c r="C12" s="488">
        <v>30</v>
      </c>
      <c r="D12" s="487">
        <v>0.17724915127862681</v>
      </c>
      <c r="E12" s="487">
        <v>0.22</v>
      </c>
      <c r="F12" s="487">
        <v>0.17</v>
      </c>
      <c r="G12" s="487">
        <v>0.20053719661152908</v>
      </c>
      <c r="H12" s="487">
        <v>0.19073413568826414</v>
      </c>
    </row>
    <row r="13" spans="1:8" ht="10.5" customHeight="1" x14ac:dyDescent="0.2">
      <c r="A13" s="494" t="s">
        <v>48</v>
      </c>
      <c r="B13" s="488">
        <v>77</v>
      </c>
      <c r="C13" s="488">
        <v>43</v>
      </c>
      <c r="D13" s="487">
        <v>0.24043152775500964</v>
      </c>
      <c r="E13" s="487">
        <v>0.26</v>
      </c>
      <c r="F13" s="487">
        <v>0.22</v>
      </c>
      <c r="G13" s="487">
        <v>0.22049679874316824</v>
      </c>
      <c r="H13" s="487">
        <v>0.14000000000000001</v>
      </c>
    </row>
    <row r="14" spans="1:8" ht="10.5" customHeight="1" x14ac:dyDescent="0.2">
      <c r="A14" s="494" t="s">
        <v>624</v>
      </c>
      <c r="B14" s="488">
        <v>194</v>
      </c>
      <c r="C14" s="488">
        <v>168</v>
      </c>
      <c r="D14" s="487">
        <v>0.56240761058201283</v>
      </c>
      <c r="E14" s="487">
        <v>0.54</v>
      </c>
      <c r="F14" s="487">
        <v>0.5</v>
      </c>
      <c r="G14" s="487">
        <v>0.56048891879531837</v>
      </c>
      <c r="H14" s="487">
        <v>0.52</v>
      </c>
    </row>
    <row r="15" spans="1:8" ht="10.5" customHeight="1" x14ac:dyDescent="0.2">
      <c r="A15" s="494" t="s">
        <v>47</v>
      </c>
      <c r="B15" s="488">
        <v>400</v>
      </c>
      <c r="C15" s="488">
        <v>281</v>
      </c>
      <c r="D15" s="487">
        <v>0.94336163918518423</v>
      </c>
      <c r="E15" s="487">
        <v>0.94</v>
      </c>
      <c r="F15" s="487">
        <v>0.84</v>
      </c>
      <c r="G15" s="487">
        <v>0.84509870641326723</v>
      </c>
      <c r="H15" s="487">
        <v>0.81</v>
      </c>
    </row>
    <row r="16" spans="1:8" ht="10.5" customHeight="1" x14ac:dyDescent="0.2">
      <c r="A16" s="494" t="s">
        <v>623</v>
      </c>
      <c r="B16" s="488">
        <v>471</v>
      </c>
      <c r="C16" s="488">
        <v>459</v>
      </c>
      <c r="D16" s="487">
        <v>1.2044103596493472</v>
      </c>
      <c r="E16" s="487">
        <v>1.05</v>
      </c>
      <c r="F16" s="487">
        <v>1.04</v>
      </c>
      <c r="G16" s="487">
        <v>1.1265170621354625</v>
      </c>
      <c r="H16" s="487">
        <v>1.08</v>
      </c>
    </row>
    <row r="17" spans="1:8" ht="10.5" customHeight="1" x14ac:dyDescent="0.2">
      <c r="A17" s="494" t="s">
        <v>622</v>
      </c>
      <c r="B17" s="488">
        <v>705</v>
      </c>
      <c r="C17" s="488">
        <v>530</v>
      </c>
      <c r="D17" s="487">
        <v>2.0159775645483262</v>
      </c>
      <c r="E17" s="487">
        <v>1.6</v>
      </c>
      <c r="F17" s="487">
        <v>1.62</v>
      </c>
      <c r="G17" s="487">
        <v>1.5230216750032064</v>
      </c>
      <c r="H17" s="487">
        <v>1.35</v>
      </c>
    </row>
    <row r="18" spans="1:8" ht="10.5" customHeight="1" x14ac:dyDescent="0.2">
      <c r="A18" s="494" t="s">
        <v>621</v>
      </c>
      <c r="B18" s="488">
        <v>1106</v>
      </c>
      <c r="C18" s="488">
        <v>944</v>
      </c>
      <c r="D18" s="487">
        <v>3.5987002557189189</v>
      </c>
      <c r="E18" s="487">
        <v>3.3</v>
      </c>
      <c r="F18" s="487">
        <v>2.78</v>
      </c>
      <c r="G18" s="487">
        <v>2.8068608847713659</v>
      </c>
      <c r="H18" s="487">
        <v>2.71</v>
      </c>
    </row>
    <row r="19" spans="1:8" ht="10.5" customHeight="1" x14ac:dyDescent="0.2">
      <c r="A19" s="494" t="s">
        <v>189</v>
      </c>
      <c r="B19" s="488">
        <v>6937</v>
      </c>
      <c r="C19" s="488">
        <v>5403</v>
      </c>
      <c r="D19" s="487">
        <v>9.1512727317209315</v>
      </c>
      <c r="E19" s="487">
        <v>8.74</v>
      </c>
      <c r="F19" s="487">
        <v>8.59</v>
      </c>
      <c r="G19" s="487">
        <v>8.235186274886674</v>
      </c>
      <c r="H19" s="487">
        <v>8.32436521515395</v>
      </c>
    </row>
    <row r="20" spans="1:8" ht="10.5" customHeight="1" x14ac:dyDescent="0.2">
      <c r="A20" s="494" t="s">
        <v>293</v>
      </c>
      <c r="B20" s="488">
        <v>11004</v>
      </c>
      <c r="C20" s="488">
        <v>12018</v>
      </c>
      <c r="D20" s="487">
        <v>18.088308045183112</v>
      </c>
      <c r="E20" s="487">
        <v>17.43</v>
      </c>
      <c r="F20" s="487">
        <v>17.68</v>
      </c>
      <c r="G20" s="487">
        <v>17.37713571010568</v>
      </c>
      <c r="H20" s="487">
        <v>17.855166342907445</v>
      </c>
    </row>
    <row r="21" spans="1:8" ht="10.5" customHeight="1" x14ac:dyDescent="0.2">
      <c r="A21" s="494" t="s">
        <v>187</v>
      </c>
      <c r="B21" s="488">
        <v>15601</v>
      </c>
      <c r="C21" s="488">
        <v>14710</v>
      </c>
      <c r="D21" s="487">
        <v>36.079881961593792</v>
      </c>
      <c r="E21" s="487">
        <v>33.65</v>
      </c>
      <c r="F21" s="487">
        <v>34.409999999999997</v>
      </c>
      <c r="G21" s="487">
        <v>33.42843178485775</v>
      </c>
      <c r="H21" s="487">
        <v>33.14634528306776</v>
      </c>
    </row>
    <row r="22" spans="1:8" ht="11.45" customHeight="1" x14ac:dyDescent="0.2">
      <c r="A22" s="494" t="s">
        <v>58</v>
      </c>
      <c r="B22" s="488">
        <v>33338</v>
      </c>
      <c r="C22" s="488">
        <v>34751</v>
      </c>
      <c r="D22" s="487">
        <v>90.859166656446448</v>
      </c>
      <c r="E22" s="487">
        <v>89.56</v>
      </c>
      <c r="F22" s="487">
        <v>91.16</v>
      </c>
      <c r="G22" s="487">
        <v>87.818634184066042</v>
      </c>
      <c r="H22" s="487">
        <v>90.077036330457872</v>
      </c>
    </row>
    <row r="23" spans="1:8" s="483" customFormat="1" ht="15" customHeight="1" x14ac:dyDescent="0.2">
      <c r="A23" s="493" t="s">
        <v>631</v>
      </c>
      <c r="B23" s="485">
        <v>70475</v>
      </c>
      <c r="C23" s="485">
        <v>69781</v>
      </c>
      <c r="D23" s="484">
        <v>14.506691864637077</v>
      </c>
      <c r="E23" s="495">
        <v>14.26</v>
      </c>
      <c r="F23" s="495">
        <v>14.55</v>
      </c>
      <c r="G23" s="484">
        <v>14.250156399326972</v>
      </c>
      <c r="H23" s="484">
        <v>14.57</v>
      </c>
    </row>
    <row r="24" spans="1:8" ht="18.95" customHeight="1" x14ac:dyDescent="0.2">
      <c r="A24" s="679" t="s">
        <v>125</v>
      </c>
      <c r="B24" s="679"/>
      <c r="C24" s="679"/>
      <c r="D24" s="679"/>
      <c r="E24" s="679"/>
      <c r="F24" s="679"/>
      <c r="G24" s="679"/>
      <c r="H24" s="679"/>
    </row>
    <row r="25" spans="1:8" ht="10.5" customHeight="1" x14ac:dyDescent="0.2">
      <c r="A25" s="492" t="s">
        <v>630</v>
      </c>
      <c r="B25" s="467">
        <v>408</v>
      </c>
      <c r="C25" s="467">
        <v>253</v>
      </c>
      <c r="D25" s="465">
        <v>8.6157744694330063</v>
      </c>
      <c r="E25" s="465">
        <v>7.03</v>
      </c>
      <c r="F25" s="465">
        <v>6.57</v>
      </c>
      <c r="G25" s="465">
        <v>5.9103949610647337</v>
      </c>
      <c r="H25" s="465">
        <v>5.36</v>
      </c>
    </row>
    <row r="26" spans="1:8" ht="10.5" customHeight="1" x14ac:dyDescent="0.2">
      <c r="A26" s="494" t="s">
        <v>629</v>
      </c>
      <c r="B26" s="488">
        <v>24</v>
      </c>
      <c r="C26" s="488">
        <v>15</v>
      </c>
      <c r="D26" s="487">
        <v>0.52142551943396354</v>
      </c>
      <c r="E26" s="487">
        <v>0.68</v>
      </c>
      <c r="F26" s="487">
        <v>0.41</v>
      </c>
      <c r="G26" s="487">
        <v>0.43474007977480461</v>
      </c>
      <c r="H26" s="487">
        <v>0.33</v>
      </c>
    </row>
    <row r="27" spans="1:8" ht="10.5" customHeight="1" x14ac:dyDescent="0.2">
      <c r="A27" s="494" t="s">
        <v>628</v>
      </c>
      <c r="B27" s="488">
        <v>15</v>
      </c>
      <c r="C27" s="488">
        <v>20</v>
      </c>
      <c r="D27" s="487">
        <v>0.31835812105036959</v>
      </c>
      <c r="E27" s="487">
        <v>0.28000000000000003</v>
      </c>
      <c r="F27" s="487">
        <v>0.34</v>
      </c>
      <c r="G27" s="487">
        <v>0.21411213052275477</v>
      </c>
      <c r="H27" s="487">
        <v>0.43</v>
      </c>
    </row>
    <row r="28" spans="1:8" ht="10.5" customHeight="1" x14ac:dyDescent="0.2">
      <c r="A28" s="494" t="s">
        <v>627</v>
      </c>
      <c r="B28" s="488">
        <v>25</v>
      </c>
      <c r="C28" s="488">
        <v>15</v>
      </c>
      <c r="D28" s="487">
        <v>0.24726540941547118</v>
      </c>
      <c r="E28" s="487">
        <v>0.16</v>
      </c>
      <c r="F28" s="487">
        <v>0.19</v>
      </c>
      <c r="G28" s="487">
        <v>0.14871310056192308</v>
      </c>
      <c r="H28" s="487">
        <v>0.16</v>
      </c>
    </row>
    <row r="29" spans="1:8" ht="10.5" customHeight="1" x14ac:dyDescent="0.2">
      <c r="A29" s="494" t="s">
        <v>626</v>
      </c>
      <c r="B29" s="488">
        <v>15</v>
      </c>
      <c r="C29" s="488">
        <v>13</v>
      </c>
      <c r="D29" s="487">
        <v>0.13642175956298264</v>
      </c>
      <c r="E29" s="487">
        <v>0.2</v>
      </c>
      <c r="F29" s="487">
        <v>0.13</v>
      </c>
      <c r="G29" s="487">
        <v>0.17091004256728246</v>
      </c>
      <c r="H29" s="487">
        <v>0.13939748119474366</v>
      </c>
    </row>
    <row r="30" spans="1:8" ht="10.5" customHeight="1" x14ac:dyDescent="0.2">
      <c r="A30" s="494" t="s">
        <v>625</v>
      </c>
      <c r="B30" s="488">
        <v>25</v>
      </c>
      <c r="C30" s="488">
        <v>20</v>
      </c>
      <c r="D30" s="487">
        <v>0.14052609557813403</v>
      </c>
      <c r="E30" s="487">
        <v>0.1</v>
      </c>
      <c r="F30" s="487">
        <v>0.2</v>
      </c>
      <c r="G30" s="487">
        <v>0.12182259424420301</v>
      </c>
      <c r="H30" s="487">
        <v>0.13431156926279739</v>
      </c>
    </row>
    <row r="31" spans="1:8" ht="10.5" customHeight="1" x14ac:dyDescent="0.2">
      <c r="A31" s="494" t="s">
        <v>48</v>
      </c>
      <c r="B31" s="488">
        <v>54</v>
      </c>
      <c r="C31" s="488">
        <v>33</v>
      </c>
      <c r="D31" s="487">
        <v>0.17601264683462442</v>
      </c>
      <c r="E31" s="487">
        <v>0.15</v>
      </c>
      <c r="F31" s="487">
        <v>0.15</v>
      </c>
      <c r="G31" s="487">
        <v>0.11530250799911149</v>
      </c>
      <c r="H31" s="487">
        <v>0.11</v>
      </c>
    </row>
    <row r="32" spans="1:8" ht="10.5" customHeight="1" x14ac:dyDescent="0.2">
      <c r="A32" s="494" t="s">
        <v>624</v>
      </c>
      <c r="B32" s="488">
        <v>88</v>
      </c>
      <c r="C32" s="488">
        <v>85</v>
      </c>
      <c r="D32" s="487">
        <v>0.26636346725985738</v>
      </c>
      <c r="E32" s="487">
        <v>0.25</v>
      </c>
      <c r="F32" s="487">
        <v>0.24</v>
      </c>
      <c r="G32" s="487">
        <v>0.24668259958608582</v>
      </c>
      <c r="H32" s="487">
        <v>0.28000000000000003</v>
      </c>
    </row>
    <row r="33" spans="1:8" ht="10.5" customHeight="1" x14ac:dyDescent="0.2">
      <c r="A33" s="494" t="s">
        <v>47</v>
      </c>
      <c r="B33" s="488">
        <v>139</v>
      </c>
      <c r="C33" s="488">
        <v>91</v>
      </c>
      <c r="D33" s="487">
        <v>0.34406672239092395</v>
      </c>
      <c r="E33" s="487">
        <v>0.28999999999999998</v>
      </c>
      <c r="F33" s="487">
        <v>0.28999999999999998</v>
      </c>
      <c r="G33" s="487">
        <v>0.2506375227686703</v>
      </c>
      <c r="H33" s="487">
        <v>0.27</v>
      </c>
    </row>
    <row r="34" spans="1:8" ht="10.5" customHeight="1" x14ac:dyDescent="0.2">
      <c r="A34" s="494" t="s">
        <v>623</v>
      </c>
      <c r="B34" s="488">
        <v>129</v>
      </c>
      <c r="C34" s="488">
        <v>161</v>
      </c>
      <c r="D34" s="487">
        <v>0.34199561551498414</v>
      </c>
      <c r="E34" s="487">
        <v>0.43</v>
      </c>
      <c r="F34" s="487">
        <v>0.35</v>
      </c>
      <c r="G34" s="487">
        <v>0.33496268754919767</v>
      </c>
      <c r="H34" s="487">
        <v>0.4</v>
      </c>
    </row>
    <row r="35" spans="1:8" ht="10.5" customHeight="1" x14ac:dyDescent="0.2">
      <c r="A35" s="494" t="s">
        <v>622</v>
      </c>
      <c r="B35" s="488">
        <v>237</v>
      </c>
      <c r="C35" s="488">
        <v>209</v>
      </c>
      <c r="D35" s="487">
        <v>0.69558841657181369</v>
      </c>
      <c r="E35" s="487">
        <v>0.59</v>
      </c>
      <c r="F35" s="487">
        <v>0.66</v>
      </c>
      <c r="G35" s="487">
        <v>0.59495117819614107</v>
      </c>
      <c r="H35" s="487">
        <v>0.55000000000000004</v>
      </c>
    </row>
    <row r="36" spans="1:8" ht="10.5" customHeight="1" x14ac:dyDescent="0.2">
      <c r="A36" s="494" t="s">
        <v>621</v>
      </c>
      <c r="B36" s="488">
        <v>479</v>
      </c>
      <c r="C36" s="488">
        <v>406</v>
      </c>
      <c r="D36" s="487">
        <v>1.5523880893620463</v>
      </c>
      <c r="E36" s="487">
        <v>1.34</v>
      </c>
      <c r="F36" s="487">
        <v>1.1399999999999999</v>
      </c>
      <c r="G36" s="487">
        <v>1.0957663572560561</v>
      </c>
      <c r="H36" s="487">
        <v>1.19</v>
      </c>
    </row>
    <row r="37" spans="1:8" ht="10.5" customHeight="1" x14ac:dyDescent="0.2">
      <c r="A37" s="494" t="s">
        <v>189</v>
      </c>
      <c r="B37" s="488">
        <v>2847</v>
      </c>
      <c r="C37" s="488">
        <v>2149</v>
      </c>
      <c r="D37" s="487">
        <v>3.5770220791479383</v>
      </c>
      <c r="E37" s="487">
        <v>3.53</v>
      </c>
      <c r="F37" s="487">
        <v>3.45</v>
      </c>
      <c r="G37" s="487">
        <v>3.2829820325953216</v>
      </c>
      <c r="H37" s="487">
        <v>3.1754803856088234</v>
      </c>
    </row>
    <row r="38" spans="1:8" ht="10.5" customHeight="1" x14ac:dyDescent="0.2">
      <c r="A38" s="494" t="s">
        <v>293</v>
      </c>
      <c r="B38" s="488">
        <v>4820</v>
      </c>
      <c r="C38" s="488">
        <v>5202</v>
      </c>
      <c r="D38" s="487">
        <v>6.964294134900558</v>
      </c>
      <c r="E38" s="487">
        <v>6.72</v>
      </c>
      <c r="F38" s="487">
        <v>6.98</v>
      </c>
      <c r="G38" s="487">
        <v>6.8461504736659284</v>
      </c>
      <c r="H38" s="487">
        <v>6.827694557138301</v>
      </c>
    </row>
    <row r="39" spans="1:8" ht="10.5" customHeight="1" x14ac:dyDescent="0.2">
      <c r="A39" s="494" t="s">
        <v>187</v>
      </c>
      <c r="B39" s="488">
        <v>9326</v>
      </c>
      <c r="C39" s="488">
        <v>8490</v>
      </c>
      <c r="D39" s="487">
        <v>15.690457523377537</v>
      </c>
      <c r="E39" s="487">
        <v>14.55</v>
      </c>
      <c r="F39" s="487">
        <v>14.42</v>
      </c>
      <c r="G39" s="487">
        <v>14.400978707290786</v>
      </c>
      <c r="H39" s="487">
        <v>14.053976207561833</v>
      </c>
    </row>
    <row r="40" spans="1:8" ht="11.45" customHeight="1" x14ac:dyDescent="0.2">
      <c r="A40" s="494" t="s">
        <v>58</v>
      </c>
      <c r="B40" s="488">
        <v>46495</v>
      </c>
      <c r="C40" s="488">
        <v>48789</v>
      </c>
      <c r="D40" s="487">
        <v>68.94799656557565</v>
      </c>
      <c r="E40" s="487">
        <v>66.599999999999994</v>
      </c>
      <c r="F40" s="487">
        <v>68.3</v>
      </c>
      <c r="G40" s="487">
        <v>65.502009184644109</v>
      </c>
      <c r="H40" s="487">
        <v>67.667812054659635</v>
      </c>
    </row>
    <row r="41" spans="1:8" s="483" customFormat="1" ht="15" customHeight="1" x14ac:dyDescent="0.2">
      <c r="A41" s="493" t="s">
        <v>19</v>
      </c>
      <c r="B41" s="485">
        <v>65126</v>
      </c>
      <c r="C41" s="485">
        <v>65951</v>
      </c>
      <c r="D41" s="484">
        <v>12.166561981351755</v>
      </c>
      <c r="E41" s="484">
        <v>12</v>
      </c>
      <c r="F41" s="484">
        <v>12.37</v>
      </c>
      <c r="G41" s="484">
        <v>12.076974583272229</v>
      </c>
      <c r="H41" s="484">
        <v>12.45</v>
      </c>
    </row>
    <row r="42" spans="1:8" s="476" customFormat="1" ht="18.95" customHeight="1" x14ac:dyDescent="0.25">
      <c r="A42" s="679" t="s">
        <v>19</v>
      </c>
      <c r="B42" s="679"/>
      <c r="C42" s="679"/>
      <c r="D42" s="679"/>
      <c r="E42" s="679"/>
      <c r="F42" s="679"/>
      <c r="G42" s="679"/>
      <c r="H42" s="679"/>
    </row>
    <row r="43" spans="1:8" ht="10.5" customHeight="1" x14ac:dyDescent="0.2">
      <c r="A43" s="492" t="s">
        <v>630</v>
      </c>
      <c r="B43" s="467">
        <v>900</v>
      </c>
      <c r="C43" s="467">
        <v>607</v>
      </c>
      <c r="D43" s="465">
        <v>9.2215949260735481</v>
      </c>
      <c r="E43" s="465">
        <v>7.16</v>
      </c>
      <c r="F43" s="465">
        <v>7.29</v>
      </c>
      <c r="G43" s="465">
        <v>6.601006968897484</v>
      </c>
      <c r="H43" s="465">
        <v>6.23</v>
      </c>
    </row>
    <row r="44" spans="1:8" ht="10.5" customHeight="1" x14ac:dyDescent="0.2">
      <c r="A44" s="491" t="s">
        <v>629</v>
      </c>
      <c r="B44" s="488">
        <v>53</v>
      </c>
      <c r="C44" s="488">
        <v>47</v>
      </c>
      <c r="D44" s="487">
        <v>0.56200129012874778</v>
      </c>
      <c r="E44" s="487">
        <v>0.62</v>
      </c>
      <c r="F44" s="487">
        <v>0.5</v>
      </c>
      <c r="G44" s="487">
        <v>0.53817621577700514</v>
      </c>
      <c r="H44" s="487">
        <v>0.5</v>
      </c>
    </row>
    <row r="45" spans="1:8" ht="10.5" customHeight="1" x14ac:dyDescent="0.2">
      <c r="A45" s="491" t="s">
        <v>628</v>
      </c>
      <c r="B45" s="488">
        <v>35</v>
      </c>
      <c r="C45" s="488">
        <v>40</v>
      </c>
      <c r="D45" s="487">
        <v>0.36138778070473199</v>
      </c>
      <c r="E45" s="487">
        <v>0.32</v>
      </c>
      <c r="F45" s="487">
        <v>0.36</v>
      </c>
      <c r="G45" s="487">
        <v>0.24959311123013003</v>
      </c>
      <c r="H45" s="487">
        <v>0.42</v>
      </c>
    </row>
    <row r="46" spans="1:8" ht="10.5" customHeight="1" x14ac:dyDescent="0.2">
      <c r="A46" s="490" t="s">
        <v>627</v>
      </c>
      <c r="B46" s="488">
        <v>70</v>
      </c>
      <c r="C46" s="488">
        <v>36</v>
      </c>
      <c r="D46" s="487">
        <v>0.33652249829174774</v>
      </c>
      <c r="E46" s="487">
        <v>0.25</v>
      </c>
      <c r="F46" s="487">
        <v>0.19</v>
      </c>
      <c r="G46" s="487">
        <v>0.1814962028401563</v>
      </c>
      <c r="H46" s="487">
        <v>0.19</v>
      </c>
    </row>
    <row r="47" spans="1:8" ht="10.5" customHeight="1" x14ac:dyDescent="0.2">
      <c r="A47" s="490" t="s">
        <v>626</v>
      </c>
      <c r="B47" s="488">
        <v>38</v>
      </c>
      <c r="C47" s="488">
        <v>30</v>
      </c>
      <c r="D47" s="487">
        <v>0.16870068720557896</v>
      </c>
      <c r="E47" s="487">
        <v>0.2</v>
      </c>
      <c r="F47" s="487">
        <v>0.16</v>
      </c>
      <c r="G47" s="487">
        <v>0.15102790110276407</v>
      </c>
      <c r="H47" s="487">
        <v>0.15720592666343522</v>
      </c>
    </row>
    <row r="48" spans="1:8" ht="10.5" customHeight="1" x14ac:dyDescent="0.2">
      <c r="A48" s="490" t="s">
        <v>625</v>
      </c>
      <c r="B48" s="488">
        <v>58</v>
      </c>
      <c r="C48" s="488">
        <v>50</v>
      </c>
      <c r="D48" s="487">
        <v>0.15930498768435394</v>
      </c>
      <c r="E48" s="487">
        <v>0.16</v>
      </c>
      <c r="F48" s="487">
        <v>0.18</v>
      </c>
      <c r="G48" s="487">
        <v>0.1622351004999649</v>
      </c>
      <c r="H48" s="487">
        <v>0.16329489915723502</v>
      </c>
    </row>
    <row r="49" spans="1:8" ht="10.5" customHeight="1" x14ac:dyDescent="0.2">
      <c r="A49" s="490" t="s">
        <v>48</v>
      </c>
      <c r="B49" s="488">
        <v>131</v>
      </c>
      <c r="C49" s="488">
        <v>76</v>
      </c>
      <c r="D49" s="487">
        <v>0.20891354806533877</v>
      </c>
      <c r="E49" s="487">
        <v>0.21</v>
      </c>
      <c r="F49" s="487">
        <v>0.19</v>
      </c>
      <c r="G49" s="487">
        <v>0.16907824178520101</v>
      </c>
      <c r="H49" s="487">
        <v>0.13</v>
      </c>
    </row>
    <row r="50" spans="1:8" ht="10.5" customHeight="1" x14ac:dyDescent="0.2">
      <c r="A50" s="490" t="s">
        <v>624</v>
      </c>
      <c r="B50" s="488">
        <v>282</v>
      </c>
      <c r="C50" s="488">
        <v>253</v>
      </c>
      <c r="D50" s="487">
        <v>0.41757908324564214</v>
      </c>
      <c r="E50" s="487">
        <v>0.4</v>
      </c>
      <c r="F50" s="487">
        <v>0.37</v>
      </c>
      <c r="G50" s="487">
        <v>0.40668374529035883</v>
      </c>
      <c r="H50" s="487">
        <v>0.4</v>
      </c>
    </row>
    <row r="51" spans="1:8" ht="10.5" customHeight="1" x14ac:dyDescent="0.2">
      <c r="A51" s="490" t="s">
        <v>47</v>
      </c>
      <c r="B51" s="488">
        <v>539</v>
      </c>
      <c r="C51" s="488">
        <v>372</v>
      </c>
      <c r="D51" s="487">
        <v>0.65096071601945804</v>
      </c>
      <c r="E51" s="487">
        <v>0.63</v>
      </c>
      <c r="F51" s="487">
        <v>0.56999999999999995</v>
      </c>
      <c r="G51" s="487">
        <v>0.55439719637489793</v>
      </c>
      <c r="H51" s="487">
        <v>0.55000000000000004</v>
      </c>
    </row>
    <row r="52" spans="1:8" ht="10.5" customHeight="1" x14ac:dyDescent="0.2">
      <c r="A52" s="490" t="s">
        <v>623</v>
      </c>
      <c r="B52" s="488">
        <v>600</v>
      </c>
      <c r="C52" s="488">
        <v>620</v>
      </c>
      <c r="D52" s="487">
        <v>0.78098504934287205</v>
      </c>
      <c r="E52" s="487">
        <v>0.75</v>
      </c>
      <c r="F52" s="487">
        <v>0.7</v>
      </c>
      <c r="G52" s="487">
        <v>0.73863383224335988</v>
      </c>
      <c r="H52" s="487">
        <v>0.75</v>
      </c>
    </row>
    <row r="53" spans="1:8" ht="10.5" customHeight="1" x14ac:dyDescent="0.2">
      <c r="A53" s="490" t="s">
        <v>622</v>
      </c>
      <c r="B53" s="488">
        <v>942</v>
      </c>
      <c r="C53" s="488">
        <v>739</v>
      </c>
      <c r="D53" s="487">
        <v>1.3643770141579463</v>
      </c>
      <c r="E53" s="487">
        <v>1.1000000000000001</v>
      </c>
      <c r="F53" s="487">
        <v>1.1499999999999999</v>
      </c>
      <c r="G53" s="487">
        <v>1.0660359061508646</v>
      </c>
      <c r="H53" s="487">
        <v>0.96</v>
      </c>
    </row>
    <row r="54" spans="1:8" ht="10.5" customHeight="1" x14ac:dyDescent="0.2">
      <c r="A54" s="490" t="s">
        <v>621</v>
      </c>
      <c r="B54" s="488">
        <v>1585</v>
      </c>
      <c r="C54" s="488">
        <v>1350</v>
      </c>
      <c r="D54" s="487">
        <v>2.5735113137446834</v>
      </c>
      <c r="E54" s="487">
        <v>2.3199999999999998</v>
      </c>
      <c r="F54" s="487">
        <v>1.96</v>
      </c>
      <c r="G54" s="487">
        <v>1.9573240412896455</v>
      </c>
      <c r="H54" s="487">
        <v>1.96</v>
      </c>
    </row>
    <row r="55" spans="1:8" ht="10.5" customHeight="1" x14ac:dyDescent="0.2">
      <c r="A55" s="490" t="s">
        <v>189</v>
      </c>
      <c r="B55" s="488">
        <v>9784</v>
      </c>
      <c r="C55" s="488">
        <v>7552</v>
      </c>
      <c r="D55" s="487">
        <v>6.2962125085215392</v>
      </c>
      <c r="E55" s="487">
        <v>6.07</v>
      </c>
      <c r="F55" s="487">
        <v>5.96</v>
      </c>
      <c r="G55" s="487">
        <v>5.7026900312730495</v>
      </c>
      <c r="H55" s="487">
        <v>5.6961555098726695</v>
      </c>
    </row>
    <row r="56" spans="1:8" ht="10.5" customHeight="1" x14ac:dyDescent="0.2">
      <c r="A56" s="490" t="s">
        <v>293</v>
      </c>
      <c r="B56" s="488">
        <v>15824</v>
      </c>
      <c r="C56" s="488">
        <v>17220</v>
      </c>
      <c r="D56" s="487">
        <v>12.168090980779352</v>
      </c>
      <c r="E56" s="487">
        <v>11.73</v>
      </c>
      <c r="F56" s="487">
        <v>11.99</v>
      </c>
      <c r="G56" s="487">
        <v>11.780688359822497</v>
      </c>
      <c r="H56" s="487">
        <v>12.000171431020444</v>
      </c>
    </row>
    <row r="57" spans="1:8" ht="10.5" customHeight="1" x14ac:dyDescent="0.2">
      <c r="A57" s="490" t="s">
        <v>187</v>
      </c>
      <c r="B57" s="488">
        <v>24927</v>
      </c>
      <c r="C57" s="488">
        <v>23200</v>
      </c>
      <c r="D57" s="487">
        <v>24.276968713710318</v>
      </c>
      <c r="E57" s="487">
        <v>22.6</v>
      </c>
      <c r="F57" s="487">
        <v>22.86</v>
      </c>
      <c r="G57" s="487">
        <v>22.443817188156867</v>
      </c>
      <c r="H57" s="487">
        <v>22.139749534540396</v>
      </c>
    </row>
    <row r="58" spans="1:8" ht="11.45" customHeight="1" x14ac:dyDescent="0.2">
      <c r="A58" s="489" t="s">
        <v>58</v>
      </c>
      <c r="B58" s="488">
        <v>79833</v>
      </c>
      <c r="C58" s="488">
        <v>83540</v>
      </c>
      <c r="D58" s="487">
        <v>76.668999340533261</v>
      </c>
      <c r="E58" s="487">
        <v>74.67</v>
      </c>
      <c r="F58" s="487">
        <v>76.31</v>
      </c>
      <c r="G58" s="487">
        <v>73.304830906439079</v>
      </c>
      <c r="H58" s="487">
        <v>75.478892066720306</v>
      </c>
    </row>
    <row r="59" spans="1:8" s="483" customFormat="1" ht="15" customHeight="1" x14ac:dyDescent="0.2">
      <c r="A59" s="486" t="s">
        <v>19</v>
      </c>
      <c r="B59" s="485">
        <v>135601</v>
      </c>
      <c r="C59" s="485">
        <v>135732</v>
      </c>
      <c r="D59" s="484">
        <v>13.279932272727578</v>
      </c>
      <c r="E59" s="484">
        <v>13.08</v>
      </c>
      <c r="F59" s="484">
        <v>13.41</v>
      </c>
      <c r="G59" s="484">
        <v>13.108745688879219</v>
      </c>
      <c r="H59" s="484">
        <v>13.46</v>
      </c>
    </row>
  </sheetData>
  <mergeCells count="10">
    <mergeCell ref="A42:H42"/>
    <mergeCell ref="A3:A5"/>
    <mergeCell ref="A1:H1"/>
    <mergeCell ref="A2:H2"/>
    <mergeCell ref="A6:H6"/>
    <mergeCell ref="A24:H24"/>
    <mergeCell ref="B3:C3"/>
    <mergeCell ref="D3:H3"/>
    <mergeCell ref="B4:C4"/>
    <mergeCell ref="D4:H4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44251-76EF-4F72-AB09-6C3759CDB8DB}">
  <dimension ref="A1:J47"/>
  <sheetViews>
    <sheetView zoomScaleNormal="100" workbookViewId="0">
      <selection sqref="A1:J1"/>
    </sheetView>
  </sheetViews>
  <sheetFormatPr defaultRowHeight="12.75" x14ac:dyDescent="0.2"/>
  <cols>
    <col min="1" max="1" width="11.7109375" style="450" customWidth="1"/>
    <col min="2" max="2" width="8.140625" style="450" customWidth="1"/>
    <col min="3" max="3" width="8.85546875" style="450" customWidth="1"/>
    <col min="4" max="4" width="7.5703125" style="450" customWidth="1"/>
    <col min="5" max="5" width="10.140625" style="450" customWidth="1"/>
    <col min="6" max="6" width="8" style="450" customWidth="1"/>
    <col min="7" max="8" width="8.5703125" style="450" customWidth="1"/>
    <col min="9" max="9" width="8.140625" style="450" customWidth="1"/>
    <col min="10" max="10" width="8.28515625" style="450" customWidth="1"/>
    <col min="11" max="16384" width="9.140625" style="450"/>
  </cols>
  <sheetData>
    <row r="1" spans="1:10" ht="15" customHeight="1" x14ac:dyDescent="0.2">
      <c r="A1" s="850" t="s">
        <v>651</v>
      </c>
      <c r="B1" s="864"/>
      <c r="C1" s="864"/>
      <c r="D1" s="864"/>
      <c r="E1" s="864"/>
      <c r="F1" s="864"/>
      <c r="G1" s="864"/>
      <c r="H1" s="864"/>
      <c r="I1" s="864"/>
      <c r="J1" s="864"/>
    </row>
    <row r="2" spans="1:10" ht="24.95" customHeight="1" thickBot="1" x14ac:dyDescent="0.25">
      <c r="A2" s="812" t="s">
        <v>650</v>
      </c>
      <c r="B2" s="865"/>
      <c r="C2" s="865"/>
      <c r="D2" s="865"/>
      <c r="E2" s="865"/>
      <c r="F2" s="865"/>
      <c r="G2" s="865"/>
      <c r="H2" s="865"/>
      <c r="I2" s="865"/>
      <c r="J2" s="865"/>
    </row>
    <row r="3" spans="1:10" ht="11.45" customHeight="1" x14ac:dyDescent="0.2">
      <c r="A3" s="664" t="s">
        <v>649</v>
      </c>
      <c r="B3" s="910" t="s">
        <v>13</v>
      </c>
      <c r="C3" s="653" t="s">
        <v>475</v>
      </c>
      <c r="D3" s="654"/>
      <c r="E3" s="654"/>
      <c r="F3" s="654"/>
      <c r="G3" s="654"/>
      <c r="H3" s="654"/>
      <c r="I3" s="654"/>
      <c r="J3" s="654"/>
    </row>
    <row r="4" spans="1:10" ht="45.95" customHeight="1" x14ac:dyDescent="0.2">
      <c r="A4" s="925"/>
      <c r="B4" s="926"/>
      <c r="C4" s="481" t="s">
        <v>648</v>
      </c>
      <c r="D4" s="481" t="s">
        <v>617</v>
      </c>
      <c r="E4" s="481" t="s">
        <v>616</v>
      </c>
      <c r="F4" s="481" t="s">
        <v>647</v>
      </c>
      <c r="G4" s="481" t="s">
        <v>614</v>
      </c>
      <c r="H4" s="481" t="s">
        <v>613</v>
      </c>
      <c r="I4" s="481" t="s">
        <v>612</v>
      </c>
      <c r="J4" s="480" t="s">
        <v>611</v>
      </c>
    </row>
    <row r="5" spans="1:10" ht="67.5" x14ac:dyDescent="0.2">
      <c r="A5" s="479" t="s">
        <v>646</v>
      </c>
      <c r="B5" s="478" t="s">
        <v>4</v>
      </c>
      <c r="C5" s="478" t="s">
        <v>645</v>
      </c>
      <c r="D5" s="478" t="s">
        <v>644</v>
      </c>
      <c r="E5" s="478" t="s">
        <v>643</v>
      </c>
      <c r="F5" s="478" t="s">
        <v>642</v>
      </c>
      <c r="G5" s="478" t="s">
        <v>641</v>
      </c>
      <c r="H5" s="478" t="s">
        <v>640</v>
      </c>
      <c r="I5" s="478" t="s">
        <v>604</v>
      </c>
      <c r="J5" s="477" t="s">
        <v>639</v>
      </c>
    </row>
    <row r="6" spans="1:10" ht="18.95" customHeight="1" x14ac:dyDescent="0.2">
      <c r="A6" s="641" t="s">
        <v>21</v>
      </c>
      <c r="B6" s="641"/>
      <c r="C6" s="641"/>
      <c r="D6" s="641"/>
      <c r="E6" s="641"/>
      <c r="F6" s="641"/>
      <c r="G6" s="641"/>
      <c r="H6" s="641"/>
      <c r="I6" s="641"/>
      <c r="J6" s="641"/>
    </row>
    <row r="7" spans="1:10" ht="15" customHeight="1" x14ac:dyDescent="0.2">
      <c r="A7" s="504" t="s">
        <v>13</v>
      </c>
      <c r="B7" s="503">
        <v>1457.1565974022558</v>
      </c>
      <c r="C7" s="503">
        <v>111.42556861808281</v>
      </c>
      <c r="D7" s="503">
        <v>123.0985245508992</v>
      </c>
      <c r="E7" s="503">
        <v>243.56593559994715</v>
      </c>
      <c r="F7" s="503">
        <v>142.76923025521592</v>
      </c>
      <c r="G7" s="503">
        <v>59.367108617168178</v>
      </c>
      <c r="H7" s="503">
        <v>81.689809676525485</v>
      </c>
      <c r="I7" s="503">
        <v>20.004815355345453</v>
      </c>
      <c r="J7" s="503">
        <v>42.348398267892044</v>
      </c>
    </row>
    <row r="8" spans="1:10" ht="10.5" customHeight="1" x14ac:dyDescent="0.2">
      <c r="A8" s="502" t="s">
        <v>4</v>
      </c>
      <c r="B8" s="500"/>
      <c r="C8" s="498"/>
      <c r="D8" s="498"/>
      <c r="E8" s="498"/>
      <c r="F8" s="498"/>
      <c r="G8" s="498"/>
      <c r="H8" s="498"/>
      <c r="I8" s="498"/>
      <c r="J8" s="498"/>
    </row>
    <row r="9" spans="1:10" ht="10.5" customHeight="1" x14ac:dyDescent="0.2">
      <c r="A9" s="499" t="s">
        <v>95</v>
      </c>
      <c r="B9" s="498"/>
      <c r="C9" s="498"/>
      <c r="D9" s="498"/>
      <c r="E9" s="498"/>
      <c r="F9" s="498"/>
      <c r="G9" s="498"/>
      <c r="H9" s="498"/>
      <c r="I9" s="498"/>
      <c r="J9" s="498"/>
    </row>
    <row r="10" spans="1:10" ht="10.5" customHeight="1" x14ac:dyDescent="0.2">
      <c r="A10" s="501" t="s">
        <v>94</v>
      </c>
      <c r="B10" s="498"/>
      <c r="C10" s="498"/>
      <c r="D10" s="498"/>
      <c r="E10" s="498"/>
      <c r="F10" s="498"/>
      <c r="G10" s="498"/>
      <c r="H10" s="498"/>
      <c r="I10" s="498"/>
      <c r="J10" s="498"/>
    </row>
    <row r="11" spans="1:10" ht="10.5" customHeight="1" x14ac:dyDescent="0.2">
      <c r="A11" s="499" t="s">
        <v>45</v>
      </c>
      <c r="B11" s="498">
        <v>135.42258874331671</v>
      </c>
      <c r="C11" s="498">
        <v>0.76654295515084925</v>
      </c>
      <c r="D11" s="498">
        <v>3.066171820603397</v>
      </c>
      <c r="E11" s="498">
        <v>3.3216861389870131</v>
      </c>
      <c r="F11" s="498">
        <v>1.5330859103016985</v>
      </c>
      <c r="G11" s="498">
        <v>1.7886002286853149</v>
      </c>
      <c r="H11" s="498">
        <v>10.731601372111889</v>
      </c>
      <c r="I11" s="498">
        <v>24.529374564827176</v>
      </c>
      <c r="J11" s="498">
        <v>27.851060703814191</v>
      </c>
    </row>
    <row r="12" spans="1:10" ht="10.5" customHeight="1" x14ac:dyDescent="0.2">
      <c r="A12" s="499" t="s">
        <v>44</v>
      </c>
      <c r="B12" s="498">
        <v>270.89461223904152</v>
      </c>
      <c r="C12" s="498">
        <v>5.1653633689647753</v>
      </c>
      <c r="D12" s="498">
        <v>17.21787789654925</v>
      </c>
      <c r="E12" s="498">
        <v>10.330726737929551</v>
      </c>
      <c r="F12" s="498">
        <v>8.3219743166654716</v>
      </c>
      <c r="G12" s="498">
        <v>5.1653633689647753</v>
      </c>
      <c r="H12" s="498">
        <v>28.122533897697107</v>
      </c>
      <c r="I12" s="498">
        <v>23.531099791950641</v>
      </c>
      <c r="J12" s="498">
        <v>48.497022741947056</v>
      </c>
    </row>
    <row r="13" spans="1:10" ht="10.5" customHeight="1" x14ac:dyDescent="0.2">
      <c r="A13" s="499" t="s">
        <v>43</v>
      </c>
      <c r="B13" s="498">
        <v>555.96118536620088</v>
      </c>
      <c r="C13" s="498">
        <v>26.490110082963714</v>
      </c>
      <c r="D13" s="498">
        <v>39.072912372371476</v>
      </c>
      <c r="E13" s="498">
        <v>37.748406868223292</v>
      </c>
      <c r="F13" s="498">
        <v>22.516593570519156</v>
      </c>
      <c r="G13" s="498">
        <v>10.596044033185485</v>
      </c>
      <c r="H13" s="498">
        <v>90.728627034150719</v>
      </c>
      <c r="I13" s="498">
        <v>23.509972698630296</v>
      </c>
      <c r="J13" s="498">
        <v>65.231896079298139</v>
      </c>
    </row>
    <row r="14" spans="1:10" ht="10.5" customHeight="1" x14ac:dyDescent="0.2">
      <c r="A14" s="499" t="s">
        <v>42</v>
      </c>
      <c r="B14" s="498">
        <v>1073.0164035509813</v>
      </c>
      <c r="C14" s="498">
        <v>90.186394820477204</v>
      </c>
      <c r="D14" s="498">
        <v>91.050801160609581</v>
      </c>
      <c r="E14" s="498">
        <v>65.406746403349288</v>
      </c>
      <c r="F14" s="498">
        <v>53.305057641496106</v>
      </c>
      <c r="G14" s="498">
        <v>22.762700290152395</v>
      </c>
      <c r="H14" s="498">
        <v>161.3558501580423</v>
      </c>
      <c r="I14" s="498">
        <v>22.762700290152395</v>
      </c>
      <c r="J14" s="498">
        <v>76.932164271780877</v>
      </c>
    </row>
    <row r="15" spans="1:10" ht="10.5" customHeight="1" x14ac:dyDescent="0.2">
      <c r="A15" s="499" t="s">
        <v>41</v>
      </c>
      <c r="B15" s="498">
        <v>1548.6198016458943</v>
      </c>
      <c r="C15" s="498">
        <v>170.16327635319999</v>
      </c>
      <c r="D15" s="498">
        <v>140.95414702643023</v>
      </c>
      <c r="E15" s="498">
        <v>129.43127949385135</v>
      </c>
      <c r="F15" s="498">
        <v>80.392099064503938</v>
      </c>
      <c r="G15" s="498">
        <v>45.287549139670553</v>
      </c>
      <c r="H15" s="498">
        <v>197.228616371583</v>
      </c>
      <c r="I15" s="498">
        <v>21.437893083867717</v>
      </c>
      <c r="J15" s="498">
        <v>74.764652129988661</v>
      </c>
    </row>
    <row r="16" spans="1:10" ht="10.5" customHeight="1" x14ac:dyDescent="0.2">
      <c r="A16" s="499" t="s">
        <v>40</v>
      </c>
      <c r="B16" s="498">
        <v>2080.2803493697306</v>
      </c>
      <c r="C16" s="498">
        <v>257.40926906770835</v>
      </c>
      <c r="D16" s="498">
        <v>202.72647097560449</v>
      </c>
      <c r="E16" s="498">
        <v>208.72824149790856</v>
      </c>
      <c r="F16" s="498">
        <v>131.03865640363907</v>
      </c>
      <c r="G16" s="498">
        <v>64.352317266927088</v>
      </c>
      <c r="H16" s="498">
        <v>210.06196828064279</v>
      </c>
      <c r="I16" s="498">
        <v>26.00767226331768</v>
      </c>
      <c r="J16" s="498">
        <v>65.686044049661319</v>
      </c>
    </row>
    <row r="17" spans="1:10" ht="10.5" customHeight="1" x14ac:dyDescent="0.2">
      <c r="A17" s="499" t="s">
        <v>39</v>
      </c>
      <c r="B17" s="498">
        <v>2850.0891400675628</v>
      </c>
      <c r="C17" s="498">
        <v>338.21376865061484</v>
      </c>
      <c r="D17" s="498">
        <v>270.01264313262527</v>
      </c>
      <c r="E17" s="498">
        <v>337.4160946679483</v>
      </c>
      <c r="F17" s="498">
        <v>209.78825744130117</v>
      </c>
      <c r="G17" s="498">
        <v>110.07900960798312</v>
      </c>
      <c r="H17" s="498">
        <v>229.33127001663152</v>
      </c>
      <c r="I17" s="498">
        <v>21.138360540663427</v>
      </c>
      <c r="J17" s="498">
        <v>57.831363743324466</v>
      </c>
    </row>
    <row r="18" spans="1:10" ht="10.5" customHeight="1" x14ac:dyDescent="0.2">
      <c r="A18" s="499" t="s">
        <v>38</v>
      </c>
      <c r="B18" s="498">
        <v>3917.9428210327847</v>
      </c>
      <c r="C18" s="498">
        <v>447.01013412893889</v>
      </c>
      <c r="D18" s="498">
        <v>397.28478896511712</v>
      </c>
      <c r="E18" s="498">
        <v>563.55391185664598</v>
      </c>
      <c r="F18" s="498">
        <v>372.42211638320629</v>
      </c>
      <c r="G18" s="498">
        <v>138.81658858233558</v>
      </c>
      <c r="H18" s="498">
        <v>212.88663398261164</v>
      </c>
      <c r="I18" s="498">
        <v>21.236866163715518</v>
      </c>
      <c r="J18" s="498">
        <v>55.423040963842936</v>
      </c>
    </row>
    <row r="19" spans="1:10" ht="10.5" customHeight="1" x14ac:dyDescent="0.2">
      <c r="A19" s="499" t="s">
        <v>58</v>
      </c>
      <c r="B19" s="498">
        <v>9007.7036330457868</v>
      </c>
      <c r="C19" s="498">
        <v>467.35028201725282</v>
      </c>
      <c r="D19" s="498">
        <v>726.03890179163909</v>
      </c>
      <c r="E19" s="498">
        <v>2131.4594392833446</v>
      </c>
      <c r="F19" s="498">
        <v>1193.648390842734</v>
      </c>
      <c r="G19" s="498">
        <v>463.98059057730592</v>
      </c>
      <c r="H19" s="498">
        <v>146.97038818845388</v>
      </c>
      <c r="I19" s="498">
        <v>30.327222959522228</v>
      </c>
      <c r="J19" s="498">
        <v>95.128981420039807</v>
      </c>
    </row>
    <row r="20" spans="1:10" ht="18.95" customHeight="1" x14ac:dyDescent="0.2">
      <c r="A20" s="641" t="s">
        <v>125</v>
      </c>
      <c r="B20" s="641"/>
      <c r="C20" s="641"/>
      <c r="D20" s="641"/>
      <c r="E20" s="641"/>
      <c r="F20" s="641"/>
      <c r="G20" s="641"/>
      <c r="H20" s="641"/>
      <c r="I20" s="641"/>
      <c r="J20" s="641"/>
    </row>
    <row r="21" spans="1:10" ht="15" customHeight="1" x14ac:dyDescent="0.2">
      <c r="A21" s="504" t="s">
        <v>13</v>
      </c>
      <c r="B21" s="503">
        <v>1244.777017480217</v>
      </c>
      <c r="C21" s="503">
        <v>42.183994694065056</v>
      </c>
      <c r="D21" s="503">
        <v>82.140825462447935</v>
      </c>
      <c r="E21" s="503">
        <v>282.77432147941062</v>
      </c>
      <c r="F21" s="503">
        <v>164.58363925380195</v>
      </c>
      <c r="G21" s="503">
        <v>37.861786736597097</v>
      </c>
      <c r="H21" s="503">
        <v>30.444198407842034</v>
      </c>
      <c r="I21" s="503">
        <v>5.8698981431115138</v>
      </c>
      <c r="J21" s="503">
        <v>11.192442440080798</v>
      </c>
    </row>
    <row r="22" spans="1:10" ht="10.5" customHeight="1" x14ac:dyDescent="0.2">
      <c r="A22" s="502" t="s">
        <v>4</v>
      </c>
      <c r="B22" s="498"/>
      <c r="C22" s="498"/>
      <c r="D22" s="498"/>
      <c r="E22" s="498"/>
      <c r="F22" s="498"/>
      <c r="G22" s="498"/>
      <c r="H22" s="498"/>
      <c r="I22" s="498"/>
      <c r="J22" s="498"/>
    </row>
    <row r="23" spans="1:10" ht="10.5" customHeight="1" x14ac:dyDescent="0.2">
      <c r="A23" s="499" t="s">
        <v>95</v>
      </c>
      <c r="B23" s="498"/>
      <c r="C23" s="498"/>
      <c r="D23" s="498"/>
      <c r="E23" s="498"/>
      <c r="F23" s="498"/>
      <c r="G23" s="498"/>
      <c r="H23" s="498"/>
      <c r="I23" s="498"/>
      <c r="J23" s="498"/>
    </row>
    <row r="24" spans="1:10" ht="10.5" customHeight="1" x14ac:dyDescent="0.2">
      <c r="A24" s="501" t="s">
        <v>94</v>
      </c>
      <c r="B24" s="498"/>
      <c r="C24" s="498"/>
      <c r="D24" s="498"/>
      <c r="E24" s="498"/>
      <c r="F24" s="498"/>
      <c r="G24" s="498"/>
      <c r="H24" s="498"/>
      <c r="I24" s="498"/>
      <c r="J24" s="498"/>
    </row>
    <row r="25" spans="1:10" ht="10.5" customHeight="1" x14ac:dyDescent="0.2">
      <c r="A25" s="499" t="s">
        <v>45</v>
      </c>
      <c r="B25" s="498">
        <v>55.115089008231656</v>
      </c>
      <c r="C25" s="498">
        <v>1.8459599189359885</v>
      </c>
      <c r="D25" s="498">
        <v>2.6370855984799841</v>
      </c>
      <c r="E25" s="498">
        <v>0.26370855984799835</v>
      </c>
      <c r="F25" s="498">
        <v>1.0548342393919934</v>
      </c>
      <c r="G25" s="498">
        <v>0.26370855984799835</v>
      </c>
      <c r="H25" s="498">
        <v>1.8459599189359885</v>
      </c>
      <c r="I25" s="498">
        <v>4.2193369575679736</v>
      </c>
      <c r="J25" s="498">
        <v>5.0104626371119689</v>
      </c>
    </row>
    <row r="26" spans="1:10" ht="10.5" customHeight="1" x14ac:dyDescent="0.2">
      <c r="A26" s="499" t="s">
        <v>44</v>
      </c>
      <c r="B26" s="498">
        <v>118.78239270453757</v>
      </c>
      <c r="C26" s="498">
        <v>4.6810795154497562</v>
      </c>
      <c r="D26" s="498">
        <v>5.2662144548809762</v>
      </c>
      <c r="E26" s="498">
        <v>4.0959445760185371</v>
      </c>
      <c r="F26" s="498">
        <v>5.8513493943121961</v>
      </c>
      <c r="G26" s="498">
        <v>2.0479722880092686</v>
      </c>
      <c r="H26" s="498">
        <v>11.410131318908782</v>
      </c>
      <c r="I26" s="498">
        <v>3.8033771063029276</v>
      </c>
      <c r="J26" s="498">
        <v>11.702698788624392</v>
      </c>
    </row>
    <row r="27" spans="1:10" ht="10.5" customHeight="1" x14ac:dyDescent="0.2">
      <c r="A27" s="499" t="s">
        <v>43</v>
      </c>
      <c r="B27" s="498">
        <v>228.42974077129205</v>
      </c>
      <c r="C27" s="498">
        <v>17.246120029741419</v>
      </c>
      <c r="D27" s="498">
        <v>12.039744171706275</v>
      </c>
      <c r="E27" s="498">
        <v>8.7857592604343093</v>
      </c>
      <c r="F27" s="498">
        <v>14.968330591851045</v>
      </c>
      <c r="G27" s="498">
        <v>4.2301803846535568</v>
      </c>
      <c r="H27" s="498">
        <v>25.706480799048531</v>
      </c>
      <c r="I27" s="498">
        <v>5.8571728402895396</v>
      </c>
      <c r="J27" s="498">
        <v>12.039744171706275</v>
      </c>
    </row>
    <row r="28" spans="1:10" ht="10.5" customHeight="1" x14ac:dyDescent="0.2">
      <c r="A28" s="499" t="s">
        <v>42</v>
      </c>
      <c r="B28" s="498">
        <v>391.68183633004679</v>
      </c>
      <c r="C28" s="498">
        <v>39.249389265968752</v>
      </c>
      <c r="D28" s="498">
        <v>18.135924695309701</v>
      </c>
      <c r="E28" s="498">
        <v>17.594553808882541</v>
      </c>
      <c r="F28" s="498">
        <v>23.549633559581249</v>
      </c>
      <c r="G28" s="498">
        <v>11.910159501397414</v>
      </c>
      <c r="H28" s="498">
        <v>49.806121551298276</v>
      </c>
      <c r="I28" s="498">
        <v>8.1205632964073278</v>
      </c>
      <c r="J28" s="498">
        <v>15.158384819960343</v>
      </c>
    </row>
    <row r="29" spans="1:10" ht="10.5" customHeight="1" x14ac:dyDescent="0.2">
      <c r="A29" s="499" t="s">
        <v>41</v>
      </c>
      <c r="B29" s="498">
        <v>589.467359426087</v>
      </c>
      <c r="C29" s="498">
        <v>64.68877310594543</v>
      </c>
      <c r="D29" s="498">
        <v>26.650805399453176</v>
      </c>
      <c r="E29" s="498">
        <v>36.099727313804756</v>
      </c>
      <c r="F29" s="498">
        <v>36.342007362890691</v>
      </c>
      <c r="G29" s="498">
        <v>22.047484466820354</v>
      </c>
      <c r="H29" s="498">
        <v>67.353853645890752</v>
      </c>
      <c r="I29" s="498">
        <v>4.8456009817187589</v>
      </c>
      <c r="J29" s="498">
        <v>19.624683975960973</v>
      </c>
    </row>
    <row r="30" spans="1:10" ht="10.5" customHeight="1" x14ac:dyDescent="0.2">
      <c r="A30" s="499" t="s">
        <v>40</v>
      </c>
      <c r="B30" s="498">
        <v>793.0654744430426</v>
      </c>
      <c r="C30" s="498">
        <v>84.490543503321618</v>
      </c>
      <c r="D30" s="498">
        <v>43.820519172909179</v>
      </c>
      <c r="E30" s="498">
        <v>60.718627873573503</v>
      </c>
      <c r="F30" s="498">
        <v>50.407917479947812</v>
      </c>
      <c r="G30" s="498">
        <v>24.917550117928748</v>
      </c>
      <c r="H30" s="498">
        <v>72.747789999470143</v>
      </c>
      <c r="I30" s="498">
        <v>6.3009896849934766</v>
      </c>
      <c r="J30" s="498">
        <v>15.466065590438534</v>
      </c>
    </row>
    <row r="31" spans="1:10" ht="10.5" customHeight="1" x14ac:dyDescent="0.2">
      <c r="A31" s="499" t="s">
        <v>39</v>
      </c>
      <c r="B31" s="498">
        <v>1100.9868544483495</v>
      </c>
      <c r="C31" s="498">
        <v>92.243999449662923</v>
      </c>
      <c r="D31" s="498">
        <v>80.674413078010289</v>
      </c>
      <c r="E31" s="498">
        <v>115.07048066941002</v>
      </c>
      <c r="F31" s="498">
        <v>80.987104601568461</v>
      </c>
      <c r="G31" s="498">
        <v>37.522982826981526</v>
      </c>
      <c r="H31" s="498">
        <v>72.544433465497619</v>
      </c>
      <c r="I31" s="498">
        <v>7.8172880889544842</v>
      </c>
      <c r="J31" s="498">
        <v>15.634576177908968</v>
      </c>
    </row>
    <row r="32" spans="1:10" ht="10.5" customHeight="1" x14ac:dyDescent="0.2">
      <c r="A32" s="499" t="s">
        <v>38</v>
      </c>
      <c r="B32" s="498">
        <v>1747.8292832633649</v>
      </c>
      <c r="C32" s="498">
        <v>105.87575251806659</v>
      </c>
      <c r="D32" s="498">
        <v>139.29168769818727</v>
      </c>
      <c r="E32" s="498">
        <v>251.49888056617147</v>
      </c>
      <c r="F32" s="498">
        <v>167.07967590060343</v>
      </c>
      <c r="G32" s="498">
        <v>62.259163440856433</v>
      </c>
      <c r="H32" s="498">
        <v>63.666150185282561</v>
      </c>
      <c r="I32" s="498">
        <v>7.7384270943437379</v>
      </c>
      <c r="J32" s="498">
        <v>16.883840933113607</v>
      </c>
    </row>
    <row r="33" spans="1:10" ht="10.5" customHeight="1" x14ac:dyDescent="0.2">
      <c r="A33" s="499" t="s">
        <v>58</v>
      </c>
      <c r="B33" s="498">
        <v>6766.7812054659635</v>
      </c>
      <c r="C33" s="498">
        <v>117.75189578471792</v>
      </c>
      <c r="D33" s="498">
        <v>457.97027076694764</v>
      </c>
      <c r="E33" s="498">
        <v>1862.3939418105913</v>
      </c>
      <c r="F33" s="498">
        <v>1039.5176194422388</v>
      </c>
      <c r="G33" s="498">
        <v>202.21703657728943</v>
      </c>
      <c r="H33" s="498">
        <v>49.236658425883221</v>
      </c>
      <c r="I33" s="498">
        <v>7.766909498167494</v>
      </c>
      <c r="J33" s="498">
        <v>23.855507744371589</v>
      </c>
    </row>
    <row r="34" spans="1:10" ht="18.95" customHeight="1" x14ac:dyDescent="0.2">
      <c r="A34" s="641" t="s">
        <v>19</v>
      </c>
      <c r="B34" s="641"/>
      <c r="C34" s="641"/>
      <c r="D34" s="641"/>
      <c r="E34" s="641"/>
      <c r="F34" s="641"/>
      <c r="G34" s="641"/>
      <c r="H34" s="641"/>
      <c r="I34" s="641"/>
      <c r="J34" s="641"/>
    </row>
    <row r="35" spans="1:10" ht="15" customHeight="1" x14ac:dyDescent="0.2">
      <c r="A35" s="504" t="s">
        <v>13</v>
      </c>
      <c r="B35" s="503">
        <v>1345.6044944689065</v>
      </c>
      <c r="C35" s="503">
        <v>75.056520405093053</v>
      </c>
      <c r="D35" s="503">
        <v>101.58554544855218</v>
      </c>
      <c r="E35" s="503">
        <v>264.16009017489228</v>
      </c>
      <c r="F35" s="503">
        <v>154.22722070294975</v>
      </c>
      <c r="G35" s="503">
        <v>48.071465783158928</v>
      </c>
      <c r="H35" s="503">
        <v>54.773117849443814</v>
      </c>
      <c r="I35" s="503">
        <v>12.58046815401705</v>
      </c>
      <c r="J35" s="503">
        <v>25.983772286586831</v>
      </c>
    </row>
    <row r="36" spans="1:10" ht="10.5" customHeight="1" x14ac:dyDescent="0.2">
      <c r="A36" s="502" t="s">
        <v>4</v>
      </c>
      <c r="B36" s="498"/>
      <c r="C36" s="498"/>
      <c r="D36" s="498"/>
      <c r="E36" s="498"/>
      <c r="F36" s="498"/>
      <c r="G36" s="498"/>
      <c r="H36" s="498"/>
      <c r="I36" s="498"/>
      <c r="J36" s="498"/>
    </row>
    <row r="37" spans="1:10" ht="10.5" customHeight="1" x14ac:dyDescent="0.2">
      <c r="A37" s="499" t="s">
        <v>95</v>
      </c>
      <c r="B37" s="500"/>
      <c r="C37" s="500"/>
      <c r="D37" s="500"/>
      <c r="E37" s="500"/>
      <c r="F37" s="500"/>
      <c r="G37" s="500"/>
      <c r="H37" s="500"/>
      <c r="I37" s="500"/>
      <c r="J37" s="500"/>
    </row>
    <row r="38" spans="1:10" ht="10.5" customHeight="1" x14ac:dyDescent="0.2">
      <c r="A38" s="501" t="s">
        <v>94</v>
      </c>
      <c r="B38" s="500"/>
      <c r="C38" s="500"/>
      <c r="D38" s="500"/>
      <c r="E38" s="500"/>
      <c r="F38" s="500"/>
      <c r="G38" s="500"/>
      <c r="H38" s="500"/>
      <c r="I38" s="500"/>
      <c r="J38" s="500"/>
    </row>
    <row r="39" spans="1:10" ht="10.5" customHeight="1" x14ac:dyDescent="0.2">
      <c r="A39" s="499" t="s">
        <v>638</v>
      </c>
      <c r="B39" s="498">
        <v>95.902534993394539</v>
      </c>
      <c r="C39" s="498">
        <v>1.2977338970689383</v>
      </c>
      <c r="D39" s="498">
        <v>2.8550145735516641</v>
      </c>
      <c r="E39" s="498">
        <v>1.8168274558965136</v>
      </c>
      <c r="F39" s="498">
        <v>1.2977338970689383</v>
      </c>
      <c r="G39" s="498">
        <v>1.0381871176551505</v>
      </c>
      <c r="H39" s="498">
        <v>6.3588960956377978</v>
      </c>
      <c r="I39" s="498">
        <v>14.534619647172109</v>
      </c>
      <c r="J39" s="498">
        <v>16.610993882482408</v>
      </c>
    </row>
    <row r="40" spans="1:10" ht="10.5" customHeight="1" x14ac:dyDescent="0.2">
      <c r="A40" s="499" t="s">
        <v>44</v>
      </c>
      <c r="B40" s="498">
        <v>195.57380267182788</v>
      </c>
      <c r="C40" s="498">
        <v>4.92556243766085</v>
      </c>
      <c r="D40" s="498">
        <v>11.299819709927833</v>
      </c>
      <c r="E40" s="498">
        <v>7.2434741730306627</v>
      </c>
      <c r="F40" s="498">
        <v>7.098604689570049</v>
      </c>
      <c r="G40" s="498">
        <v>3.6217370865153313</v>
      </c>
      <c r="H40" s="498">
        <v>19.847119234104014</v>
      </c>
      <c r="I40" s="498">
        <v>13.76260092875826</v>
      </c>
      <c r="J40" s="498">
        <v>30.277722043268167</v>
      </c>
    </row>
    <row r="41" spans="1:10" ht="10.5" customHeight="1" x14ac:dyDescent="0.2">
      <c r="A41" s="499" t="s">
        <v>43</v>
      </c>
      <c r="B41" s="498">
        <v>390.76668061675809</v>
      </c>
      <c r="C41" s="498">
        <v>21.827790223447643</v>
      </c>
      <c r="D41" s="498">
        <v>25.438402140108156</v>
      </c>
      <c r="E41" s="498">
        <v>23.140740011324194</v>
      </c>
      <c r="F41" s="498">
        <v>18.709534477240837</v>
      </c>
      <c r="G41" s="498">
        <v>7.3853425568055933</v>
      </c>
      <c r="H41" s="498">
        <v>57.933909390052769</v>
      </c>
      <c r="I41" s="498">
        <v>14.606566390126618</v>
      </c>
      <c r="J41" s="498">
        <v>38.403781295389081</v>
      </c>
    </row>
    <row r="42" spans="1:10" ht="10.5" customHeight="1" x14ac:dyDescent="0.2">
      <c r="A42" s="499" t="s">
        <v>42</v>
      </c>
      <c r="B42" s="498">
        <v>721.71128338577637</v>
      </c>
      <c r="C42" s="498">
        <v>63.92260061703454</v>
      </c>
      <c r="D42" s="498">
        <v>53.454925843502679</v>
      </c>
      <c r="E42" s="498">
        <v>40.754147118284031</v>
      </c>
      <c r="F42" s="498">
        <v>37.962767178675527</v>
      </c>
      <c r="G42" s="498">
        <v>17.166986628592245</v>
      </c>
      <c r="H42" s="498">
        <v>103.83933375343601</v>
      </c>
      <c r="I42" s="498">
        <v>15.213020670866298</v>
      </c>
      <c r="J42" s="498">
        <v>45.080786024677195</v>
      </c>
    </row>
    <row r="43" spans="1:10" ht="10.5" customHeight="1" x14ac:dyDescent="0.2">
      <c r="A43" s="499" t="s">
        <v>41</v>
      </c>
      <c r="B43" s="498">
        <v>1044.8947184592764</v>
      </c>
      <c r="C43" s="498">
        <v>114.77046225648654</v>
      </c>
      <c r="D43" s="498">
        <v>80.924627489052597</v>
      </c>
      <c r="E43" s="498">
        <v>80.415667567737799</v>
      </c>
      <c r="F43" s="498">
        <v>57.257991147914566</v>
      </c>
      <c r="G43" s="498">
        <v>33.082394885461746</v>
      </c>
      <c r="H43" s="498">
        <v>129.02134005330083</v>
      </c>
      <c r="I43" s="498">
        <v>12.723998032869904</v>
      </c>
      <c r="J43" s="498">
        <v>45.806392918331653</v>
      </c>
    </row>
    <row r="44" spans="1:10" ht="10.5" customHeight="1" x14ac:dyDescent="0.2">
      <c r="A44" s="499" t="s">
        <v>40</v>
      </c>
      <c r="B44" s="498">
        <v>1387.8467883703122</v>
      </c>
      <c r="C44" s="498">
        <v>164.39082184626147</v>
      </c>
      <c r="D44" s="498">
        <v>117.24593760544047</v>
      </c>
      <c r="E44" s="498">
        <v>129.10919279022221</v>
      </c>
      <c r="F44" s="498">
        <v>87.664833768062579</v>
      </c>
      <c r="G44" s="498">
        <v>43.139109762842743</v>
      </c>
      <c r="H44" s="498">
        <v>136.19633225126066</v>
      </c>
      <c r="I44" s="498">
        <v>15.406824915300978</v>
      </c>
      <c r="J44" s="498">
        <v>38.67113053740546</v>
      </c>
    </row>
    <row r="45" spans="1:10" ht="10.5" customHeight="1" x14ac:dyDescent="0.2">
      <c r="A45" s="499" t="s">
        <v>39</v>
      </c>
      <c r="B45" s="498">
        <v>1869.6552171390613</v>
      </c>
      <c r="C45" s="498">
        <v>200.33898126839287</v>
      </c>
      <c r="D45" s="498">
        <v>163.88184381972647</v>
      </c>
      <c r="E45" s="498">
        <v>212.78348491673574</v>
      </c>
      <c r="F45" s="498">
        <v>137.59063892886124</v>
      </c>
      <c r="G45" s="498">
        <v>69.408780911884151</v>
      </c>
      <c r="H45" s="498">
        <v>141.44668231285482</v>
      </c>
      <c r="I45" s="498">
        <v>13.671426543249908</v>
      </c>
      <c r="J45" s="498">
        <v>34.178566358124776</v>
      </c>
    </row>
    <row r="46" spans="1:10" ht="10.5" customHeight="1" x14ac:dyDescent="0.2">
      <c r="A46" s="499" t="s">
        <v>38</v>
      </c>
      <c r="B46" s="498">
        <v>2625.5038168578585</v>
      </c>
      <c r="C46" s="498">
        <v>243.84316945843355</v>
      </c>
      <c r="D46" s="498">
        <v>243.63368219944863</v>
      </c>
      <c r="E46" s="498">
        <v>377.70552794979011</v>
      </c>
      <c r="F46" s="498">
        <v>250.1277872279808</v>
      </c>
      <c r="G46" s="498">
        <v>93.221830248284292</v>
      </c>
      <c r="H46" s="498">
        <v>124.01645731906585</v>
      </c>
      <c r="I46" s="498">
        <v>13.197697316049238</v>
      </c>
      <c r="J46" s="498">
        <v>32.470525142660819</v>
      </c>
    </row>
    <row r="47" spans="1:10" ht="10.5" customHeight="1" x14ac:dyDescent="0.2">
      <c r="A47" s="499" t="s">
        <v>58</v>
      </c>
      <c r="B47" s="498">
        <v>7547.88920667203</v>
      </c>
      <c r="C47" s="498">
        <v>239.60979382444606</v>
      </c>
      <c r="D47" s="498">
        <v>551.4097178395906</v>
      </c>
      <c r="E47" s="498">
        <v>1956.1808620260488</v>
      </c>
      <c r="F47" s="498">
        <v>1093.2422719742826</v>
      </c>
      <c r="G47" s="498">
        <v>293.45875201425366</v>
      </c>
      <c r="H47" s="498">
        <v>83.303254112420532</v>
      </c>
      <c r="I47" s="498">
        <v>15.630653971202552</v>
      </c>
      <c r="J47" s="498">
        <v>48.698973933399863</v>
      </c>
    </row>
  </sheetData>
  <mergeCells count="8">
    <mergeCell ref="A6:J6"/>
    <mergeCell ref="A20:J20"/>
    <mergeCell ref="A34:J34"/>
    <mergeCell ref="A1:J1"/>
    <mergeCell ref="A2:J2"/>
    <mergeCell ref="A3:A4"/>
    <mergeCell ref="B3:B4"/>
    <mergeCell ref="C3:J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5EA46-DC66-41F9-9A47-F86F0D4851E6}">
  <dimension ref="A1:J28"/>
  <sheetViews>
    <sheetView zoomScaleNormal="100" workbookViewId="0">
      <selection sqref="A1:J1"/>
    </sheetView>
  </sheetViews>
  <sheetFormatPr defaultRowHeight="12.75" x14ac:dyDescent="0.2"/>
  <cols>
    <col min="1" max="1" width="9" style="450" customWidth="1"/>
    <col min="2" max="3" width="8.85546875" style="450" customWidth="1"/>
    <col min="4" max="7" width="8.7109375" style="450" customWidth="1"/>
    <col min="8" max="10" width="8.85546875" style="450" customWidth="1"/>
    <col min="11" max="16384" width="9.140625" style="450"/>
  </cols>
  <sheetData>
    <row r="1" spans="1:10" ht="15" customHeight="1" x14ac:dyDescent="0.2">
      <c r="A1" s="872" t="s">
        <v>674</v>
      </c>
      <c r="B1" s="864"/>
      <c r="C1" s="864"/>
      <c r="D1" s="864"/>
      <c r="E1" s="864"/>
      <c r="F1" s="864"/>
      <c r="G1" s="864"/>
      <c r="H1" s="864"/>
      <c r="I1" s="864"/>
      <c r="J1" s="864"/>
    </row>
    <row r="2" spans="1:10" ht="24.95" customHeight="1" thickBot="1" x14ac:dyDescent="0.25">
      <c r="A2" s="812" t="s">
        <v>673</v>
      </c>
      <c r="B2" s="865"/>
      <c r="C2" s="865"/>
      <c r="D2" s="865"/>
      <c r="E2" s="865"/>
      <c r="F2" s="865"/>
      <c r="G2" s="865"/>
      <c r="H2" s="865"/>
      <c r="I2" s="865"/>
      <c r="J2" s="865"/>
    </row>
    <row r="3" spans="1:10" ht="11.45" customHeight="1" x14ac:dyDescent="0.2">
      <c r="A3" s="931" t="s">
        <v>672</v>
      </c>
      <c r="B3" s="513" t="s">
        <v>671</v>
      </c>
      <c r="C3" s="626" t="s">
        <v>670</v>
      </c>
      <c r="D3" s="626" t="s">
        <v>669</v>
      </c>
      <c r="E3" s="626" t="s">
        <v>668</v>
      </c>
      <c r="F3" s="512" t="s">
        <v>667</v>
      </c>
      <c r="G3" s="512" t="s">
        <v>666</v>
      </c>
      <c r="H3" s="626" t="s">
        <v>665</v>
      </c>
      <c r="I3" s="929" t="s">
        <v>664</v>
      </c>
      <c r="J3" s="930"/>
    </row>
    <row r="4" spans="1:10" ht="11.45" customHeight="1" x14ac:dyDescent="0.2">
      <c r="A4" s="932"/>
      <c r="B4" s="511"/>
      <c r="C4" s="627"/>
      <c r="D4" s="627"/>
      <c r="E4" s="849"/>
      <c r="F4" s="803" t="s">
        <v>663</v>
      </c>
      <c r="G4" s="625"/>
      <c r="H4" s="849"/>
      <c r="I4" s="927" t="s">
        <v>662</v>
      </c>
      <c r="J4" s="928"/>
    </row>
    <row r="5" spans="1:10" ht="17.45" customHeight="1" x14ac:dyDescent="0.2">
      <c r="A5" s="932"/>
      <c r="B5" s="632" t="s">
        <v>661</v>
      </c>
      <c r="C5" s="781" t="s">
        <v>660</v>
      </c>
      <c r="D5" s="632" t="s">
        <v>659</v>
      </c>
      <c r="E5" s="801" t="s">
        <v>658</v>
      </c>
      <c r="F5" s="634" t="s">
        <v>657</v>
      </c>
      <c r="G5" s="887"/>
      <c r="H5" s="781" t="s">
        <v>656</v>
      </c>
      <c r="I5" s="471" t="s">
        <v>429</v>
      </c>
      <c r="J5" s="470" t="s">
        <v>428</v>
      </c>
    </row>
    <row r="6" spans="1:10" ht="17.45" customHeight="1" x14ac:dyDescent="0.2">
      <c r="A6" s="933"/>
      <c r="B6" s="807"/>
      <c r="C6" s="782"/>
      <c r="D6" s="807"/>
      <c r="E6" s="782"/>
      <c r="F6" s="510"/>
      <c r="G6" s="509"/>
      <c r="H6" s="782"/>
      <c r="I6" s="478" t="s">
        <v>655</v>
      </c>
      <c r="J6" s="477" t="s">
        <v>654</v>
      </c>
    </row>
    <row r="7" spans="1:10" ht="18.95" customHeight="1" x14ac:dyDescent="0.2">
      <c r="A7" s="641" t="s">
        <v>653</v>
      </c>
      <c r="B7" s="641"/>
      <c r="C7" s="641"/>
      <c r="D7" s="641"/>
      <c r="E7" s="641"/>
      <c r="F7" s="641"/>
      <c r="G7" s="641"/>
      <c r="H7" s="641"/>
      <c r="I7" s="641"/>
      <c r="J7" s="641"/>
    </row>
    <row r="8" spans="1:10" ht="10.5" customHeight="1" x14ac:dyDescent="0.2">
      <c r="A8" s="452">
        <v>1960</v>
      </c>
      <c r="B8" s="467">
        <v>3237</v>
      </c>
      <c r="C8" s="467">
        <v>1852</v>
      </c>
      <c r="D8" s="508">
        <v>721</v>
      </c>
      <c r="E8" s="467">
        <v>1122</v>
      </c>
      <c r="F8" s="467">
        <v>1100</v>
      </c>
      <c r="G8" s="508">
        <v>796</v>
      </c>
      <c r="H8" s="467">
        <v>6976</v>
      </c>
      <c r="I8" s="467">
        <v>3988</v>
      </c>
      <c r="J8" s="467">
        <v>2988</v>
      </c>
    </row>
    <row r="9" spans="1:10" ht="10.5" customHeight="1" x14ac:dyDescent="0.2">
      <c r="A9" s="464">
        <v>1970</v>
      </c>
      <c r="B9" s="488">
        <v>3712</v>
      </c>
      <c r="C9" s="488">
        <v>2059</v>
      </c>
      <c r="D9" s="506">
        <v>600</v>
      </c>
      <c r="E9" s="506">
        <v>434</v>
      </c>
      <c r="F9" s="506">
        <v>389</v>
      </c>
      <c r="G9" s="506">
        <v>314</v>
      </c>
      <c r="H9" s="488">
        <v>5449</v>
      </c>
      <c r="I9" s="488">
        <v>3147</v>
      </c>
      <c r="J9" s="488">
        <v>2302</v>
      </c>
    </row>
    <row r="10" spans="1:10" ht="10.5" customHeight="1" x14ac:dyDescent="0.2">
      <c r="A10" s="464">
        <v>1980</v>
      </c>
      <c r="B10" s="488">
        <v>2282</v>
      </c>
      <c r="C10" s="488">
        <v>1162</v>
      </c>
      <c r="D10" s="506">
        <v>371</v>
      </c>
      <c r="E10" s="506">
        <v>307</v>
      </c>
      <c r="F10" s="506">
        <v>271</v>
      </c>
      <c r="G10" s="506">
        <v>212</v>
      </c>
      <c r="H10" s="488">
        <v>3443</v>
      </c>
      <c r="I10" s="488">
        <v>1968</v>
      </c>
      <c r="J10" s="488">
        <v>1475</v>
      </c>
    </row>
    <row r="11" spans="1:10" ht="10.5" customHeight="1" x14ac:dyDescent="0.2">
      <c r="A11" s="464">
        <v>1990</v>
      </c>
      <c r="B11" s="488">
        <v>1097</v>
      </c>
      <c r="C11" s="506">
        <v>537</v>
      </c>
      <c r="D11" s="506">
        <v>264</v>
      </c>
      <c r="E11" s="506">
        <v>211</v>
      </c>
      <c r="F11" s="506">
        <v>150</v>
      </c>
      <c r="G11" s="506">
        <v>141</v>
      </c>
      <c r="H11" s="488">
        <v>1863</v>
      </c>
      <c r="I11" s="488">
        <v>1055</v>
      </c>
      <c r="J11" s="506">
        <v>808</v>
      </c>
    </row>
    <row r="12" spans="1:10" ht="10.5" customHeight="1" x14ac:dyDescent="0.2">
      <c r="A12" s="464">
        <v>2000</v>
      </c>
      <c r="B12" s="506">
        <v>447</v>
      </c>
      <c r="C12" s="506">
        <v>225</v>
      </c>
      <c r="D12" s="506">
        <v>155</v>
      </c>
      <c r="E12" s="506">
        <v>155</v>
      </c>
      <c r="F12" s="506">
        <v>72</v>
      </c>
      <c r="G12" s="506">
        <v>71</v>
      </c>
      <c r="H12" s="506">
        <v>900</v>
      </c>
      <c r="I12" s="506">
        <v>492</v>
      </c>
      <c r="J12" s="506">
        <v>408</v>
      </c>
    </row>
    <row r="13" spans="1:10" ht="10.5" customHeight="1" x14ac:dyDescent="0.2">
      <c r="A13" s="464">
        <v>2001</v>
      </c>
      <c r="B13" s="506">
        <v>381</v>
      </c>
      <c r="C13" s="506">
        <v>171</v>
      </c>
      <c r="D13" s="506">
        <v>134</v>
      </c>
      <c r="E13" s="506">
        <v>129</v>
      </c>
      <c r="F13" s="506">
        <v>72</v>
      </c>
      <c r="G13" s="506">
        <v>73</v>
      </c>
      <c r="H13" s="506">
        <v>789</v>
      </c>
      <c r="I13" s="506">
        <v>435</v>
      </c>
      <c r="J13" s="506">
        <v>354</v>
      </c>
    </row>
    <row r="14" spans="1:10" ht="10.5" customHeight="1" x14ac:dyDescent="0.2">
      <c r="A14" s="464">
        <v>2002</v>
      </c>
      <c r="B14" s="506">
        <v>363</v>
      </c>
      <c r="C14" s="506">
        <v>175</v>
      </c>
      <c r="D14" s="506">
        <v>144</v>
      </c>
      <c r="E14" s="506">
        <v>82</v>
      </c>
      <c r="F14" s="506">
        <v>58</v>
      </c>
      <c r="G14" s="506">
        <v>46</v>
      </c>
      <c r="H14" s="506">
        <v>693</v>
      </c>
      <c r="I14" s="506">
        <v>362</v>
      </c>
      <c r="J14" s="506">
        <v>331</v>
      </c>
    </row>
    <row r="15" spans="1:10" ht="10.5" customHeight="1" x14ac:dyDescent="0.2">
      <c r="A15" s="464">
        <v>2003</v>
      </c>
      <c r="B15" s="506">
        <v>336</v>
      </c>
      <c r="C15" s="506">
        <v>158</v>
      </c>
      <c r="D15" s="506">
        <v>113</v>
      </c>
      <c r="E15" s="506">
        <v>99</v>
      </c>
      <c r="F15" s="506">
        <v>82</v>
      </c>
      <c r="G15" s="506">
        <v>60</v>
      </c>
      <c r="H15" s="506">
        <v>690</v>
      </c>
      <c r="I15" s="506">
        <v>389</v>
      </c>
      <c r="J15" s="506">
        <v>301</v>
      </c>
    </row>
    <row r="16" spans="1:10" ht="10.5" customHeight="1" x14ac:dyDescent="0.2">
      <c r="A16" s="464">
        <v>2004</v>
      </c>
      <c r="B16" s="506">
        <v>322</v>
      </c>
      <c r="C16" s="506">
        <v>132</v>
      </c>
      <c r="D16" s="506">
        <v>101</v>
      </c>
      <c r="E16" s="506">
        <v>95</v>
      </c>
      <c r="F16" s="506">
        <v>62</v>
      </c>
      <c r="G16" s="506">
        <v>48</v>
      </c>
      <c r="H16" s="506">
        <v>628</v>
      </c>
      <c r="I16" s="506">
        <v>354</v>
      </c>
      <c r="J16" s="506">
        <v>274</v>
      </c>
    </row>
    <row r="17" spans="1:10" ht="10.5" customHeight="1" x14ac:dyDescent="0.2">
      <c r="A17" s="464">
        <v>2005</v>
      </c>
      <c r="B17" s="506">
        <f>116+85+61</f>
        <v>262</v>
      </c>
      <c r="C17" s="506">
        <v>116</v>
      </c>
      <c r="D17" s="506">
        <f>70+63</f>
        <v>133</v>
      </c>
      <c r="E17" s="506">
        <v>96</v>
      </c>
      <c r="F17" s="506">
        <v>72</v>
      </c>
      <c r="G17" s="506">
        <v>44</v>
      </c>
      <c r="H17" s="506">
        <v>607</v>
      </c>
      <c r="I17" s="506">
        <v>354</v>
      </c>
      <c r="J17" s="506">
        <v>253</v>
      </c>
    </row>
    <row r="18" spans="1:10" ht="18.95" customHeight="1" x14ac:dyDescent="0.2">
      <c r="A18" s="641" t="s">
        <v>652</v>
      </c>
      <c r="B18" s="641"/>
      <c r="C18" s="641"/>
      <c r="D18" s="641"/>
      <c r="E18" s="641"/>
      <c r="F18" s="641"/>
      <c r="G18" s="641"/>
      <c r="H18" s="641"/>
      <c r="I18" s="641"/>
      <c r="J18" s="641"/>
    </row>
    <row r="19" spans="1:10" ht="10.5" customHeight="1" x14ac:dyDescent="0.2">
      <c r="A19" s="452">
        <v>1960</v>
      </c>
      <c r="B19" s="507">
        <v>22.1</v>
      </c>
      <c r="C19" s="507">
        <v>12.7</v>
      </c>
      <c r="D19" s="507">
        <v>4.9000000000000004</v>
      </c>
      <c r="E19" s="507">
        <v>7.7</v>
      </c>
      <c r="F19" s="507">
        <v>7.5</v>
      </c>
      <c r="G19" s="507">
        <v>5.4</v>
      </c>
      <c r="H19" s="507">
        <v>47.6</v>
      </c>
      <c r="I19" s="507">
        <v>52.6</v>
      </c>
      <c r="J19" s="507">
        <v>42.3</v>
      </c>
    </row>
    <row r="20" spans="1:10" ht="10.5" customHeight="1" x14ac:dyDescent="0.2">
      <c r="A20" s="464">
        <v>1970</v>
      </c>
      <c r="B20" s="505">
        <v>24.450167633827125</v>
      </c>
      <c r="C20" s="505">
        <v>13.562202359388483</v>
      </c>
      <c r="D20" s="505">
        <v>3.9520745097780909</v>
      </c>
      <c r="E20" s="505">
        <v>2.8586672287394856</v>
      </c>
      <c r="F20" s="505">
        <v>2.5622616405061294</v>
      </c>
      <c r="G20" s="505">
        <v>2.0682523267838677</v>
      </c>
      <c r="H20" s="505">
        <v>35.891423339634692</v>
      </c>
      <c r="I20" s="506">
        <v>40.200000000000003</v>
      </c>
      <c r="J20" s="506">
        <v>31.3</v>
      </c>
    </row>
    <row r="21" spans="1:10" ht="10.5" customHeight="1" x14ac:dyDescent="0.2">
      <c r="A21" s="464">
        <v>1980</v>
      </c>
      <c r="B21" s="505">
        <v>15.349121898394463</v>
      </c>
      <c r="C21" s="505">
        <v>7.8158105372192663</v>
      </c>
      <c r="D21" s="505">
        <v>2.4954093883892838</v>
      </c>
      <c r="E21" s="505">
        <v>2.0649344534649869</v>
      </c>
      <c r="F21" s="505">
        <v>1.8227923025700699</v>
      </c>
      <c r="G21" s="505">
        <v>1.4259482219367337</v>
      </c>
      <c r="H21" s="505">
        <v>23.158206264755538</v>
      </c>
      <c r="I21" s="506">
        <v>25.9</v>
      </c>
      <c r="J21" s="506">
        <v>20.3</v>
      </c>
    </row>
    <row r="22" spans="1:10" ht="10.5" customHeight="1" x14ac:dyDescent="0.2">
      <c r="A22" s="464">
        <v>1990</v>
      </c>
      <c r="B22" s="505">
        <v>8.7285863191145694</v>
      </c>
      <c r="C22" s="505">
        <v>4.2727902036139689</v>
      </c>
      <c r="D22" s="505">
        <v>2.100589597307426</v>
      </c>
      <c r="E22" s="505">
        <v>1.6788803220904049</v>
      </c>
      <c r="F22" s="505">
        <v>1.1935168166519465</v>
      </c>
      <c r="G22" s="505">
        <v>1.1219058076528299</v>
      </c>
      <c r="H22" s="505">
        <v>14.823478862817176</v>
      </c>
      <c r="I22" s="506">
        <v>16.399999999999999</v>
      </c>
      <c r="J22" s="506">
        <v>13.1</v>
      </c>
    </row>
    <row r="23" spans="1:10" ht="10.5" customHeight="1" x14ac:dyDescent="0.2">
      <c r="A23" s="464">
        <v>2000</v>
      </c>
      <c r="B23" s="505">
        <v>4.5800588132831948</v>
      </c>
      <c r="C23" s="505">
        <v>2.305398731518387</v>
      </c>
      <c r="D23" s="505">
        <v>1.5881635706015556</v>
      </c>
      <c r="E23" s="505">
        <v>1.5881635706015556</v>
      </c>
      <c r="F23" s="505">
        <v>0.73772759408588373</v>
      </c>
      <c r="G23" s="505">
        <v>0.72748137750135766</v>
      </c>
      <c r="H23" s="505">
        <v>9.2215949260735481</v>
      </c>
      <c r="I23" s="506">
        <v>9.8000000000000007</v>
      </c>
      <c r="J23" s="506">
        <v>8.6</v>
      </c>
    </row>
    <row r="24" spans="1:10" ht="10.5" customHeight="1" x14ac:dyDescent="0.2">
      <c r="A24" s="464">
        <v>2001</v>
      </c>
      <c r="B24" s="505">
        <v>3.925932795449627</v>
      </c>
      <c r="C24" s="505">
        <v>1.7620328294537697</v>
      </c>
      <c r="D24" s="505">
        <v>1.3807742640164045</v>
      </c>
      <c r="E24" s="505">
        <v>1.3292528362545983</v>
      </c>
      <c r="F24" s="505">
        <v>0.74190855977000836</v>
      </c>
      <c r="G24" s="505">
        <v>0.75221284532236954</v>
      </c>
      <c r="H24" s="505">
        <v>8.1300813008130088</v>
      </c>
      <c r="I24" s="506">
        <v>8.6999999999999993</v>
      </c>
      <c r="J24" s="506">
        <v>7.5</v>
      </c>
    </row>
    <row r="25" spans="1:10" ht="10.5" customHeight="1" x14ac:dyDescent="0.2">
      <c r="A25" s="464">
        <v>2002</v>
      </c>
      <c r="B25" s="505">
        <v>3.7498450477253007</v>
      </c>
      <c r="C25" s="505">
        <v>1.8077765381595801</v>
      </c>
      <c r="D25" s="505">
        <v>1.4875418371141689</v>
      </c>
      <c r="E25" s="505">
        <v>0.84707243502334617</v>
      </c>
      <c r="F25" s="505">
        <v>0.59914879550431799</v>
      </c>
      <c r="G25" s="505">
        <v>0.4751869757448039</v>
      </c>
      <c r="H25" s="505">
        <v>7.1587950911119371</v>
      </c>
      <c r="I25" s="506">
        <v>7.3</v>
      </c>
      <c r="J25" s="505">
        <v>7</v>
      </c>
    </row>
    <row r="26" spans="1:10" ht="10.5" customHeight="1" x14ac:dyDescent="0.2">
      <c r="A26" s="464">
        <v>2003</v>
      </c>
      <c r="B26" s="505">
        <v>3.5500332815620146</v>
      </c>
      <c r="C26" s="505">
        <v>1.6693608883535664</v>
      </c>
      <c r="D26" s="505">
        <v>1.1939100024300822</v>
      </c>
      <c r="E26" s="505">
        <v>1.0459919490316651</v>
      </c>
      <c r="F26" s="505">
        <v>0.86637716990501545</v>
      </c>
      <c r="G26" s="505">
        <v>0.63393451456464556</v>
      </c>
      <c r="H26" s="505">
        <v>7.2902469174934224</v>
      </c>
      <c r="I26" s="505">
        <v>8</v>
      </c>
      <c r="J26" s="505">
        <v>6.6</v>
      </c>
    </row>
    <row r="27" spans="1:10" ht="10.5" customHeight="1" x14ac:dyDescent="0.2">
      <c r="A27" s="464">
        <v>2004</v>
      </c>
      <c r="B27" s="505">
        <v>3.3845927451990288</v>
      </c>
      <c r="C27" s="505">
        <v>1.387472802379726</v>
      </c>
      <c r="D27" s="505">
        <v>1.061626916972366</v>
      </c>
      <c r="E27" s="505">
        <v>0.99855997140965125</v>
      </c>
      <c r="F27" s="505">
        <v>0.65169177081471985</v>
      </c>
      <c r="G27" s="505">
        <v>0.50453556450171855</v>
      </c>
      <c r="H27" s="505">
        <v>6.601006968897484</v>
      </c>
      <c r="I27" s="505">
        <v>7.3</v>
      </c>
      <c r="J27" s="505">
        <v>5.9</v>
      </c>
    </row>
    <row r="28" spans="1:10" ht="10.5" customHeight="1" x14ac:dyDescent="0.2">
      <c r="A28" s="464">
        <v>2005</v>
      </c>
      <c r="B28" s="505">
        <v>2.6872897349634859</v>
      </c>
      <c r="C28" s="505">
        <v>1.1897924017395585</v>
      </c>
      <c r="D28" s="505">
        <v>1.3641585295807008</v>
      </c>
      <c r="E28" s="505">
        <v>0.9846557807499795</v>
      </c>
      <c r="F28" s="505">
        <v>0.73849183556248466</v>
      </c>
      <c r="G28" s="505">
        <v>0.45130056617707393</v>
      </c>
      <c r="H28" s="505">
        <v>6.2258964470337244</v>
      </c>
      <c r="I28" s="505">
        <v>7</v>
      </c>
      <c r="J28" s="505">
        <v>5.4</v>
      </c>
    </row>
  </sheetData>
  <mergeCells count="18">
    <mergeCell ref="A18:J18"/>
    <mergeCell ref="F4:G4"/>
    <mergeCell ref="A7:J7"/>
    <mergeCell ref="D3:D4"/>
    <mergeCell ref="C3:C4"/>
    <mergeCell ref="A3:A6"/>
    <mergeCell ref="A1:J1"/>
    <mergeCell ref="A2:J2"/>
    <mergeCell ref="B5:B6"/>
    <mergeCell ref="C5:C6"/>
    <mergeCell ref="D5:D6"/>
    <mergeCell ref="E5:E6"/>
    <mergeCell ref="F5:G5"/>
    <mergeCell ref="I4:J4"/>
    <mergeCell ref="H3:H4"/>
    <mergeCell ref="E3:E4"/>
    <mergeCell ref="H5:H6"/>
    <mergeCell ref="I3:J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2CD59-9CE3-4D55-B562-4D626D32B57A}">
  <dimension ref="A1:I21"/>
  <sheetViews>
    <sheetView zoomScaleNormal="100" workbookViewId="0">
      <selection sqref="A1:I1"/>
    </sheetView>
  </sheetViews>
  <sheetFormatPr defaultRowHeight="12.75" x14ac:dyDescent="0.2"/>
  <cols>
    <col min="1" max="1" width="19.7109375" style="450" customWidth="1"/>
    <col min="2" max="8" width="8.5703125" style="450" customWidth="1"/>
    <col min="9" max="9" width="8.42578125" style="450" customWidth="1"/>
    <col min="10" max="16384" width="9.140625" style="450"/>
  </cols>
  <sheetData>
    <row r="1" spans="1:9" ht="15" customHeight="1" x14ac:dyDescent="0.2">
      <c r="A1" s="872" t="s">
        <v>700</v>
      </c>
      <c r="B1" s="934"/>
      <c r="C1" s="934"/>
      <c r="D1" s="934"/>
      <c r="E1" s="934"/>
      <c r="F1" s="934"/>
      <c r="G1" s="934"/>
      <c r="H1" s="934"/>
      <c r="I1" s="934"/>
    </row>
    <row r="2" spans="1:9" ht="24.95" customHeight="1" thickBot="1" x14ac:dyDescent="0.25">
      <c r="A2" s="812" t="s">
        <v>699</v>
      </c>
      <c r="B2" s="865"/>
      <c r="C2" s="865"/>
      <c r="D2" s="865"/>
      <c r="E2" s="865"/>
      <c r="F2" s="865"/>
      <c r="G2" s="865"/>
      <c r="H2" s="865"/>
      <c r="I2" s="865"/>
    </row>
    <row r="3" spans="1:9" ht="80.099999999999994" customHeight="1" x14ac:dyDescent="0.2">
      <c r="A3" s="516" t="s">
        <v>698</v>
      </c>
      <c r="B3" s="513" t="s">
        <v>697</v>
      </c>
      <c r="C3" s="513" t="s">
        <v>696</v>
      </c>
      <c r="D3" s="513" t="s">
        <v>695</v>
      </c>
      <c r="E3" s="513" t="s">
        <v>694</v>
      </c>
      <c r="F3" s="513" t="s">
        <v>693</v>
      </c>
      <c r="G3" s="513" t="s">
        <v>692</v>
      </c>
      <c r="H3" s="513" t="s">
        <v>691</v>
      </c>
      <c r="I3" s="515" t="s">
        <v>690</v>
      </c>
    </row>
    <row r="4" spans="1:9" ht="80.099999999999994" customHeight="1" x14ac:dyDescent="0.2">
      <c r="A4" s="479" t="s">
        <v>689</v>
      </c>
      <c r="B4" s="478" t="s">
        <v>688</v>
      </c>
      <c r="C4" s="478" t="s">
        <v>687</v>
      </c>
      <c r="D4" s="478" t="s">
        <v>686</v>
      </c>
      <c r="E4" s="478" t="s">
        <v>685</v>
      </c>
      <c r="F4" s="478" t="s">
        <v>684</v>
      </c>
      <c r="G4" s="478" t="s">
        <v>683</v>
      </c>
      <c r="H4" s="478" t="s">
        <v>682</v>
      </c>
      <c r="I4" s="477" t="s">
        <v>681</v>
      </c>
    </row>
    <row r="5" spans="1:9" s="483" customFormat="1" ht="15" customHeight="1" x14ac:dyDescent="0.2">
      <c r="A5" s="452">
        <v>1960</v>
      </c>
      <c r="B5" s="514">
        <v>173</v>
      </c>
      <c r="C5" s="507">
        <v>259</v>
      </c>
      <c r="D5" s="514">
        <v>1536</v>
      </c>
      <c r="E5" s="507">
        <v>447</v>
      </c>
      <c r="F5" s="514">
        <v>3395</v>
      </c>
      <c r="G5" s="514">
        <v>916</v>
      </c>
      <c r="H5" s="507">
        <v>85</v>
      </c>
      <c r="I5" s="507">
        <v>165</v>
      </c>
    </row>
    <row r="6" spans="1:9" ht="11.45" customHeight="1" x14ac:dyDescent="0.2">
      <c r="A6" s="452">
        <v>1970</v>
      </c>
      <c r="B6" s="506">
        <v>41</v>
      </c>
      <c r="C6" s="506">
        <v>187</v>
      </c>
      <c r="D6" s="506">
        <v>597</v>
      </c>
      <c r="E6" s="506">
        <v>276</v>
      </c>
      <c r="F6" s="488">
        <v>3307</v>
      </c>
      <c r="G6" s="506">
        <v>930</v>
      </c>
      <c r="H6" s="506">
        <v>53</v>
      </c>
      <c r="I6" s="506">
        <v>58</v>
      </c>
    </row>
    <row r="7" spans="1:9" ht="11.45" customHeight="1" x14ac:dyDescent="0.2">
      <c r="A7" s="452">
        <v>1980</v>
      </c>
      <c r="B7" s="506">
        <v>35</v>
      </c>
      <c r="C7" s="506">
        <v>123</v>
      </c>
      <c r="D7" s="506">
        <v>256</v>
      </c>
      <c r="E7" s="506">
        <v>33</v>
      </c>
      <c r="F7" s="488">
        <v>2094</v>
      </c>
      <c r="G7" s="506">
        <v>719</v>
      </c>
      <c r="H7" s="506">
        <v>96</v>
      </c>
      <c r="I7" s="506">
        <v>137</v>
      </c>
    </row>
    <row r="8" spans="1:9" ht="11.45" customHeight="1" x14ac:dyDescent="0.2">
      <c r="A8" s="452">
        <v>1990</v>
      </c>
      <c r="B8" s="506">
        <v>25</v>
      </c>
      <c r="C8" s="506">
        <v>63</v>
      </c>
      <c r="D8" s="506">
        <v>111</v>
      </c>
      <c r="E8" s="506">
        <v>15</v>
      </c>
      <c r="F8" s="488">
        <v>1100</v>
      </c>
      <c r="G8" s="506">
        <v>419</v>
      </c>
      <c r="H8" s="506">
        <v>55</v>
      </c>
      <c r="I8" s="506">
        <v>84</v>
      </c>
    </row>
    <row r="9" spans="1:9" ht="11.45" customHeight="1" x14ac:dyDescent="0.2">
      <c r="A9" s="452">
        <v>2000</v>
      </c>
      <c r="B9" s="506">
        <v>6</v>
      </c>
      <c r="C9" s="506">
        <v>19</v>
      </c>
      <c r="D9" s="506">
        <v>45</v>
      </c>
      <c r="E9" s="506">
        <v>3</v>
      </c>
      <c r="F9" s="506">
        <v>534</v>
      </c>
      <c r="G9" s="506">
        <v>204</v>
      </c>
      <c r="H9" s="506">
        <v>36</v>
      </c>
      <c r="I9" s="506">
        <v>60</v>
      </c>
    </row>
    <row r="10" spans="1:9" ht="11.45" customHeight="1" x14ac:dyDescent="0.2">
      <c r="A10" s="452">
        <v>2001</v>
      </c>
      <c r="B10" s="506">
        <v>14</v>
      </c>
      <c r="C10" s="506">
        <v>17</v>
      </c>
      <c r="D10" s="506">
        <v>29</v>
      </c>
      <c r="E10" s="506">
        <v>4</v>
      </c>
      <c r="F10" s="506">
        <v>472</v>
      </c>
      <c r="G10" s="506">
        <v>189</v>
      </c>
      <c r="H10" s="506">
        <v>26</v>
      </c>
      <c r="I10" s="506">
        <v>40</v>
      </c>
    </row>
    <row r="11" spans="1:9" ht="11.45" customHeight="1" x14ac:dyDescent="0.2">
      <c r="A11" s="452">
        <v>2002</v>
      </c>
      <c r="B11" s="506">
        <v>10</v>
      </c>
      <c r="C11" s="506">
        <v>15</v>
      </c>
      <c r="D11" s="506">
        <v>20</v>
      </c>
      <c r="E11" s="506">
        <v>7</v>
      </c>
      <c r="F11" s="506">
        <v>428</v>
      </c>
      <c r="G11" s="506">
        <v>147</v>
      </c>
      <c r="H11" s="506">
        <v>24</v>
      </c>
      <c r="I11" s="506">
        <v>45</v>
      </c>
    </row>
    <row r="12" spans="1:9" ht="11.45" customHeight="1" x14ac:dyDescent="0.2">
      <c r="A12" s="452">
        <v>2003</v>
      </c>
      <c r="B12" s="506">
        <v>5</v>
      </c>
      <c r="C12" s="506">
        <v>25</v>
      </c>
      <c r="D12" s="506">
        <v>29</v>
      </c>
      <c r="E12" s="506">
        <v>7</v>
      </c>
      <c r="F12" s="506">
        <v>416</v>
      </c>
      <c r="G12" s="506">
        <v>155</v>
      </c>
      <c r="H12" s="506">
        <v>20</v>
      </c>
      <c r="I12" s="506">
        <v>36</v>
      </c>
    </row>
    <row r="13" spans="1:9" ht="11.45" customHeight="1" x14ac:dyDescent="0.2">
      <c r="A13" s="452">
        <v>2004</v>
      </c>
      <c r="B13" s="506">
        <v>6</v>
      </c>
      <c r="C13" s="506">
        <v>20</v>
      </c>
      <c r="D13" s="506">
        <v>25</v>
      </c>
      <c r="E13" s="506">
        <v>5</v>
      </c>
      <c r="F13" s="506">
        <v>396</v>
      </c>
      <c r="G13" s="506">
        <v>126</v>
      </c>
      <c r="H13" s="506">
        <v>15</v>
      </c>
      <c r="I13" s="506">
        <v>36</v>
      </c>
    </row>
    <row r="14" spans="1:9" ht="11.45" customHeight="1" x14ac:dyDescent="0.2">
      <c r="A14" s="452">
        <v>2005</v>
      </c>
      <c r="B14" s="506">
        <v>5</v>
      </c>
      <c r="C14" s="506">
        <v>21</v>
      </c>
      <c r="D14" s="506">
        <v>27</v>
      </c>
      <c r="E14" s="506">
        <v>8</v>
      </c>
      <c r="F14" s="506">
        <v>336</v>
      </c>
      <c r="G14" s="506">
        <v>154</v>
      </c>
      <c r="H14" s="506">
        <v>15</v>
      </c>
      <c r="I14" s="506">
        <v>41</v>
      </c>
    </row>
    <row r="15" spans="1:9" ht="10.5" customHeight="1" x14ac:dyDescent="0.2">
      <c r="A15" s="499" t="s">
        <v>194</v>
      </c>
      <c r="B15" s="454"/>
      <c r="C15" s="454"/>
      <c r="D15" s="454"/>
      <c r="E15" s="454"/>
      <c r="F15" s="454"/>
      <c r="G15" s="454"/>
      <c r="H15" s="454"/>
      <c r="I15" s="454"/>
    </row>
    <row r="16" spans="1:9" ht="10.5" customHeight="1" x14ac:dyDescent="0.2">
      <c r="A16" s="499" t="s">
        <v>680</v>
      </c>
      <c r="B16" s="506" t="s">
        <v>233</v>
      </c>
      <c r="C16" s="506">
        <v>1</v>
      </c>
      <c r="D16" s="506" t="s">
        <v>233</v>
      </c>
      <c r="E16" s="506" t="s">
        <v>233</v>
      </c>
      <c r="F16" s="506">
        <v>208</v>
      </c>
      <c r="G16" s="506">
        <v>47</v>
      </c>
      <c r="H16" s="506">
        <v>4</v>
      </c>
      <c r="I16" s="506">
        <v>2</v>
      </c>
    </row>
    <row r="17" spans="1:9" ht="10.5" customHeight="1" x14ac:dyDescent="0.2">
      <c r="A17" s="499" t="s">
        <v>679</v>
      </c>
      <c r="B17" s="506" t="s">
        <v>233</v>
      </c>
      <c r="C17" s="506">
        <v>2</v>
      </c>
      <c r="D17" s="506">
        <v>6</v>
      </c>
      <c r="E17" s="506">
        <v>5</v>
      </c>
      <c r="F17" s="506">
        <v>77</v>
      </c>
      <c r="G17" s="506">
        <v>35</v>
      </c>
      <c r="H17" s="506">
        <v>1</v>
      </c>
      <c r="I17" s="506">
        <v>7</v>
      </c>
    </row>
    <row r="18" spans="1:9" ht="10.5" customHeight="1" x14ac:dyDescent="0.2">
      <c r="A18" s="499" t="s">
        <v>678</v>
      </c>
      <c r="B18" s="506">
        <v>2</v>
      </c>
      <c r="C18" s="506">
        <v>4</v>
      </c>
      <c r="D18" s="506">
        <v>10</v>
      </c>
      <c r="E18" s="506" t="s">
        <v>233</v>
      </c>
      <c r="F18" s="506">
        <v>27</v>
      </c>
      <c r="G18" s="506">
        <v>36</v>
      </c>
      <c r="H18" s="506">
        <v>1</v>
      </c>
      <c r="I18" s="506">
        <v>16</v>
      </c>
    </row>
    <row r="19" spans="1:9" ht="10.5" customHeight="1" x14ac:dyDescent="0.2">
      <c r="A19" s="501" t="s">
        <v>677</v>
      </c>
      <c r="C19" s="506"/>
      <c r="D19" s="506"/>
      <c r="E19" s="506"/>
      <c r="F19" s="506"/>
      <c r="G19" s="506"/>
      <c r="H19" s="506"/>
      <c r="I19" s="506"/>
    </row>
    <row r="20" spans="1:9" ht="10.5" customHeight="1" x14ac:dyDescent="0.2">
      <c r="A20" s="499" t="s">
        <v>676</v>
      </c>
      <c r="B20" s="506" t="s">
        <v>233</v>
      </c>
      <c r="C20" s="506">
        <v>10</v>
      </c>
      <c r="D20" s="506">
        <v>8</v>
      </c>
      <c r="E20" s="506">
        <v>2</v>
      </c>
      <c r="F20" s="506">
        <v>16</v>
      </c>
      <c r="G20" s="506">
        <v>21</v>
      </c>
      <c r="H20" s="506">
        <v>6</v>
      </c>
      <c r="I20" s="506">
        <v>9</v>
      </c>
    </row>
    <row r="21" spans="1:9" ht="10.5" customHeight="1" x14ac:dyDescent="0.2">
      <c r="A21" s="499" t="s">
        <v>675</v>
      </c>
      <c r="B21" s="506">
        <v>3</v>
      </c>
      <c r="C21" s="506">
        <v>4</v>
      </c>
      <c r="D21" s="506">
        <v>3</v>
      </c>
      <c r="E21" s="506">
        <v>1</v>
      </c>
      <c r="F21" s="506">
        <v>8</v>
      </c>
      <c r="G21" s="506">
        <v>15</v>
      </c>
      <c r="H21" s="506">
        <v>3</v>
      </c>
      <c r="I21" s="506">
        <v>7</v>
      </c>
    </row>
  </sheetData>
  <mergeCells count="2">
    <mergeCell ref="A1:I1"/>
    <mergeCell ref="A2:I2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D1F19-8A3F-4DB4-855C-0E7C27C7CFA7}">
  <dimension ref="A1:G50"/>
  <sheetViews>
    <sheetView zoomScaleNormal="100" workbookViewId="0"/>
  </sheetViews>
  <sheetFormatPr defaultRowHeight="15" x14ac:dyDescent="0.25"/>
  <cols>
    <col min="1" max="1" width="20.7109375" style="517" customWidth="1"/>
    <col min="2" max="7" width="10.7109375" style="517" customWidth="1"/>
    <col min="8" max="16384" width="9.140625" style="517"/>
  </cols>
  <sheetData>
    <row r="1" spans="1:7" x14ac:dyDescent="0.25">
      <c r="A1" s="526" t="s">
        <v>714</v>
      </c>
      <c r="B1" s="525"/>
      <c r="C1" s="525"/>
      <c r="D1" s="525"/>
      <c r="E1" s="525"/>
      <c r="F1" s="525"/>
      <c r="G1" s="525"/>
    </row>
    <row r="2" spans="1:7" x14ac:dyDescent="0.25">
      <c r="A2" s="524"/>
      <c r="B2" s="524">
        <v>1941</v>
      </c>
      <c r="C2" s="524">
        <v>1949</v>
      </c>
      <c r="D2" s="524">
        <v>1960</v>
      </c>
      <c r="E2" s="524">
        <v>1980</v>
      </c>
      <c r="F2" s="524">
        <v>1990</v>
      </c>
      <c r="G2" s="524">
        <v>2001</v>
      </c>
    </row>
    <row r="3" spans="1:7" x14ac:dyDescent="0.25">
      <c r="A3" s="522" t="s">
        <v>100</v>
      </c>
      <c r="B3" s="521">
        <v>4560875</v>
      </c>
      <c r="C3" s="521">
        <v>4423420</v>
      </c>
      <c r="D3" s="521">
        <v>4804043</v>
      </c>
      <c r="E3" s="521">
        <v>5188709</v>
      </c>
      <c r="F3" s="521">
        <v>4984904</v>
      </c>
      <c r="G3" s="521">
        <v>4850650</v>
      </c>
    </row>
    <row r="4" spans="1:7" x14ac:dyDescent="0.25">
      <c r="A4" s="520" t="s">
        <v>94</v>
      </c>
      <c r="B4" s="518"/>
      <c r="C4" s="518"/>
      <c r="D4" s="518"/>
      <c r="E4" s="518"/>
      <c r="F4" s="518"/>
      <c r="G4" s="518"/>
    </row>
    <row r="5" spans="1:7" x14ac:dyDescent="0.25">
      <c r="A5" s="519" t="s">
        <v>92</v>
      </c>
      <c r="B5" s="518">
        <v>4361222</v>
      </c>
      <c r="C5" s="518">
        <v>4375577</v>
      </c>
      <c r="D5" s="518">
        <v>4745287</v>
      </c>
      <c r="E5" s="518">
        <v>5157492</v>
      </c>
      <c r="F5" s="518">
        <v>4872782</v>
      </c>
      <c r="G5" s="518">
        <v>4457641</v>
      </c>
    </row>
    <row r="6" spans="1:7" x14ac:dyDescent="0.25">
      <c r="A6" s="519" t="s">
        <v>712</v>
      </c>
      <c r="B6" s="518" t="s">
        <v>105</v>
      </c>
      <c r="C6" s="518" t="s">
        <v>105</v>
      </c>
      <c r="D6" s="518" t="s">
        <v>105</v>
      </c>
      <c r="E6" s="518" t="s">
        <v>105</v>
      </c>
      <c r="F6" s="518" t="s">
        <v>105</v>
      </c>
      <c r="G6" s="518">
        <v>686</v>
      </c>
    </row>
    <row r="7" spans="1:7" x14ac:dyDescent="0.25">
      <c r="A7" s="519" t="s">
        <v>711</v>
      </c>
      <c r="B7" s="518">
        <v>13196</v>
      </c>
      <c r="C7" s="518">
        <v>18135</v>
      </c>
      <c r="D7" s="518">
        <v>27306</v>
      </c>
      <c r="E7" s="518">
        <v>2998</v>
      </c>
      <c r="F7" s="518">
        <v>71432</v>
      </c>
      <c r="G7" s="518">
        <v>96273</v>
      </c>
    </row>
    <row r="8" spans="1:7" x14ac:dyDescent="0.25">
      <c r="A8" s="519" t="s">
        <v>710</v>
      </c>
      <c r="B8" s="518" t="s">
        <v>105</v>
      </c>
      <c r="C8" s="518" t="s">
        <v>105</v>
      </c>
      <c r="D8" s="518" t="s">
        <v>105</v>
      </c>
      <c r="E8" s="518" t="s">
        <v>105</v>
      </c>
      <c r="F8" s="518" t="s">
        <v>105</v>
      </c>
      <c r="G8" s="518">
        <v>1241</v>
      </c>
    </row>
    <row r="9" spans="1:7" x14ac:dyDescent="0.25">
      <c r="A9" s="519" t="s">
        <v>709</v>
      </c>
      <c r="B9" s="518">
        <v>1997</v>
      </c>
      <c r="C9" s="518">
        <v>1858</v>
      </c>
      <c r="D9" s="518">
        <v>6928</v>
      </c>
      <c r="E9" s="518">
        <v>6387</v>
      </c>
      <c r="F9" s="518">
        <v>6102</v>
      </c>
      <c r="G9" s="518">
        <v>7231</v>
      </c>
    </row>
    <row r="10" spans="1:7" x14ac:dyDescent="0.25">
      <c r="A10" s="519" t="s">
        <v>708</v>
      </c>
      <c r="B10" s="518" t="s">
        <v>105</v>
      </c>
      <c r="C10" s="518" t="s">
        <v>105</v>
      </c>
      <c r="D10" s="518" t="s">
        <v>105</v>
      </c>
      <c r="E10" s="518" t="s">
        <v>105</v>
      </c>
      <c r="F10" s="518" t="s">
        <v>105</v>
      </c>
      <c r="G10" s="518">
        <v>1123</v>
      </c>
    </row>
    <row r="11" spans="1:7" x14ac:dyDescent="0.25">
      <c r="A11" s="519" t="s">
        <v>86</v>
      </c>
      <c r="B11" s="518">
        <v>146945</v>
      </c>
      <c r="C11" s="518">
        <v>1028</v>
      </c>
      <c r="D11" s="518">
        <v>3282</v>
      </c>
      <c r="E11" s="518">
        <v>4095</v>
      </c>
      <c r="F11" s="518">
        <v>13267</v>
      </c>
      <c r="G11" s="518">
        <v>29896</v>
      </c>
    </row>
    <row r="12" spans="1:7" x14ac:dyDescent="0.25">
      <c r="A12" s="519" t="s">
        <v>707</v>
      </c>
      <c r="B12" s="518" t="s">
        <v>105</v>
      </c>
      <c r="C12" s="518" t="s">
        <v>105</v>
      </c>
      <c r="D12" s="518" t="s">
        <v>105</v>
      </c>
      <c r="E12" s="518" t="s">
        <v>105</v>
      </c>
      <c r="F12" s="518" t="s">
        <v>105</v>
      </c>
      <c r="G12" s="518">
        <v>334</v>
      </c>
    </row>
    <row r="13" spans="1:7" x14ac:dyDescent="0.25">
      <c r="A13" s="519" t="s">
        <v>706</v>
      </c>
      <c r="B13" s="518">
        <v>4347</v>
      </c>
      <c r="C13" s="518">
        <v>4193</v>
      </c>
      <c r="D13" s="518">
        <v>5966</v>
      </c>
      <c r="E13" s="518">
        <v>4197</v>
      </c>
      <c r="F13" s="518">
        <v>5340</v>
      </c>
      <c r="G13" s="518">
        <v>3963</v>
      </c>
    </row>
    <row r="14" spans="1:7" x14ac:dyDescent="0.25">
      <c r="A14" s="519" t="s">
        <v>705</v>
      </c>
      <c r="B14" s="518" t="s">
        <v>105</v>
      </c>
      <c r="C14" s="518" t="s">
        <v>105</v>
      </c>
      <c r="D14" s="518" t="s">
        <v>105</v>
      </c>
      <c r="E14" s="518" t="s">
        <v>105</v>
      </c>
      <c r="F14" s="518" t="s">
        <v>105</v>
      </c>
      <c r="G14" s="518">
        <v>396</v>
      </c>
    </row>
    <row r="15" spans="1:7" x14ac:dyDescent="0.25">
      <c r="A15" s="519" t="s">
        <v>704</v>
      </c>
      <c r="B15" s="518">
        <v>1825</v>
      </c>
      <c r="C15" s="518">
        <v>2142</v>
      </c>
      <c r="D15" s="518">
        <v>1985</v>
      </c>
      <c r="E15" s="518">
        <v>1376</v>
      </c>
      <c r="F15" s="518">
        <v>1442</v>
      </c>
      <c r="G15" s="518">
        <v>1994</v>
      </c>
    </row>
    <row r="16" spans="1:7" x14ac:dyDescent="0.25">
      <c r="A16" s="519" t="s">
        <v>703</v>
      </c>
      <c r="B16" s="518">
        <v>7798</v>
      </c>
      <c r="C16" s="518">
        <v>3491</v>
      </c>
      <c r="D16" s="518">
        <v>6479</v>
      </c>
      <c r="E16" s="518">
        <v>3834</v>
      </c>
      <c r="F16" s="518">
        <v>4314</v>
      </c>
      <c r="G16" s="518">
        <v>7739</v>
      </c>
    </row>
    <row r="17" spans="1:7" x14ac:dyDescent="0.25">
      <c r="A17" s="519" t="s">
        <v>702</v>
      </c>
      <c r="B17" s="518">
        <v>986</v>
      </c>
      <c r="C17" s="518">
        <v>305</v>
      </c>
      <c r="D17" s="518" t="s">
        <v>105</v>
      </c>
      <c r="E17" s="518">
        <v>782</v>
      </c>
      <c r="F17" s="518">
        <v>854</v>
      </c>
      <c r="G17" s="518">
        <v>1377</v>
      </c>
    </row>
    <row r="18" spans="1:7" x14ac:dyDescent="0.25">
      <c r="A18" s="519" t="s">
        <v>701</v>
      </c>
      <c r="B18" s="518" t="s">
        <v>105</v>
      </c>
      <c r="C18" s="518" t="s">
        <v>105</v>
      </c>
      <c r="D18" s="518" t="s">
        <v>105</v>
      </c>
      <c r="E18" s="518" t="s">
        <v>105</v>
      </c>
      <c r="F18" s="518" t="s">
        <v>105</v>
      </c>
      <c r="G18" s="518">
        <v>2054</v>
      </c>
    </row>
    <row r="19" spans="1:7" x14ac:dyDescent="0.25">
      <c r="A19" s="522" t="s">
        <v>100</v>
      </c>
      <c r="B19" s="521">
        <v>4755199</v>
      </c>
      <c r="C19" s="523">
        <v>4781379</v>
      </c>
      <c r="D19" s="521">
        <v>5157001</v>
      </c>
      <c r="E19" s="521">
        <v>5520754</v>
      </c>
      <c r="F19" s="521">
        <v>5389919</v>
      </c>
      <c r="G19" s="521">
        <v>5347665</v>
      </c>
    </row>
    <row r="20" spans="1:7" x14ac:dyDescent="0.25">
      <c r="A20" s="520" t="s">
        <v>94</v>
      </c>
      <c r="B20" s="518"/>
      <c r="C20" s="518"/>
      <c r="D20" s="518" t="s">
        <v>713</v>
      </c>
      <c r="E20" s="518"/>
      <c r="F20" s="518"/>
      <c r="G20" s="518"/>
    </row>
    <row r="21" spans="1:7" x14ac:dyDescent="0.25">
      <c r="A21" s="519" t="s">
        <v>92</v>
      </c>
      <c r="B21" s="518">
        <v>4557646</v>
      </c>
      <c r="C21" s="518">
        <v>4729063</v>
      </c>
      <c r="D21" s="518">
        <v>5091988</v>
      </c>
      <c r="E21" s="518">
        <v>5481482</v>
      </c>
      <c r="F21" s="518">
        <v>5269290</v>
      </c>
      <c r="G21" s="518">
        <v>4958404</v>
      </c>
    </row>
    <row r="22" spans="1:7" x14ac:dyDescent="0.25">
      <c r="A22" s="519" t="s">
        <v>712</v>
      </c>
      <c r="B22" s="518" t="s">
        <v>105</v>
      </c>
      <c r="C22" s="518" t="s">
        <v>105</v>
      </c>
      <c r="D22" s="518" t="s">
        <v>105</v>
      </c>
      <c r="E22" s="518" t="s">
        <v>105</v>
      </c>
      <c r="F22" s="518" t="s">
        <v>105</v>
      </c>
      <c r="G22" s="518">
        <v>672</v>
      </c>
    </row>
    <row r="23" spans="1:7" x14ac:dyDescent="0.25">
      <c r="A23" s="519" t="s">
        <v>711</v>
      </c>
      <c r="B23" s="518">
        <v>13837</v>
      </c>
      <c r="C23" s="518">
        <v>19463</v>
      </c>
      <c r="D23" s="518">
        <v>28815</v>
      </c>
      <c r="E23" s="518">
        <v>3406</v>
      </c>
      <c r="F23" s="518">
        <v>71251</v>
      </c>
      <c r="G23" s="518">
        <v>93711</v>
      </c>
    </row>
    <row r="24" spans="1:7" x14ac:dyDescent="0.25">
      <c r="A24" s="519" t="s">
        <v>710</v>
      </c>
      <c r="B24" s="518" t="s">
        <v>105</v>
      </c>
      <c r="C24" s="518" t="s">
        <v>105</v>
      </c>
      <c r="D24" s="518" t="s">
        <v>105</v>
      </c>
      <c r="E24" s="518" t="s">
        <v>105</v>
      </c>
      <c r="F24" s="518" t="s">
        <v>105</v>
      </c>
      <c r="G24" s="518">
        <v>1268</v>
      </c>
    </row>
    <row r="25" spans="1:7" x14ac:dyDescent="0.25">
      <c r="A25" s="519" t="s">
        <v>709</v>
      </c>
      <c r="B25" s="518">
        <v>2180</v>
      </c>
      <c r="C25" s="518">
        <v>2248</v>
      </c>
      <c r="D25" s="518">
        <v>7782</v>
      </c>
      <c r="E25" s="518">
        <v>7508</v>
      </c>
      <c r="F25" s="518">
        <v>7468</v>
      </c>
      <c r="G25" s="518">
        <v>8366</v>
      </c>
    </row>
    <row r="26" spans="1:7" x14ac:dyDescent="0.25">
      <c r="A26" s="519" t="s">
        <v>708</v>
      </c>
      <c r="B26" s="518" t="s">
        <v>105</v>
      </c>
      <c r="C26" s="518" t="s">
        <v>105</v>
      </c>
      <c r="D26" s="518" t="s">
        <v>105</v>
      </c>
      <c r="E26" s="518" t="s">
        <v>105</v>
      </c>
      <c r="F26" s="518" t="s">
        <v>105</v>
      </c>
      <c r="G26" s="518">
        <v>1839</v>
      </c>
    </row>
    <row r="27" spans="1:7" x14ac:dyDescent="0.25">
      <c r="A27" s="519" t="s">
        <v>86</v>
      </c>
      <c r="B27" s="518">
        <v>155253</v>
      </c>
      <c r="C27" s="518">
        <v>1589</v>
      </c>
      <c r="D27" s="518">
        <v>5358</v>
      </c>
      <c r="E27" s="518">
        <v>7215</v>
      </c>
      <c r="F27" s="518">
        <v>17557</v>
      </c>
      <c r="G27" s="518">
        <v>32209</v>
      </c>
    </row>
    <row r="28" spans="1:7" x14ac:dyDescent="0.25">
      <c r="A28" s="519" t="s">
        <v>707</v>
      </c>
      <c r="B28" s="518" t="s">
        <v>105</v>
      </c>
      <c r="C28" s="518" t="s">
        <v>105</v>
      </c>
      <c r="D28" s="518" t="s">
        <v>105</v>
      </c>
      <c r="E28" s="518" t="s">
        <v>105</v>
      </c>
      <c r="F28" s="518" t="s">
        <v>105</v>
      </c>
      <c r="G28" s="518">
        <v>286</v>
      </c>
    </row>
    <row r="29" spans="1:7" x14ac:dyDescent="0.25">
      <c r="A29" s="519" t="s">
        <v>706</v>
      </c>
      <c r="B29" s="518">
        <v>3218</v>
      </c>
      <c r="C29" s="518">
        <v>4307</v>
      </c>
      <c r="D29" s="518">
        <v>6360</v>
      </c>
      <c r="E29" s="518">
        <v>4677</v>
      </c>
      <c r="F29" s="518">
        <v>5400</v>
      </c>
      <c r="G29" s="518">
        <v>4032</v>
      </c>
    </row>
    <row r="30" spans="1:7" x14ac:dyDescent="0.25">
      <c r="A30" s="519" t="s">
        <v>705</v>
      </c>
      <c r="B30" s="518" t="s">
        <v>105</v>
      </c>
      <c r="C30" s="518" t="s">
        <v>105</v>
      </c>
      <c r="D30" s="518" t="s">
        <v>105</v>
      </c>
      <c r="E30" s="518" t="s">
        <v>105</v>
      </c>
      <c r="F30" s="518" t="s">
        <v>105</v>
      </c>
      <c r="G30" s="518">
        <v>702</v>
      </c>
    </row>
    <row r="31" spans="1:7" x14ac:dyDescent="0.25">
      <c r="A31" s="519" t="s">
        <v>704</v>
      </c>
      <c r="B31" s="518">
        <v>1804</v>
      </c>
      <c r="C31" s="518">
        <v>2048</v>
      </c>
      <c r="D31" s="518">
        <v>1903</v>
      </c>
      <c r="E31" s="518">
        <v>1429</v>
      </c>
      <c r="F31" s="518">
        <v>1463</v>
      </c>
      <c r="G31" s="518">
        <v>1822</v>
      </c>
    </row>
    <row r="32" spans="1:7" x14ac:dyDescent="0.25">
      <c r="A32" s="519" t="s">
        <v>703</v>
      </c>
      <c r="B32" s="518">
        <v>8879</v>
      </c>
      <c r="C32" s="518">
        <v>4317</v>
      </c>
      <c r="D32" s="518">
        <v>7861</v>
      </c>
      <c r="E32" s="518">
        <v>5267</v>
      </c>
      <c r="F32" s="518">
        <v>6145</v>
      </c>
      <c r="G32" s="518">
        <v>9954</v>
      </c>
    </row>
    <row r="33" spans="1:7" x14ac:dyDescent="0.25">
      <c r="A33" s="519" t="s">
        <v>702</v>
      </c>
      <c r="B33" s="518">
        <v>1072</v>
      </c>
      <c r="C33" s="518">
        <v>361</v>
      </c>
      <c r="D33" s="518" t="s">
        <v>105</v>
      </c>
      <c r="E33" s="518">
        <v>949</v>
      </c>
      <c r="F33" s="518">
        <v>1076</v>
      </c>
      <c r="G33" s="518">
        <v>1648</v>
      </c>
    </row>
    <row r="34" spans="1:7" x14ac:dyDescent="0.25">
      <c r="A34" s="519" t="s">
        <v>701</v>
      </c>
      <c r="B34" s="518" t="s">
        <v>105</v>
      </c>
      <c r="C34" s="518" t="s">
        <v>105</v>
      </c>
      <c r="D34" s="518" t="s">
        <v>105</v>
      </c>
      <c r="E34" s="518" t="s">
        <v>105</v>
      </c>
      <c r="F34" s="518" t="s">
        <v>105</v>
      </c>
      <c r="G34" s="518">
        <v>3016</v>
      </c>
    </row>
    <row r="35" spans="1:7" x14ac:dyDescent="0.25">
      <c r="A35" s="522" t="s">
        <v>100</v>
      </c>
      <c r="B35" s="521">
        <v>9316074</v>
      </c>
      <c r="C35" s="521">
        <v>9204799</v>
      </c>
      <c r="D35" s="521">
        <v>9961044</v>
      </c>
      <c r="E35" s="521">
        <v>10709463</v>
      </c>
      <c r="F35" s="521">
        <v>10374823</v>
      </c>
      <c r="G35" s="521">
        <v>10198315</v>
      </c>
    </row>
    <row r="36" spans="1:7" x14ac:dyDescent="0.25">
      <c r="A36" s="520" t="s">
        <v>94</v>
      </c>
      <c r="B36" s="518"/>
      <c r="C36" s="518"/>
      <c r="D36" s="518"/>
      <c r="E36" s="518"/>
      <c r="F36" s="518"/>
      <c r="G36" s="518"/>
    </row>
    <row r="37" spans="1:7" x14ac:dyDescent="0.25">
      <c r="A37" s="519" t="s">
        <v>92</v>
      </c>
      <c r="B37" s="518">
        <v>8918868</v>
      </c>
      <c r="C37" s="518">
        <v>9104640</v>
      </c>
      <c r="D37" s="518">
        <v>9837275</v>
      </c>
      <c r="E37" s="518">
        <v>10638974</v>
      </c>
      <c r="F37" s="518">
        <v>10142072</v>
      </c>
      <c r="G37" s="518">
        <v>9416045</v>
      </c>
    </row>
    <row r="38" spans="1:7" x14ac:dyDescent="0.25">
      <c r="A38" s="519" t="s">
        <v>712</v>
      </c>
      <c r="B38" s="518" t="s">
        <v>105</v>
      </c>
      <c r="C38" s="518" t="s">
        <v>105</v>
      </c>
      <c r="D38" s="518" t="s">
        <v>105</v>
      </c>
      <c r="E38" s="518" t="s">
        <v>105</v>
      </c>
      <c r="F38" s="518" t="s">
        <v>105</v>
      </c>
      <c r="G38" s="518">
        <v>1358</v>
      </c>
    </row>
    <row r="39" spans="1:7" x14ac:dyDescent="0.25">
      <c r="A39" s="519" t="s">
        <v>711</v>
      </c>
      <c r="B39" s="518">
        <v>27033</v>
      </c>
      <c r="C39" s="518">
        <v>37598</v>
      </c>
      <c r="D39" s="518">
        <v>56121</v>
      </c>
      <c r="E39" s="518">
        <v>6404</v>
      </c>
      <c r="F39" s="518">
        <v>142683</v>
      </c>
      <c r="G39" s="518">
        <v>189984</v>
      </c>
    </row>
    <row r="40" spans="1:7" x14ac:dyDescent="0.25">
      <c r="A40" s="519" t="s">
        <v>710</v>
      </c>
      <c r="B40" s="518" t="s">
        <v>105</v>
      </c>
      <c r="C40" s="518" t="s">
        <v>105</v>
      </c>
      <c r="D40" s="518" t="s">
        <v>105</v>
      </c>
      <c r="E40" s="518" t="s">
        <v>105</v>
      </c>
      <c r="F40" s="518" t="s">
        <v>105</v>
      </c>
      <c r="G40" s="518">
        <v>2509</v>
      </c>
    </row>
    <row r="41" spans="1:7" x14ac:dyDescent="0.25">
      <c r="A41" s="519" t="s">
        <v>709</v>
      </c>
      <c r="B41" s="518">
        <v>4177</v>
      </c>
      <c r="C41" s="518">
        <v>4106</v>
      </c>
      <c r="D41" s="518">
        <v>14710</v>
      </c>
      <c r="E41" s="518">
        <v>13895</v>
      </c>
      <c r="F41" s="518">
        <v>13570</v>
      </c>
      <c r="G41" s="518">
        <v>15597</v>
      </c>
    </row>
    <row r="42" spans="1:7" x14ac:dyDescent="0.25">
      <c r="A42" s="519" t="s">
        <v>708</v>
      </c>
      <c r="B42" s="518" t="s">
        <v>105</v>
      </c>
      <c r="C42" s="518" t="s">
        <v>105</v>
      </c>
      <c r="D42" s="518" t="s">
        <v>105</v>
      </c>
      <c r="E42" s="518" t="s">
        <v>105</v>
      </c>
      <c r="F42" s="518" t="s">
        <v>105</v>
      </c>
      <c r="G42" s="518">
        <v>2962</v>
      </c>
    </row>
    <row r="43" spans="1:7" x14ac:dyDescent="0.25">
      <c r="A43" s="519" t="s">
        <v>86</v>
      </c>
      <c r="B43" s="518">
        <v>302198</v>
      </c>
      <c r="C43" s="518">
        <v>2617</v>
      </c>
      <c r="D43" s="518">
        <v>8640</v>
      </c>
      <c r="E43" s="518">
        <v>11310</v>
      </c>
      <c r="F43" s="518">
        <v>30824</v>
      </c>
      <c r="G43" s="518">
        <v>62105</v>
      </c>
    </row>
    <row r="44" spans="1:7" x14ac:dyDescent="0.25">
      <c r="A44" s="519" t="s">
        <v>707</v>
      </c>
      <c r="B44" s="518" t="s">
        <v>105</v>
      </c>
      <c r="C44" s="518" t="s">
        <v>105</v>
      </c>
      <c r="D44" s="518" t="s">
        <v>105</v>
      </c>
      <c r="E44" s="518" t="s">
        <v>105</v>
      </c>
      <c r="F44" s="518" t="s">
        <v>105</v>
      </c>
      <c r="G44" s="518">
        <v>620</v>
      </c>
    </row>
    <row r="45" spans="1:7" x14ac:dyDescent="0.25">
      <c r="A45" s="519" t="s">
        <v>706</v>
      </c>
      <c r="B45" s="518">
        <v>7565</v>
      </c>
      <c r="C45" s="518">
        <v>8500</v>
      </c>
      <c r="D45" s="518">
        <v>12326</v>
      </c>
      <c r="E45" s="518">
        <v>8874</v>
      </c>
      <c r="F45" s="518">
        <v>10740</v>
      </c>
      <c r="G45" s="518">
        <v>7995</v>
      </c>
    </row>
    <row r="46" spans="1:7" x14ac:dyDescent="0.25">
      <c r="A46" s="519" t="s">
        <v>705</v>
      </c>
      <c r="B46" s="518" t="s">
        <v>105</v>
      </c>
      <c r="C46" s="518" t="s">
        <v>105</v>
      </c>
      <c r="D46" s="518" t="s">
        <v>105</v>
      </c>
      <c r="E46" s="518" t="s">
        <v>105</v>
      </c>
      <c r="F46" s="518" t="s">
        <v>105</v>
      </c>
      <c r="G46" s="518">
        <v>1098</v>
      </c>
    </row>
    <row r="47" spans="1:7" x14ac:dyDescent="0.25">
      <c r="A47" s="519" t="s">
        <v>704</v>
      </c>
      <c r="B47" s="518">
        <v>3629</v>
      </c>
      <c r="C47" s="518">
        <v>4190</v>
      </c>
      <c r="D47" s="518">
        <v>3888</v>
      </c>
      <c r="E47" s="518">
        <v>2805</v>
      </c>
      <c r="F47" s="518">
        <v>2905</v>
      </c>
      <c r="G47" s="518">
        <v>3816</v>
      </c>
    </row>
    <row r="48" spans="1:7" x14ac:dyDescent="0.25">
      <c r="A48" s="519" t="s">
        <v>703</v>
      </c>
      <c r="B48" s="518">
        <v>16677</v>
      </c>
      <c r="C48" s="518">
        <v>7808</v>
      </c>
      <c r="D48" s="518">
        <v>14340</v>
      </c>
      <c r="E48" s="518">
        <v>9101</v>
      </c>
      <c r="F48" s="518">
        <v>10459</v>
      </c>
      <c r="G48" s="518">
        <v>17693</v>
      </c>
    </row>
    <row r="49" spans="1:7" x14ac:dyDescent="0.25">
      <c r="A49" s="519" t="s">
        <v>702</v>
      </c>
      <c r="B49" s="518">
        <v>2058</v>
      </c>
      <c r="C49" s="518">
        <v>666</v>
      </c>
      <c r="D49" s="518" t="s">
        <v>105</v>
      </c>
      <c r="E49" s="518">
        <v>1731</v>
      </c>
      <c r="F49" s="518">
        <v>1930</v>
      </c>
      <c r="G49" s="518">
        <v>3025</v>
      </c>
    </row>
    <row r="50" spans="1:7" x14ac:dyDescent="0.25">
      <c r="A50" s="519" t="s">
        <v>701</v>
      </c>
      <c r="B50" s="518" t="s">
        <v>105</v>
      </c>
      <c r="C50" s="518" t="s">
        <v>105</v>
      </c>
      <c r="D50" s="518" t="s">
        <v>105</v>
      </c>
      <c r="E50" s="518" t="s">
        <v>105</v>
      </c>
      <c r="F50" s="518" t="s">
        <v>105</v>
      </c>
      <c r="G50" s="518">
        <v>5070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2F36F-EC1F-4AF2-BE0B-EC78CEE8EA4A}">
  <dimension ref="A1:Q40"/>
  <sheetViews>
    <sheetView zoomScaleNormal="100" workbookViewId="0"/>
  </sheetViews>
  <sheetFormatPr defaultRowHeight="15" x14ac:dyDescent="0.25"/>
  <cols>
    <col min="1" max="1" width="13.7109375" style="517" customWidth="1"/>
    <col min="2" max="8" width="9.140625" style="517"/>
    <col min="9" max="17" width="8.7109375" style="517" customWidth="1"/>
    <col min="18" max="16384" width="9.140625" style="517"/>
  </cols>
  <sheetData>
    <row r="1" spans="1:17" x14ac:dyDescent="0.25">
      <c r="A1" s="541" t="s">
        <v>726</v>
      </c>
      <c r="B1" s="540"/>
      <c r="C1" s="540"/>
      <c r="D1" s="540"/>
      <c r="E1" s="540"/>
      <c r="F1" s="540"/>
      <c r="G1" s="540"/>
      <c r="H1" s="540"/>
      <c r="I1" s="539"/>
      <c r="J1" s="539"/>
      <c r="K1" s="539"/>
      <c r="L1" s="539"/>
      <c r="M1" s="539"/>
      <c r="N1" s="539"/>
      <c r="O1" s="539"/>
      <c r="P1" s="539"/>
      <c r="Q1" s="539"/>
    </row>
    <row r="2" spans="1:17" ht="22.5" x14ac:dyDescent="0.25">
      <c r="A2" s="538" t="s">
        <v>725</v>
      </c>
      <c r="B2" s="536" t="s">
        <v>4</v>
      </c>
      <c r="C2" s="536" t="s">
        <v>92</v>
      </c>
      <c r="D2" s="536" t="s">
        <v>712</v>
      </c>
      <c r="E2" s="537" t="s">
        <v>711</v>
      </c>
      <c r="F2" s="536" t="s">
        <v>710</v>
      </c>
      <c r="G2" s="536" t="s">
        <v>709</v>
      </c>
      <c r="H2" s="536" t="s">
        <v>708</v>
      </c>
      <c r="I2" s="536" t="s">
        <v>86</v>
      </c>
      <c r="J2" s="536" t="s">
        <v>707</v>
      </c>
      <c r="K2" s="536" t="s">
        <v>724</v>
      </c>
      <c r="L2" s="536" t="s">
        <v>705</v>
      </c>
      <c r="M2" s="536" t="s">
        <v>704</v>
      </c>
      <c r="N2" s="536" t="s">
        <v>703</v>
      </c>
      <c r="O2" s="537" t="s">
        <v>723</v>
      </c>
      <c r="P2" s="536" t="s">
        <v>701</v>
      </c>
      <c r="Q2" s="536" t="s">
        <v>722</v>
      </c>
    </row>
    <row r="3" spans="1:17" x14ac:dyDescent="0.25">
      <c r="A3" s="935" t="s">
        <v>6</v>
      </c>
      <c r="B3" s="935"/>
      <c r="C3" s="935"/>
      <c r="D3" s="935"/>
      <c r="E3" s="935"/>
      <c r="F3" s="935"/>
      <c r="G3" s="935"/>
      <c r="H3" s="935"/>
      <c r="I3" s="935"/>
      <c r="J3" s="935"/>
      <c r="K3" s="935"/>
      <c r="L3" s="935"/>
      <c r="M3" s="935"/>
      <c r="N3" s="935"/>
      <c r="O3" s="935"/>
      <c r="P3" s="935"/>
      <c r="Q3" s="935"/>
    </row>
    <row r="4" spans="1:17" x14ac:dyDescent="0.25">
      <c r="A4" s="534">
        <v>1910</v>
      </c>
      <c r="B4" s="529">
        <v>3792344</v>
      </c>
      <c r="C4" s="529">
        <v>3357539</v>
      </c>
      <c r="D4" s="527" t="s">
        <v>105</v>
      </c>
      <c r="E4" s="529">
        <v>5117</v>
      </c>
      <c r="F4" s="527" t="s">
        <v>105</v>
      </c>
      <c r="G4" s="529">
        <v>32297</v>
      </c>
      <c r="H4" s="527" t="s">
        <v>105</v>
      </c>
      <c r="I4" s="529">
        <v>264010</v>
      </c>
      <c r="J4" s="527" t="s">
        <v>105</v>
      </c>
      <c r="K4" s="529">
        <v>15669</v>
      </c>
      <c r="L4" s="527" t="s">
        <v>105</v>
      </c>
      <c r="M4" s="529">
        <v>15443</v>
      </c>
      <c r="N4" s="529">
        <v>80872</v>
      </c>
      <c r="O4" s="529">
        <v>3525</v>
      </c>
      <c r="P4" s="533" t="s">
        <v>105</v>
      </c>
      <c r="Q4" s="529">
        <v>17872</v>
      </c>
    </row>
    <row r="5" spans="1:17" x14ac:dyDescent="0.25">
      <c r="A5" s="534">
        <v>1920</v>
      </c>
      <c r="B5" s="529">
        <v>3874111</v>
      </c>
      <c r="C5" s="529">
        <v>3481506</v>
      </c>
      <c r="D5" s="527" t="s">
        <v>105</v>
      </c>
      <c r="E5" s="529">
        <v>3416</v>
      </c>
      <c r="F5" s="527" t="s">
        <v>105</v>
      </c>
      <c r="G5" s="529">
        <v>28620</v>
      </c>
      <c r="H5" s="527" t="s">
        <v>105</v>
      </c>
      <c r="I5" s="529">
        <v>256102</v>
      </c>
      <c r="J5" s="527" t="s">
        <v>105</v>
      </c>
      <c r="K5" s="529">
        <v>12020</v>
      </c>
      <c r="L5" s="527" t="s">
        <v>105</v>
      </c>
      <c r="M5" s="529">
        <v>9021</v>
      </c>
      <c r="N5" s="529">
        <v>65680</v>
      </c>
      <c r="O5" s="529">
        <v>2979</v>
      </c>
      <c r="P5" s="533" t="s">
        <v>105</v>
      </c>
      <c r="Q5" s="529">
        <v>14767</v>
      </c>
    </row>
    <row r="6" spans="1:17" x14ac:dyDescent="0.25">
      <c r="A6" s="534">
        <v>1930</v>
      </c>
      <c r="B6" s="529">
        <v>4248452</v>
      </c>
      <c r="C6" s="529">
        <v>3925780</v>
      </c>
      <c r="D6" s="529">
        <v>2429</v>
      </c>
      <c r="E6" s="529">
        <v>3852</v>
      </c>
      <c r="F6" s="527">
        <v>58</v>
      </c>
      <c r="G6" s="529">
        <v>22779</v>
      </c>
      <c r="H6" s="529">
        <v>2619</v>
      </c>
      <c r="I6" s="529">
        <v>222476</v>
      </c>
      <c r="J6" s="527">
        <v>79</v>
      </c>
      <c r="K6" s="529">
        <v>8086</v>
      </c>
      <c r="L6" s="527">
        <v>482</v>
      </c>
      <c r="M6" s="529">
        <v>3694</v>
      </c>
      <c r="N6" s="529">
        <v>48696</v>
      </c>
      <c r="O6" s="529">
        <v>2612</v>
      </c>
      <c r="P6" s="533" t="s">
        <v>105</v>
      </c>
      <c r="Q6" s="529">
        <v>10477</v>
      </c>
    </row>
    <row r="7" spans="1:17" x14ac:dyDescent="0.25">
      <c r="A7" s="534">
        <v>1941</v>
      </c>
      <c r="B7" s="529">
        <v>4560875</v>
      </c>
      <c r="C7" s="529">
        <v>4239115</v>
      </c>
      <c r="D7" s="529">
        <v>3181</v>
      </c>
      <c r="E7" s="529">
        <v>9119</v>
      </c>
      <c r="F7" s="527">
        <v>42</v>
      </c>
      <c r="G7" s="529">
        <v>17958</v>
      </c>
      <c r="H7" s="529">
        <v>8202</v>
      </c>
      <c r="I7" s="529">
        <v>226031</v>
      </c>
      <c r="J7" s="527" t="s">
        <v>105</v>
      </c>
      <c r="K7" s="529">
        <v>7854</v>
      </c>
      <c r="L7" s="527" t="s">
        <v>105</v>
      </c>
      <c r="M7" s="529">
        <v>2708</v>
      </c>
      <c r="N7" s="529">
        <v>36025</v>
      </c>
      <c r="O7" s="529">
        <v>2287</v>
      </c>
      <c r="P7" s="533" t="s">
        <v>105</v>
      </c>
      <c r="Q7" s="529">
        <v>8353</v>
      </c>
    </row>
    <row r="8" spans="1:17" x14ac:dyDescent="0.25">
      <c r="A8" s="534">
        <v>1949</v>
      </c>
      <c r="B8" s="529">
        <v>4423420</v>
      </c>
      <c r="C8" s="529">
        <v>4364526</v>
      </c>
      <c r="D8" s="527" t="s">
        <v>105</v>
      </c>
      <c r="E8" s="529">
        <v>10243</v>
      </c>
      <c r="F8" s="527" t="s">
        <v>105</v>
      </c>
      <c r="G8" s="529">
        <v>9598</v>
      </c>
      <c r="H8" s="527" t="s">
        <v>105</v>
      </c>
      <c r="I8" s="529">
        <v>8511</v>
      </c>
      <c r="J8" s="527" t="s">
        <v>105</v>
      </c>
      <c r="K8" s="529">
        <v>7235</v>
      </c>
      <c r="L8" s="527" t="s">
        <v>105</v>
      </c>
      <c r="M8" s="529">
        <v>2556</v>
      </c>
      <c r="N8" s="529">
        <v>11734</v>
      </c>
      <c r="O8" s="529">
        <v>2053</v>
      </c>
      <c r="P8" s="533" t="s">
        <v>105</v>
      </c>
      <c r="Q8" s="529">
        <v>6964</v>
      </c>
    </row>
    <row r="9" spans="1:17" x14ac:dyDescent="0.25">
      <c r="A9" s="534">
        <v>1960</v>
      </c>
      <c r="B9" s="529">
        <v>4804043</v>
      </c>
      <c r="C9" s="529">
        <v>4724782</v>
      </c>
      <c r="D9" s="529">
        <v>1399</v>
      </c>
      <c r="E9" s="529">
        <v>12351</v>
      </c>
      <c r="F9" s="529">
        <v>1824</v>
      </c>
      <c r="G9" s="529">
        <v>15447</v>
      </c>
      <c r="H9" s="527" t="s">
        <v>105</v>
      </c>
      <c r="I9" s="529">
        <v>20695</v>
      </c>
      <c r="J9" s="527" t="s">
        <v>105</v>
      </c>
      <c r="K9" s="529">
        <v>7542</v>
      </c>
      <c r="L9" s="527" t="s">
        <v>105</v>
      </c>
      <c r="M9" s="529">
        <v>2289</v>
      </c>
      <c r="N9" s="529">
        <v>13865</v>
      </c>
      <c r="O9" s="527" t="s">
        <v>105</v>
      </c>
      <c r="P9" s="533" t="s">
        <v>105</v>
      </c>
      <c r="Q9" s="529">
        <v>3849</v>
      </c>
    </row>
    <row r="10" spans="1:17" x14ac:dyDescent="0.25">
      <c r="A10" s="534">
        <v>1970</v>
      </c>
      <c r="B10" s="529">
        <v>4992103</v>
      </c>
      <c r="C10" s="529">
        <v>4923857</v>
      </c>
      <c r="D10" s="527" t="s">
        <v>105</v>
      </c>
      <c r="E10" s="529">
        <v>16996</v>
      </c>
      <c r="F10" s="527" t="s">
        <v>105</v>
      </c>
      <c r="G10" s="529">
        <v>7702</v>
      </c>
      <c r="H10" s="527" t="s">
        <v>105</v>
      </c>
      <c r="I10" s="529">
        <v>13415</v>
      </c>
      <c r="J10" s="527" t="s">
        <v>105</v>
      </c>
      <c r="K10" s="529">
        <v>5934</v>
      </c>
      <c r="L10" s="527" t="s">
        <v>105</v>
      </c>
      <c r="M10" s="529">
        <v>5369</v>
      </c>
      <c r="N10" s="529">
        <v>9368</v>
      </c>
      <c r="O10" s="529">
        <v>1818</v>
      </c>
      <c r="P10" s="533" t="s">
        <v>105</v>
      </c>
      <c r="Q10" s="529">
        <v>7644</v>
      </c>
    </row>
    <row r="11" spans="1:17" x14ac:dyDescent="0.25">
      <c r="A11" s="534">
        <v>1980</v>
      </c>
      <c r="B11" s="529">
        <v>5188709</v>
      </c>
      <c r="C11" s="529">
        <v>5130958</v>
      </c>
      <c r="D11" s="527" t="s">
        <v>105</v>
      </c>
      <c r="E11" s="529">
        <v>13826</v>
      </c>
      <c r="F11" s="527" t="s">
        <v>105</v>
      </c>
      <c r="G11" s="529">
        <v>9316</v>
      </c>
      <c r="H11" s="527" t="s">
        <v>105</v>
      </c>
      <c r="I11" s="529">
        <v>11953</v>
      </c>
      <c r="J11" s="527" t="s">
        <v>105</v>
      </c>
      <c r="K11" s="529">
        <v>4831</v>
      </c>
      <c r="L11" s="527" t="s">
        <v>105</v>
      </c>
      <c r="M11" s="529">
        <v>1659</v>
      </c>
      <c r="N11" s="529">
        <v>6841</v>
      </c>
      <c r="O11" s="529">
        <v>1414</v>
      </c>
      <c r="P11" s="533" t="s">
        <v>105</v>
      </c>
      <c r="Q11" s="529">
        <v>7911</v>
      </c>
    </row>
    <row r="12" spans="1:17" x14ac:dyDescent="0.25">
      <c r="A12" s="534">
        <v>1990</v>
      </c>
      <c r="B12" s="529">
        <v>4984904</v>
      </c>
      <c r="C12" s="529">
        <v>4915661</v>
      </c>
      <c r="D12" s="527">
        <v>751</v>
      </c>
      <c r="E12" s="529">
        <v>23945</v>
      </c>
      <c r="F12" s="527">
        <v>833</v>
      </c>
      <c r="G12" s="529">
        <v>7829</v>
      </c>
      <c r="H12" s="529">
        <v>2198</v>
      </c>
      <c r="I12" s="529">
        <v>14934</v>
      </c>
      <c r="J12" s="527">
        <v>20</v>
      </c>
      <c r="K12" s="529">
        <v>4236</v>
      </c>
      <c r="L12" s="527" t="s">
        <v>105</v>
      </c>
      <c r="M12" s="529">
        <v>1391</v>
      </c>
      <c r="N12" s="529">
        <v>5323</v>
      </c>
      <c r="O12" s="529">
        <v>1158</v>
      </c>
      <c r="P12" s="527">
        <v>142</v>
      </c>
      <c r="Q12" s="529">
        <v>6483</v>
      </c>
    </row>
    <row r="13" spans="1:17" x14ac:dyDescent="0.25">
      <c r="A13" s="534">
        <v>2001</v>
      </c>
      <c r="B13" s="529">
        <v>4850650</v>
      </c>
      <c r="C13" s="529">
        <v>4528028</v>
      </c>
      <c r="D13" s="527">
        <v>651</v>
      </c>
      <c r="E13" s="529">
        <v>24191</v>
      </c>
      <c r="F13" s="527">
        <v>984</v>
      </c>
      <c r="G13" s="529">
        <v>6525</v>
      </c>
      <c r="H13" s="527">
        <v>882</v>
      </c>
      <c r="I13" s="529">
        <v>14355</v>
      </c>
      <c r="J13" s="527">
        <v>157</v>
      </c>
      <c r="K13" s="529">
        <v>4086</v>
      </c>
      <c r="L13" s="527">
        <v>328</v>
      </c>
      <c r="M13" s="529">
        <v>1719</v>
      </c>
      <c r="N13" s="529">
        <v>4946</v>
      </c>
      <c r="O13" s="529">
        <v>1400</v>
      </c>
      <c r="P13" s="528">
        <v>1922</v>
      </c>
      <c r="Q13" s="527" t="s">
        <v>105</v>
      </c>
    </row>
    <row r="14" spans="1:17" x14ac:dyDescent="0.25">
      <c r="A14" s="936" t="s">
        <v>5</v>
      </c>
      <c r="B14" s="936"/>
      <c r="C14" s="936"/>
      <c r="D14" s="936"/>
      <c r="E14" s="936"/>
      <c r="F14" s="936"/>
      <c r="G14" s="936"/>
      <c r="H14" s="936"/>
      <c r="I14" s="936"/>
      <c r="J14" s="936"/>
      <c r="K14" s="936"/>
      <c r="L14" s="936"/>
      <c r="M14" s="936"/>
      <c r="N14" s="936"/>
      <c r="O14" s="936"/>
      <c r="P14" s="936"/>
      <c r="Q14" s="936"/>
    </row>
    <row r="15" spans="1:17" x14ac:dyDescent="0.25">
      <c r="A15" s="534">
        <v>1910</v>
      </c>
      <c r="B15" s="529">
        <v>3819770</v>
      </c>
      <c r="C15" s="529">
        <v>3372760</v>
      </c>
      <c r="D15" s="527" t="s">
        <v>105</v>
      </c>
      <c r="E15" s="529">
        <v>4682</v>
      </c>
      <c r="F15" s="527" t="s">
        <v>721</v>
      </c>
      <c r="G15" s="529">
        <v>29721</v>
      </c>
      <c r="H15" s="527" t="s">
        <v>105</v>
      </c>
      <c r="I15" s="529">
        <v>289169</v>
      </c>
      <c r="J15" s="527" t="s">
        <v>105</v>
      </c>
      <c r="K15" s="529">
        <v>12822</v>
      </c>
      <c r="L15" s="527" t="s">
        <v>105</v>
      </c>
      <c r="M15" s="529">
        <v>10805</v>
      </c>
      <c r="N15" s="529">
        <v>84445</v>
      </c>
      <c r="O15" s="529">
        <v>3390</v>
      </c>
      <c r="P15" s="533" t="s">
        <v>105</v>
      </c>
      <c r="Q15" s="529">
        <v>11976</v>
      </c>
    </row>
    <row r="16" spans="1:17" x14ac:dyDescent="0.25">
      <c r="A16" s="534">
        <v>1920</v>
      </c>
      <c r="B16" s="529">
        <v>4112764</v>
      </c>
      <c r="C16" s="529">
        <v>3674473</v>
      </c>
      <c r="D16" s="527" t="s">
        <v>105</v>
      </c>
      <c r="E16" s="529">
        <v>3573</v>
      </c>
      <c r="F16" s="527" t="s">
        <v>105</v>
      </c>
      <c r="G16" s="529">
        <v>30311</v>
      </c>
      <c r="H16" s="527" t="s">
        <v>105</v>
      </c>
      <c r="I16" s="529">
        <v>293960</v>
      </c>
      <c r="J16" s="527" t="s">
        <v>105</v>
      </c>
      <c r="K16" s="529">
        <v>11675</v>
      </c>
      <c r="L16" s="527" t="s">
        <v>105</v>
      </c>
      <c r="M16" s="529">
        <v>8111</v>
      </c>
      <c r="N16" s="529">
        <v>76197</v>
      </c>
      <c r="O16" s="529">
        <v>3108</v>
      </c>
      <c r="P16" s="533" t="s">
        <v>105</v>
      </c>
      <c r="Q16" s="529">
        <v>11356</v>
      </c>
    </row>
    <row r="17" spans="1:17" x14ac:dyDescent="0.25">
      <c r="A17" s="534">
        <v>1930</v>
      </c>
      <c r="B17" s="529">
        <v>4436657</v>
      </c>
      <c r="C17" s="529">
        <v>4074555</v>
      </c>
      <c r="D17" s="527">
        <v>387</v>
      </c>
      <c r="E17" s="529">
        <v>3989</v>
      </c>
      <c r="F17" s="527">
        <v>24</v>
      </c>
      <c r="G17" s="529">
        <v>24553</v>
      </c>
      <c r="H17" s="529">
        <v>2541</v>
      </c>
      <c r="I17" s="529">
        <v>254677</v>
      </c>
      <c r="J17" s="527">
        <v>43</v>
      </c>
      <c r="K17" s="529">
        <v>8135</v>
      </c>
      <c r="L17" s="527">
        <v>514</v>
      </c>
      <c r="M17" s="529">
        <v>3337</v>
      </c>
      <c r="N17" s="529">
        <v>56090</v>
      </c>
      <c r="O17" s="529">
        <v>2852</v>
      </c>
      <c r="P17" s="533" t="s">
        <v>105</v>
      </c>
      <c r="Q17" s="529">
        <v>8469</v>
      </c>
    </row>
    <row r="18" spans="1:17" x14ac:dyDescent="0.25">
      <c r="A18" s="534">
        <v>1941</v>
      </c>
      <c r="B18" s="529">
        <v>4755199</v>
      </c>
      <c r="C18" s="529">
        <v>4416683</v>
      </c>
      <c r="D18" s="527">
        <v>936</v>
      </c>
      <c r="E18" s="529">
        <v>9521</v>
      </c>
      <c r="F18" s="527">
        <v>18</v>
      </c>
      <c r="G18" s="529">
        <v>19927</v>
      </c>
      <c r="H18" s="529">
        <v>2279</v>
      </c>
      <c r="I18" s="529">
        <v>249460</v>
      </c>
      <c r="J18" s="527" t="s">
        <v>105</v>
      </c>
      <c r="K18" s="529">
        <v>6288</v>
      </c>
      <c r="L18" s="527" t="s">
        <v>105</v>
      </c>
      <c r="M18" s="529">
        <v>2734</v>
      </c>
      <c r="N18" s="529">
        <v>39852</v>
      </c>
      <c r="O18" s="529">
        <v>2529</v>
      </c>
      <c r="P18" s="533" t="s">
        <v>105</v>
      </c>
      <c r="Q18" s="529">
        <v>4972</v>
      </c>
    </row>
    <row r="19" spans="1:17" x14ac:dyDescent="0.25">
      <c r="A19" s="534">
        <v>1949</v>
      </c>
      <c r="B19" s="529">
        <v>4781379</v>
      </c>
      <c r="C19" s="529">
        <v>4711515</v>
      </c>
      <c r="D19" s="527" t="s">
        <v>105</v>
      </c>
      <c r="E19" s="529">
        <v>11144</v>
      </c>
      <c r="F19" s="527" t="s">
        <v>105</v>
      </c>
      <c r="G19" s="529">
        <v>10825</v>
      </c>
      <c r="H19" s="527" t="s">
        <v>105</v>
      </c>
      <c r="I19" s="529">
        <v>13944</v>
      </c>
      <c r="J19" s="527" t="s">
        <v>105</v>
      </c>
      <c r="K19" s="529">
        <v>7478</v>
      </c>
      <c r="L19" s="527" t="s">
        <v>105</v>
      </c>
      <c r="M19" s="529">
        <v>2602</v>
      </c>
      <c r="N19" s="529">
        <v>14254</v>
      </c>
      <c r="O19" s="529">
        <v>2420</v>
      </c>
      <c r="P19" s="533" t="s">
        <v>105</v>
      </c>
      <c r="Q19" s="529">
        <v>7197</v>
      </c>
    </row>
    <row r="20" spans="1:17" x14ac:dyDescent="0.25">
      <c r="A20" s="534">
        <v>1960</v>
      </c>
      <c r="B20" s="529">
        <v>5157001</v>
      </c>
      <c r="C20" s="529">
        <v>5061256</v>
      </c>
      <c r="D20" s="527">
        <v>727</v>
      </c>
      <c r="E20" s="529">
        <v>13282</v>
      </c>
      <c r="F20" s="529">
        <v>1347</v>
      </c>
      <c r="G20" s="529">
        <v>17567</v>
      </c>
      <c r="H20" s="527" t="s">
        <v>105</v>
      </c>
      <c r="I20" s="529">
        <v>30070</v>
      </c>
      <c r="J20" s="527" t="s">
        <v>105</v>
      </c>
      <c r="K20" s="529">
        <v>8245</v>
      </c>
      <c r="L20" s="527" t="s">
        <v>105</v>
      </c>
      <c r="M20" s="529">
        <v>2294</v>
      </c>
      <c r="N20" s="529">
        <v>16825</v>
      </c>
      <c r="O20" s="527" t="s">
        <v>105</v>
      </c>
      <c r="P20" s="533" t="s">
        <v>105</v>
      </c>
      <c r="Q20" s="529">
        <v>5388</v>
      </c>
    </row>
    <row r="21" spans="1:17" x14ac:dyDescent="0.25">
      <c r="A21" s="534">
        <v>1970</v>
      </c>
      <c r="B21" s="529">
        <v>5308893</v>
      </c>
      <c r="C21" s="529">
        <v>5228509</v>
      </c>
      <c r="D21" s="527" t="s">
        <v>105</v>
      </c>
      <c r="E21" s="529">
        <v>17696</v>
      </c>
      <c r="F21" s="527" t="s">
        <v>105</v>
      </c>
      <c r="G21" s="529">
        <v>9090</v>
      </c>
      <c r="H21" s="527" t="s">
        <v>105</v>
      </c>
      <c r="I21" s="529">
        <v>20238</v>
      </c>
      <c r="J21" s="527" t="s">
        <v>105</v>
      </c>
      <c r="K21" s="529">
        <v>6422</v>
      </c>
      <c r="L21" s="527" t="s">
        <v>105</v>
      </c>
      <c r="M21" s="529">
        <v>5808</v>
      </c>
      <c r="N21" s="529">
        <v>11718</v>
      </c>
      <c r="O21" s="529">
        <v>1973</v>
      </c>
      <c r="P21" s="533" t="s">
        <v>105</v>
      </c>
      <c r="Q21" s="529">
        <v>7439</v>
      </c>
    </row>
    <row r="22" spans="1:17" x14ac:dyDescent="0.25">
      <c r="A22" s="534">
        <v>1980</v>
      </c>
      <c r="B22" s="529">
        <v>5520754</v>
      </c>
      <c r="C22" s="529">
        <v>5448940</v>
      </c>
      <c r="D22" s="527" t="s">
        <v>105</v>
      </c>
      <c r="E22" s="529">
        <v>14089</v>
      </c>
      <c r="F22" s="527" t="s">
        <v>105</v>
      </c>
      <c r="G22" s="529">
        <v>11168</v>
      </c>
      <c r="H22" s="527" t="s">
        <v>105</v>
      </c>
      <c r="I22" s="529">
        <v>19278</v>
      </c>
      <c r="J22" s="527" t="s">
        <v>105</v>
      </c>
      <c r="K22" s="529">
        <v>5310</v>
      </c>
      <c r="L22" s="527" t="s">
        <v>105</v>
      </c>
      <c r="M22" s="529">
        <v>1767</v>
      </c>
      <c r="N22" s="529">
        <v>9213</v>
      </c>
      <c r="O22" s="529">
        <v>1728</v>
      </c>
      <c r="P22" s="533" t="s">
        <v>105</v>
      </c>
      <c r="Q22" s="529">
        <v>9261</v>
      </c>
    </row>
    <row r="23" spans="1:17" x14ac:dyDescent="0.25">
      <c r="A23" s="534">
        <v>1990</v>
      </c>
      <c r="B23" s="529">
        <v>5389919</v>
      </c>
      <c r="C23" s="529">
        <v>5306868</v>
      </c>
      <c r="D23" s="527">
        <v>619</v>
      </c>
      <c r="E23" s="529">
        <v>24127</v>
      </c>
      <c r="F23" s="527">
        <v>807</v>
      </c>
      <c r="G23" s="529">
        <v>9748</v>
      </c>
      <c r="H23" s="529">
        <v>1590</v>
      </c>
      <c r="I23" s="529">
        <v>22577</v>
      </c>
      <c r="J23" s="527">
        <v>17</v>
      </c>
      <c r="K23" s="529">
        <v>4494</v>
      </c>
      <c r="L23" s="527" t="s">
        <v>105</v>
      </c>
      <c r="M23" s="529">
        <v>1562</v>
      </c>
      <c r="N23" s="529">
        <v>7422</v>
      </c>
      <c r="O23" s="529">
        <v>1469</v>
      </c>
      <c r="P23" s="527">
        <v>532</v>
      </c>
      <c r="Q23" s="529">
        <v>8087</v>
      </c>
    </row>
    <row r="24" spans="1:17" x14ac:dyDescent="0.25">
      <c r="A24" s="534">
        <v>2001</v>
      </c>
      <c r="B24" s="529">
        <v>5347665</v>
      </c>
      <c r="C24" s="529">
        <v>5018346</v>
      </c>
      <c r="D24" s="527">
        <v>648</v>
      </c>
      <c r="E24" s="529">
        <v>24247</v>
      </c>
      <c r="F24" s="527">
        <v>937</v>
      </c>
      <c r="G24" s="529">
        <v>7801</v>
      </c>
      <c r="H24" s="529">
        <v>1698</v>
      </c>
      <c r="I24" s="529">
        <v>19419</v>
      </c>
      <c r="J24" s="527">
        <v>137</v>
      </c>
      <c r="K24" s="529">
        <v>4396</v>
      </c>
      <c r="L24" s="527">
        <v>785</v>
      </c>
      <c r="M24" s="529">
        <v>1669</v>
      </c>
      <c r="N24" s="529">
        <v>6871</v>
      </c>
      <c r="O24" s="529">
        <v>1780</v>
      </c>
      <c r="P24" s="528">
        <v>2963</v>
      </c>
      <c r="Q24" s="527" t="s">
        <v>105</v>
      </c>
    </row>
    <row r="25" spans="1:17" x14ac:dyDescent="0.25">
      <c r="A25" s="936" t="s">
        <v>4</v>
      </c>
      <c r="B25" s="936"/>
      <c r="C25" s="936"/>
      <c r="D25" s="936"/>
      <c r="E25" s="936"/>
      <c r="F25" s="936"/>
      <c r="G25" s="936"/>
      <c r="H25" s="936"/>
      <c r="I25" s="936"/>
      <c r="J25" s="936"/>
      <c r="K25" s="936"/>
      <c r="L25" s="936"/>
      <c r="M25" s="936"/>
      <c r="N25" s="936"/>
      <c r="O25" s="936"/>
      <c r="P25" s="936"/>
      <c r="Q25" s="936"/>
    </row>
    <row r="26" spans="1:17" x14ac:dyDescent="0.25">
      <c r="A26" s="534">
        <v>1910</v>
      </c>
      <c r="B26" s="529">
        <v>7612114</v>
      </c>
      <c r="C26" s="529">
        <v>6730299</v>
      </c>
      <c r="D26" s="527" t="s">
        <v>105</v>
      </c>
      <c r="E26" s="529">
        <v>9799</v>
      </c>
      <c r="F26" s="527" t="s">
        <v>105</v>
      </c>
      <c r="G26" s="529">
        <v>62018</v>
      </c>
      <c r="H26" s="527" t="s">
        <v>105</v>
      </c>
      <c r="I26" s="529">
        <v>553179</v>
      </c>
      <c r="J26" s="527" t="s">
        <v>105</v>
      </c>
      <c r="K26" s="529">
        <v>28491</v>
      </c>
      <c r="L26" s="529">
        <v>1143</v>
      </c>
      <c r="M26" s="529">
        <v>26248</v>
      </c>
      <c r="N26" s="529">
        <v>165317</v>
      </c>
      <c r="O26" s="529">
        <v>6915</v>
      </c>
      <c r="P26" s="533" t="s">
        <v>105</v>
      </c>
      <c r="Q26" s="529">
        <v>28705</v>
      </c>
    </row>
    <row r="27" spans="1:17" x14ac:dyDescent="0.25">
      <c r="A27" s="534">
        <v>1920</v>
      </c>
      <c r="B27" s="529">
        <v>7986875</v>
      </c>
      <c r="C27" s="529">
        <v>7155979</v>
      </c>
      <c r="D27" s="527" t="s">
        <v>105</v>
      </c>
      <c r="E27" s="529">
        <v>6989</v>
      </c>
      <c r="F27" s="527" t="s">
        <v>105</v>
      </c>
      <c r="G27" s="529">
        <v>58931</v>
      </c>
      <c r="H27" s="527" t="s">
        <v>105</v>
      </c>
      <c r="I27" s="529">
        <v>550062</v>
      </c>
      <c r="J27" s="527" t="s">
        <v>105</v>
      </c>
      <c r="K27" s="529">
        <v>23695</v>
      </c>
      <c r="L27" s="527" t="s">
        <v>105</v>
      </c>
      <c r="M27" s="529">
        <v>17132</v>
      </c>
      <c r="N27" s="529">
        <v>141877</v>
      </c>
      <c r="O27" s="529">
        <v>6087</v>
      </c>
      <c r="P27" s="533" t="s">
        <v>105</v>
      </c>
      <c r="Q27" s="529">
        <v>26123</v>
      </c>
    </row>
    <row r="28" spans="1:17" x14ac:dyDescent="0.25">
      <c r="A28" s="534">
        <v>1930</v>
      </c>
      <c r="B28" s="529">
        <v>8685109</v>
      </c>
      <c r="C28" s="529">
        <v>8000335</v>
      </c>
      <c r="D28" s="529">
        <v>2816</v>
      </c>
      <c r="E28" s="529">
        <v>7841</v>
      </c>
      <c r="F28" s="527">
        <v>82</v>
      </c>
      <c r="G28" s="529">
        <v>47332</v>
      </c>
      <c r="H28" s="529">
        <v>5160</v>
      </c>
      <c r="I28" s="529">
        <v>477153</v>
      </c>
      <c r="J28" s="527">
        <v>122</v>
      </c>
      <c r="K28" s="529">
        <v>16221</v>
      </c>
      <c r="L28" s="535">
        <v>996</v>
      </c>
      <c r="M28" s="529">
        <v>7031</v>
      </c>
      <c r="N28" s="529">
        <v>104786</v>
      </c>
      <c r="O28" s="529">
        <v>5464</v>
      </c>
      <c r="P28" s="533" t="s">
        <v>105</v>
      </c>
      <c r="Q28" s="529">
        <v>18946</v>
      </c>
    </row>
    <row r="29" spans="1:17" x14ac:dyDescent="0.25">
      <c r="A29" s="534">
        <v>1941</v>
      </c>
      <c r="B29" s="529">
        <v>9316074</v>
      </c>
      <c r="C29" s="529">
        <v>8655798</v>
      </c>
      <c r="D29" s="529">
        <v>4117</v>
      </c>
      <c r="E29" s="529">
        <v>18640</v>
      </c>
      <c r="F29" s="527">
        <v>60</v>
      </c>
      <c r="G29" s="529">
        <v>37885</v>
      </c>
      <c r="H29" s="529">
        <v>10481</v>
      </c>
      <c r="I29" s="529">
        <v>475491</v>
      </c>
      <c r="J29" s="527" t="s">
        <v>105</v>
      </c>
      <c r="K29" s="529">
        <v>14142</v>
      </c>
      <c r="L29" s="527" t="s">
        <v>105</v>
      </c>
      <c r="M29" s="529">
        <v>5442</v>
      </c>
      <c r="N29" s="529">
        <v>75877</v>
      </c>
      <c r="O29" s="529">
        <v>4816</v>
      </c>
      <c r="P29" s="533" t="s">
        <v>105</v>
      </c>
      <c r="Q29" s="529">
        <v>13325</v>
      </c>
    </row>
    <row r="30" spans="1:17" x14ac:dyDescent="0.25">
      <c r="A30" s="534">
        <v>1949</v>
      </c>
      <c r="B30" s="529">
        <v>9204799</v>
      </c>
      <c r="C30" s="529">
        <v>9076041</v>
      </c>
      <c r="D30" s="527" t="s">
        <v>105</v>
      </c>
      <c r="E30" s="529">
        <v>21387</v>
      </c>
      <c r="F30" s="527" t="s">
        <v>105</v>
      </c>
      <c r="G30" s="529">
        <v>20423</v>
      </c>
      <c r="H30" s="527" t="s">
        <v>105</v>
      </c>
      <c r="I30" s="529">
        <v>22455</v>
      </c>
      <c r="J30" s="527" t="s">
        <v>105</v>
      </c>
      <c r="K30" s="529">
        <v>14713</v>
      </c>
      <c r="L30" s="527" t="s">
        <v>105</v>
      </c>
      <c r="M30" s="529">
        <v>5158</v>
      </c>
      <c r="N30" s="529">
        <v>25988</v>
      </c>
      <c r="O30" s="529">
        <v>4473</v>
      </c>
      <c r="P30" s="533" t="s">
        <v>105</v>
      </c>
      <c r="Q30" s="529">
        <v>14161</v>
      </c>
    </row>
    <row r="31" spans="1:17" x14ac:dyDescent="0.25">
      <c r="A31" s="534">
        <v>1960</v>
      </c>
      <c r="B31" s="529">
        <v>9961044</v>
      </c>
      <c r="C31" s="529">
        <v>9786038</v>
      </c>
      <c r="D31" s="529">
        <v>2126</v>
      </c>
      <c r="E31" s="529">
        <v>25633</v>
      </c>
      <c r="F31" s="529">
        <v>3171</v>
      </c>
      <c r="G31" s="529">
        <v>33014</v>
      </c>
      <c r="H31" s="527" t="s">
        <v>105</v>
      </c>
      <c r="I31" s="529">
        <v>50765</v>
      </c>
      <c r="J31" s="527" t="s">
        <v>105</v>
      </c>
      <c r="K31" s="529">
        <v>15787</v>
      </c>
      <c r="L31" s="527" t="s">
        <v>105</v>
      </c>
      <c r="M31" s="529">
        <v>4583</v>
      </c>
      <c r="N31" s="529">
        <v>30690</v>
      </c>
      <c r="O31" s="527" t="s">
        <v>105</v>
      </c>
      <c r="P31" s="533" t="s">
        <v>105</v>
      </c>
      <c r="Q31" s="529">
        <v>9237</v>
      </c>
    </row>
    <row r="32" spans="1:17" x14ac:dyDescent="0.25">
      <c r="A32" s="534">
        <v>1970</v>
      </c>
      <c r="B32" s="529">
        <v>10300996</v>
      </c>
      <c r="C32" s="529">
        <v>10152366</v>
      </c>
      <c r="D32" s="527" t="s">
        <v>105</v>
      </c>
      <c r="E32" s="529">
        <v>34692</v>
      </c>
      <c r="F32" s="527" t="s">
        <v>105</v>
      </c>
      <c r="G32" s="529">
        <v>16792</v>
      </c>
      <c r="H32" s="527" t="s">
        <v>105</v>
      </c>
      <c r="I32" s="529">
        <v>33653</v>
      </c>
      <c r="J32" s="527" t="s">
        <v>105</v>
      </c>
      <c r="K32" s="529">
        <v>12356</v>
      </c>
      <c r="L32" s="527" t="s">
        <v>105</v>
      </c>
      <c r="M32" s="529">
        <v>11177</v>
      </c>
      <c r="N32" s="529">
        <v>21086</v>
      </c>
      <c r="O32" s="529">
        <v>3791</v>
      </c>
      <c r="P32" s="533" t="s">
        <v>105</v>
      </c>
      <c r="Q32" s="529">
        <v>15083</v>
      </c>
    </row>
    <row r="33" spans="1:17" x14ac:dyDescent="0.25">
      <c r="A33" s="534">
        <v>1980</v>
      </c>
      <c r="B33" s="529">
        <v>10709463</v>
      </c>
      <c r="C33" s="529">
        <v>10579898</v>
      </c>
      <c r="D33" s="527" t="s">
        <v>105</v>
      </c>
      <c r="E33" s="529">
        <v>27915</v>
      </c>
      <c r="F33" s="527" t="s">
        <v>105</v>
      </c>
      <c r="G33" s="529">
        <v>20484</v>
      </c>
      <c r="H33" s="527" t="s">
        <v>105</v>
      </c>
      <c r="I33" s="529">
        <v>31231</v>
      </c>
      <c r="J33" s="527" t="s">
        <v>105</v>
      </c>
      <c r="K33" s="529">
        <v>10141</v>
      </c>
      <c r="L33" s="527" t="s">
        <v>105</v>
      </c>
      <c r="M33" s="529">
        <v>3426</v>
      </c>
      <c r="N33" s="529">
        <v>16054</v>
      </c>
      <c r="O33" s="529">
        <v>3142</v>
      </c>
      <c r="P33" s="533" t="s">
        <v>105</v>
      </c>
      <c r="Q33" s="529">
        <v>17172</v>
      </c>
    </row>
    <row r="34" spans="1:17" x14ac:dyDescent="0.25">
      <c r="A34" s="534">
        <v>1990</v>
      </c>
      <c r="B34" s="529">
        <v>10374823</v>
      </c>
      <c r="C34" s="529">
        <v>10222529</v>
      </c>
      <c r="D34" s="529">
        <v>1370</v>
      </c>
      <c r="E34" s="529">
        <v>48072</v>
      </c>
      <c r="F34" s="529">
        <v>1640</v>
      </c>
      <c r="G34" s="529">
        <v>17577</v>
      </c>
      <c r="H34" s="529">
        <v>3788</v>
      </c>
      <c r="I34" s="529">
        <v>37511</v>
      </c>
      <c r="J34" s="527">
        <v>37</v>
      </c>
      <c r="K34" s="529">
        <v>8730</v>
      </c>
      <c r="L34" s="527" t="s">
        <v>105</v>
      </c>
      <c r="M34" s="529">
        <v>2953</v>
      </c>
      <c r="N34" s="529">
        <v>12745</v>
      </c>
      <c r="O34" s="529">
        <v>2627</v>
      </c>
      <c r="P34" s="527">
        <v>674</v>
      </c>
      <c r="Q34" s="529">
        <v>14570</v>
      </c>
    </row>
    <row r="35" spans="1:17" x14ac:dyDescent="0.25">
      <c r="A35" s="534">
        <v>2001</v>
      </c>
      <c r="B35" s="529">
        <v>10198315</v>
      </c>
      <c r="C35" s="529">
        <v>9546374</v>
      </c>
      <c r="D35" s="529">
        <v>1299</v>
      </c>
      <c r="E35" s="529">
        <v>48438</v>
      </c>
      <c r="F35" s="529">
        <v>1921</v>
      </c>
      <c r="G35" s="529">
        <v>14326</v>
      </c>
      <c r="H35" s="529">
        <v>2580</v>
      </c>
      <c r="I35" s="529">
        <v>33774</v>
      </c>
      <c r="J35" s="527">
        <v>294</v>
      </c>
      <c r="K35" s="529">
        <v>8482</v>
      </c>
      <c r="L35" s="529">
        <v>1113</v>
      </c>
      <c r="M35" s="529">
        <v>3388</v>
      </c>
      <c r="N35" s="529">
        <v>11817</v>
      </c>
      <c r="O35" s="529">
        <v>3180</v>
      </c>
      <c r="P35" s="533" t="s">
        <v>720</v>
      </c>
      <c r="Q35" s="527" t="s">
        <v>105</v>
      </c>
    </row>
    <row r="36" spans="1:17" x14ac:dyDescent="0.25">
      <c r="A36" s="532" t="s">
        <v>94</v>
      </c>
      <c r="B36" s="532"/>
      <c r="C36" s="532"/>
      <c r="D36" s="532"/>
      <c r="E36" s="532"/>
      <c r="F36" s="532"/>
      <c r="G36" s="532"/>
      <c r="H36" s="532"/>
      <c r="I36" s="529"/>
      <c r="J36" s="527"/>
      <c r="K36" s="527"/>
      <c r="L36" s="527"/>
      <c r="M36" s="527"/>
      <c r="N36" s="527"/>
      <c r="O36" s="527"/>
      <c r="P36" s="531"/>
      <c r="Q36" s="527"/>
    </row>
    <row r="37" spans="1:17" x14ac:dyDescent="0.25">
      <c r="A37" s="530" t="s">
        <v>719</v>
      </c>
      <c r="B37" s="529">
        <v>1694936</v>
      </c>
      <c r="C37" s="529">
        <v>1559433</v>
      </c>
      <c r="D37" s="527">
        <v>84</v>
      </c>
      <c r="E37" s="529">
        <v>14233</v>
      </c>
      <c r="F37" s="527">
        <v>130</v>
      </c>
      <c r="G37" s="529">
        <v>1075</v>
      </c>
      <c r="H37" s="527">
        <v>242</v>
      </c>
      <c r="I37" s="529">
        <v>1736</v>
      </c>
      <c r="J37" s="527">
        <v>42</v>
      </c>
      <c r="K37" s="527">
        <v>706</v>
      </c>
      <c r="L37" s="527">
        <v>85</v>
      </c>
      <c r="M37" s="527">
        <v>388</v>
      </c>
      <c r="N37" s="527">
        <v>734</v>
      </c>
      <c r="O37" s="527">
        <v>225</v>
      </c>
      <c r="P37" s="528">
        <v>510</v>
      </c>
      <c r="Q37" s="527" t="s">
        <v>105</v>
      </c>
    </row>
    <row r="38" spans="1:17" x14ac:dyDescent="0.25">
      <c r="A38" s="530" t="s">
        <v>112</v>
      </c>
      <c r="B38" s="529">
        <v>3574493</v>
      </c>
      <c r="C38" s="529">
        <v>3326925</v>
      </c>
      <c r="D38" s="527">
        <v>400</v>
      </c>
      <c r="E38" s="529">
        <v>21366</v>
      </c>
      <c r="F38" s="527">
        <v>634</v>
      </c>
      <c r="G38" s="529">
        <v>3402</v>
      </c>
      <c r="H38" s="527">
        <v>786</v>
      </c>
      <c r="I38" s="529">
        <v>5751</v>
      </c>
      <c r="J38" s="527">
        <v>128</v>
      </c>
      <c r="K38" s="529">
        <v>3601</v>
      </c>
      <c r="L38" s="527">
        <v>391</v>
      </c>
      <c r="M38" s="529">
        <v>1176</v>
      </c>
      <c r="N38" s="529">
        <v>2252</v>
      </c>
      <c r="O38" s="527">
        <v>832</v>
      </c>
      <c r="P38" s="528" t="s">
        <v>718</v>
      </c>
      <c r="Q38" s="527" t="s">
        <v>105</v>
      </c>
    </row>
    <row r="39" spans="1:17" x14ac:dyDescent="0.25">
      <c r="A39" s="530" t="s">
        <v>26</v>
      </c>
      <c r="B39" s="529">
        <v>2847327</v>
      </c>
      <c r="C39" s="529">
        <v>2673068</v>
      </c>
      <c r="D39" s="527">
        <v>462</v>
      </c>
      <c r="E39" s="529">
        <v>9836</v>
      </c>
      <c r="F39" s="527">
        <v>549</v>
      </c>
      <c r="G39" s="529">
        <v>4921</v>
      </c>
      <c r="H39" s="529">
        <v>1246</v>
      </c>
      <c r="I39" s="529">
        <v>9546</v>
      </c>
      <c r="J39" s="527">
        <v>77</v>
      </c>
      <c r="K39" s="529">
        <v>2263</v>
      </c>
      <c r="L39" s="527">
        <v>395</v>
      </c>
      <c r="M39" s="527">
        <v>881</v>
      </c>
      <c r="N39" s="529">
        <v>3518</v>
      </c>
      <c r="O39" s="529">
        <v>1121</v>
      </c>
      <c r="P39" s="528" t="s">
        <v>717</v>
      </c>
      <c r="Q39" s="527" t="s">
        <v>105</v>
      </c>
    </row>
    <row r="40" spans="1:17" x14ac:dyDescent="0.25">
      <c r="A40" s="530" t="s">
        <v>716</v>
      </c>
      <c r="B40" s="529">
        <v>2081559</v>
      </c>
      <c r="C40" s="529">
        <v>1986948</v>
      </c>
      <c r="D40" s="527">
        <v>353</v>
      </c>
      <c r="E40" s="529">
        <v>3003</v>
      </c>
      <c r="F40" s="527">
        <v>608</v>
      </c>
      <c r="G40" s="529">
        <v>4928</v>
      </c>
      <c r="H40" s="527">
        <v>306</v>
      </c>
      <c r="I40" s="529">
        <v>16741</v>
      </c>
      <c r="J40" s="527">
        <v>47</v>
      </c>
      <c r="K40" s="529">
        <v>1912</v>
      </c>
      <c r="L40" s="527">
        <v>242</v>
      </c>
      <c r="M40" s="527">
        <v>943</v>
      </c>
      <c r="N40" s="529">
        <v>5313</v>
      </c>
      <c r="O40" s="529">
        <v>1002</v>
      </c>
      <c r="P40" s="528" t="s">
        <v>715</v>
      </c>
      <c r="Q40" s="527" t="s">
        <v>105</v>
      </c>
    </row>
  </sheetData>
  <mergeCells count="3">
    <mergeCell ref="A3:Q3"/>
    <mergeCell ref="A14:Q14"/>
    <mergeCell ref="A25:Q25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0A4B3-5F1E-46A6-BA55-A37701DCFCDC}">
  <dimension ref="A1:F75"/>
  <sheetViews>
    <sheetView zoomScaleNormal="100" workbookViewId="0"/>
  </sheetViews>
  <sheetFormatPr defaultRowHeight="11.25" x14ac:dyDescent="0.2"/>
  <cols>
    <col min="1" max="1" width="32.85546875" style="542" customWidth="1"/>
    <col min="2" max="6" width="10.5703125" style="542" customWidth="1"/>
    <col min="7" max="16384" width="9.140625" style="542"/>
  </cols>
  <sheetData>
    <row r="1" spans="1:6" s="554" customFormat="1" ht="14.1" customHeight="1" x14ac:dyDescent="0.2">
      <c r="A1" s="557" t="s">
        <v>749</v>
      </c>
      <c r="B1" s="556"/>
      <c r="C1" s="556"/>
      <c r="D1" s="556"/>
      <c r="E1" s="556"/>
      <c r="F1" s="555"/>
    </row>
    <row r="2" spans="1:6" ht="9.9499999999999993" customHeight="1" x14ac:dyDescent="0.2">
      <c r="A2" s="940" t="s">
        <v>748</v>
      </c>
      <c r="B2" s="524" t="s">
        <v>113</v>
      </c>
      <c r="C2" s="553" t="s">
        <v>112</v>
      </c>
      <c r="D2" s="553" t="s">
        <v>26</v>
      </c>
      <c r="E2" s="524" t="s">
        <v>111</v>
      </c>
      <c r="F2" s="942" t="s">
        <v>4</v>
      </c>
    </row>
    <row r="3" spans="1:6" ht="9.9499999999999993" customHeight="1" x14ac:dyDescent="0.2">
      <c r="A3" s="941"/>
      <c r="B3" s="939" t="s">
        <v>22</v>
      </c>
      <c r="C3" s="939"/>
      <c r="D3" s="939"/>
      <c r="E3" s="939"/>
      <c r="F3" s="941"/>
    </row>
    <row r="4" spans="1:6" ht="11.45" customHeight="1" x14ac:dyDescent="0.2">
      <c r="A4" s="943" t="s">
        <v>6</v>
      </c>
      <c r="B4" s="943"/>
      <c r="C4" s="943"/>
      <c r="D4" s="943"/>
      <c r="E4" s="943"/>
      <c r="F4" s="943"/>
    </row>
    <row r="5" spans="1:6" ht="11.1" customHeight="1" x14ac:dyDescent="0.2">
      <c r="A5" s="548" t="s">
        <v>4</v>
      </c>
      <c r="B5" s="547">
        <v>867382</v>
      </c>
      <c r="C5" s="547">
        <v>1815654</v>
      </c>
      <c r="D5" s="547">
        <v>1362929</v>
      </c>
      <c r="E5" s="547">
        <v>804685</v>
      </c>
      <c r="F5" s="547">
        <v>4850650</v>
      </c>
    </row>
    <row r="6" spans="1:6" ht="11.1" customHeight="1" x14ac:dyDescent="0.2">
      <c r="A6" s="544" t="s">
        <v>747</v>
      </c>
      <c r="B6" s="543">
        <v>409750</v>
      </c>
      <c r="C6" s="543">
        <v>897085</v>
      </c>
      <c r="D6" s="543">
        <v>761877</v>
      </c>
      <c r="E6" s="543">
        <v>495046</v>
      </c>
      <c r="F6" s="543">
        <v>2563758</v>
      </c>
    </row>
    <row r="7" spans="1:6" ht="11.1" customHeight="1" x14ac:dyDescent="0.2">
      <c r="A7" s="544" t="s">
        <v>746</v>
      </c>
      <c r="B7" s="543">
        <v>386581</v>
      </c>
      <c r="C7" s="543">
        <v>850672</v>
      </c>
      <c r="D7" s="543">
        <v>726009</v>
      </c>
      <c r="E7" s="543">
        <v>473842</v>
      </c>
      <c r="F7" s="543">
        <v>2437104</v>
      </c>
    </row>
    <row r="8" spans="1:6" ht="11.1" customHeight="1" x14ac:dyDescent="0.2">
      <c r="A8" s="552" t="s">
        <v>710</v>
      </c>
      <c r="B8" s="543">
        <v>23124</v>
      </c>
      <c r="C8" s="543">
        <v>46312</v>
      </c>
      <c r="D8" s="543">
        <v>35804</v>
      </c>
      <c r="E8" s="543">
        <v>21155</v>
      </c>
      <c r="F8" s="543">
        <v>126395</v>
      </c>
    </row>
    <row r="9" spans="1:6" ht="11.1" customHeight="1" x14ac:dyDescent="0.2">
      <c r="A9" s="545" t="s">
        <v>745</v>
      </c>
      <c r="B9" s="543">
        <v>261</v>
      </c>
      <c r="C9" s="543">
        <v>693</v>
      </c>
      <c r="D9" s="543">
        <v>289</v>
      </c>
      <c r="E9" s="543">
        <v>77</v>
      </c>
      <c r="F9" s="543">
        <v>1320</v>
      </c>
    </row>
    <row r="10" spans="1:6" ht="11.1" customHeight="1" x14ac:dyDescent="0.2">
      <c r="A10" s="545" t="s">
        <v>744</v>
      </c>
      <c r="B10" s="543">
        <v>123</v>
      </c>
      <c r="C10" s="543">
        <v>294</v>
      </c>
      <c r="D10" s="543">
        <v>240</v>
      </c>
      <c r="E10" s="543">
        <v>245</v>
      </c>
      <c r="F10" s="543">
        <v>902</v>
      </c>
    </row>
    <row r="11" spans="1:6" ht="11.1" customHeight="1" x14ac:dyDescent="0.2">
      <c r="A11" s="545" t="s">
        <v>743</v>
      </c>
      <c r="B11" s="543">
        <v>27</v>
      </c>
      <c r="C11" s="543">
        <v>66</v>
      </c>
      <c r="D11" s="543">
        <v>78</v>
      </c>
      <c r="E11" s="543">
        <v>75</v>
      </c>
      <c r="F11" s="543">
        <v>246</v>
      </c>
    </row>
    <row r="12" spans="1:6" ht="11.1" customHeight="1" x14ac:dyDescent="0.2">
      <c r="A12" s="545" t="s">
        <v>742</v>
      </c>
      <c r="B12" s="543">
        <v>353</v>
      </c>
      <c r="C12" s="543">
        <v>938</v>
      </c>
      <c r="D12" s="543">
        <v>721</v>
      </c>
      <c r="E12" s="543">
        <v>687</v>
      </c>
      <c r="F12" s="543">
        <v>2699</v>
      </c>
    </row>
    <row r="13" spans="1:6" ht="11.1" customHeight="1" x14ac:dyDescent="0.2">
      <c r="A13" s="545" t="s">
        <v>741</v>
      </c>
      <c r="B13" s="543">
        <v>154</v>
      </c>
      <c r="C13" s="543">
        <v>390</v>
      </c>
      <c r="D13" s="543">
        <v>273</v>
      </c>
      <c r="E13" s="543">
        <v>326</v>
      </c>
      <c r="F13" s="543">
        <v>1143</v>
      </c>
    </row>
    <row r="14" spans="1:6" ht="11.1" customHeight="1" x14ac:dyDescent="0.2">
      <c r="A14" s="545" t="s">
        <v>740</v>
      </c>
      <c r="B14" s="543">
        <v>97</v>
      </c>
      <c r="C14" s="543">
        <v>264</v>
      </c>
      <c r="D14" s="543">
        <v>178</v>
      </c>
      <c r="E14" s="543">
        <v>119</v>
      </c>
      <c r="F14" s="543">
        <v>658</v>
      </c>
    </row>
    <row r="15" spans="1:6" ht="11.1" customHeight="1" x14ac:dyDescent="0.2">
      <c r="A15" s="545" t="s">
        <v>739</v>
      </c>
      <c r="B15" s="543">
        <v>118738</v>
      </c>
      <c r="C15" s="543">
        <v>245961</v>
      </c>
      <c r="D15" s="543">
        <v>221644</v>
      </c>
      <c r="E15" s="543">
        <v>161033</v>
      </c>
      <c r="F15" s="543">
        <v>747376</v>
      </c>
    </row>
    <row r="16" spans="1:6" ht="11.1" customHeight="1" x14ac:dyDescent="0.2">
      <c r="A16" s="545" t="s">
        <v>738</v>
      </c>
      <c r="B16" s="543">
        <v>19535</v>
      </c>
      <c r="C16" s="543">
        <v>42832</v>
      </c>
      <c r="D16" s="543">
        <v>40928</v>
      </c>
      <c r="E16" s="543">
        <v>34470</v>
      </c>
      <c r="F16" s="543">
        <v>137765</v>
      </c>
    </row>
    <row r="17" spans="1:6" ht="11.1" customHeight="1" x14ac:dyDescent="0.2">
      <c r="A17" s="545" t="s">
        <v>737</v>
      </c>
      <c r="B17" s="543">
        <v>1355</v>
      </c>
      <c r="C17" s="543">
        <v>2610</v>
      </c>
      <c r="D17" s="543">
        <v>1722</v>
      </c>
      <c r="E17" s="543">
        <v>1796</v>
      </c>
      <c r="F17" s="543">
        <v>7483</v>
      </c>
    </row>
    <row r="18" spans="1:6" ht="11.1" customHeight="1" x14ac:dyDescent="0.2">
      <c r="A18" s="545" t="s">
        <v>736</v>
      </c>
      <c r="B18" s="543">
        <v>319</v>
      </c>
      <c r="C18" s="543">
        <v>865</v>
      </c>
      <c r="D18" s="543">
        <v>565</v>
      </c>
      <c r="E18" s="543">
        <v>508</v>
      </c>
      <c r="F18" s="543">
        <v>2257</v>
      </c>
    </row>
    <row r="19" spans="1:6" ht="11.1" customHeight="1" x14ac:dyDescent="0.2">
      <c r="A19" s="545" t="s">
        <v>735</v>
      </c>
      <c r="B19" s="543">
        <v>3489</v>
      </c>
      <c r="C19" s="543">
        <v>6201</v>
      </c>
      <c r="D19" s="543">
        <v>3380</v>
      </c>
      <c r="E19" s="543">
        <v>2110</v>
      </c>
      <c r="F19" s="543">
        <v>15180</v>
      </c>
    </row>
    <row r="20" spans="1:6" ht="11.1" customHeight="1" x14ac:dyDescent="0.2">
      <c r="A20" s="545" t="s">
        <v>734</v>
      </c>
      <c r="B20" s="543">
        <v>1637</v>
      </c>
      <c r="C20" s="543">
        <v>4118</v>
      </c>
      <c r="D20" s="543">
        <v>2145</v>
      </c>
      <c r="E20" s="543">
        <v>1274</v>
      </c>
      <c r="F20" s="543">
        <v>9174</v>
      </c>
    </row>
    <row r="21" spans="1:6" ht="11.1" customHeight="1" x14ac:dyDescent="0.2">
      <c r="A21" s="545" t="s">
        <v>733</v>
      </c>
      <c r="B21" s="543">
        <v>413</v>
      </c>
      <c r="C21" s="543">
        <v>1740</v>
      </c>
      <c r="D21" s="543">
        <v>1768</v>
      </c>
      <c r="E21" s="543">
        <v>1947</v>
      </c>
      <c r="F21" s="543">
        <v>5868</v>
      </c>
    </row>
    <row r="22" spans="1:6" ht="12" customHeight="1" x14ac:dyDescent="0.2">
      <c r="A22" s="545" t="s">
        <v>732</v>
      </c>
      <c r="B22" s="543">
        <v>506</v>
      </c>
      <c r="C22" s="543">
        <v>1472</v>
      </c>
      <c r="D22" s="543">
        <v>644</v>
      </c>
      <c r="E22" s="543">
        <v>117</v>
      </c>
      <c r="F22" s="543">
        <v>2739</v>
      </c>
    </row>
    <row r="23" spans="1:6" ht="12" customHeight="1" x14ac:dyDescent="0.2">
      <c r="A23" s="549" t="s">
        <v>731</v>
      </c>
      <c r="B23" s="543">
        <v>412</v>
      </c>
      <c r="C23" s="543">
        <v>2359</v>
      </c>
      <c r="D23" s="543">
        <v>1005</v>
      </c>
      <c r="E23" s="543">
        <v>289</v>
      </c>
      <c r="F23" s="543">
        <v>4065</v>
      </c>
    </row>
    <row r="24" spans="1:6" ht="12.75" customHeight="1" x14ac:dyDescent="0.2">
      <c r="A24" s="544" t="s">
        <v>730</v>
      </c>
      <c r="B24" s="543">
        <v>111</v>
      </c>
      <c r="C24" s="543">
        <v>409</v>
      </c>
      <c r="D24" s="543">
        <v>218</v>
      </c>
      <c r="E24" s="543">
        <v>63</v>
      </c>
      <c r="F24" s="543">
        <v>801</v>
      </c>
    </row>
    <row r="25" spans="1:6" ht="12" customHeight="1" x14ac:dyDescent="0.2">
      <c r="A25" s="549" t="s">
        <v>729</v>
      </c>
      <c r="B25" s="543">
        <v>201152</v>
      </c>
      <c r="C25" s="543">
        <v>368972</v>
      </c>
      <c r="D25" s="543">
        <v>170740</v>
      </c>
      <c r="E25" s="543">
        <v>45569</v>
      </c>
      <c r="F25" s="543">
        <v>786433</v>
      </c>
    </row>
    <row r="26" spans="1:6" ht="11.1" customHeight="1" x14ac:dyDescent="0.2">
      <c r="A26" s="544" t="s">
        <v>728</v>
      </c>
      <c r="B26" s="543">
        <v>101788</v>
      </c>
      <c r="C26" s="543">
        <v>225201</v>
      </c>
      <c r="D26" s="543">
        <v>145927</v>
      </c>
      <c r="E26" s="543">
        <v>54407</v>
      </c>
      <c r="F26" s="543">
        <v>527323</v>
      </c>
    </row>
    <row r="27" spans="1:6" ht="11.1" customHeight="1" x14ac:dyDescent="0.2">
      <c r="A27" s="551" t="s">
        <v>727</v>
      </c>
      <c r="B27" s="550">
        <v>7162</v>
      </c>
      <c r="C27" s="550">
        <v>13184</v>
      </c>
      <c r="D27" s="550">
        <v>8587</v>
      </c>
      <c r="E27" s="550">
        <v>4527</v>
      </c>
      <c r="F27" s="550">
        <v>33460</v>
      </c>
    </row>
    <row r="28" spans="1:6" ht="11.45" customHeight="1" x14ac:dyDescent="0.2">
      <c r="A28" s="937" t="s">
        <v>5</v>
      </c>
      <c r="B28" s="937"/>
      <c r="C28" s="937"/>
      <c r="D28" s="937"/>
      <c r="E28" s="937"/>
      <c r="F28" s="937"/>
    </row>
    <row r="29" spans="1:6" ht="11.1" customHeight="1" x14ac:dyDescent="0.2">
      <c r="A29" s="548" t="s">
        <v>4</v>
      </c>
      <c r="B29" s="547">
        <v>827554</v>
      </c>
      <c r="C29" s="547">
        <v>1758839</v>
      </c>
      <c r="D29" s="547">
        <v>1484398</v>
      </c>
      <c r="E29" s="547">
        <v>1276874</v>
      </c>
      <c r="F29" s="547">
        <v>5347665</v>
      </c>
    </row>
    <row r="30" spans="1:6" ht="11.1" customHeight="1" x14ac:dyDescent="0.2">
      <c r="A30" s="544" t="s">
        <v>747</v>
      </c>
      <c r="B30" s="543">
        <v>400012</v>
      </c>
      <c r="C30" s="543">
        <v>906291</v>
      </c>
      <c r="D30" s="543">
        <v>861018</v>
      </c>
      <c r="E30" s="543">
        <v>827882</v>
      </c>
      <c r="F30" s="543">
        <v>2995203</v>
      </c>
    </row>
    <row r="31" spans="1:6" ht="11.1" customHeight="1" x14ac:dyDescent="0.2">
      <c r="A31" s="544" t="s">
        <v>746</v>
      </c>
      <c r="B31" s="543">
        <v>377751</v>
      </c>
      <c r="C31" s="543">
        <v>859905</v>
      </c>
      <c r="D31" s="543">
        <v>821748</v>
      </c>
      <c r="E31" s="543">
        <v>793013</v>
      </c>
      <c r="F31" s="543">
        <v>2852417</v>
      </c>
    </row>
    <row r="32" spans="1:6" ht="11.1" customHeight="1" x14ac:dyDescent="0.2">
      <c r="A32" s="546" t="s">
        <v>710</v>
      </c>
      <c r="B32" s="543">
        <v>22227</v>
      </c>
      <c r="C32" s="543">
        <v>46299</v>
      </c>
      <c r="D32" s="543">
        <v>39203</v>
      </c>
      <c r="E32" s="543">
        <v>34811</v>
      </c>
      <c r="F32" s="543">
        <v>142540</v>
      </c>
    </row>
    <row r="33" spans="1:6" ht="11.1" customHeight="1" x14ac:dyDescent="0.2">
      <c r="A33" s="545" t="s">
        <v>745</v>
      </c>
      <c r="B33" s="543">
        <v>214</v>
      </c>
      <c r="C33" s="543">
        <v>1021</v>
      </c>
      <c r="D33" s="543">
        <v>701</v>
      </c>
      <c r="E33" s="543">
        <v>246</v>
      </c>
      <c r="F33" s="543">
        <v>2182</v>
      </c>
    </row>
    <row r="34" spans="1:6" ht="11.1" customHeight="1" x14ac:dyDescent="0.2">
      <c r="A34" s="545" t="s">
        <v>744</v>
      </c>
      <c r="B34" s="543">
        <v>116</v>
      </c>
      <c r="C34" s="543">
        <v>284</v>
      </c>
      <c r="D34" s="543">
        <v>242</v>
      </c>
      <c r="E34" s="543">
        <v>370</v>
      </c>
      <c r="F34" s="543">
        <v>1012</v>
      </c>
    </row>
    <row r="35" spans="1:6" ht="11.1" customHeight="1" x14ac:dyDescent="0.2">
      <c r="A35" s="545" t="s">
        <v>743</v>
      </c>
      <c r="B35" s="543">
        <v>26</v>
      </c>
      <c r="C35" s="543">
        <v>67</v>
      </c>
      <c r="D35" s="543">
        <v>85</v>
      </c>
      <c r="E35" s="543">
        <v>84</v>
      </c>
      <c r="F35" s="543">
        <v>262</v>
      </c>
    </row>
    <row r="36" spans="1:6" ht="11.1" customHeight="1" x14ac:dyDescent="0.2">
      <c r="A36" s="545" t="s">
        <v>742</v>
      </c>
      <c r="B36" s="543">
        <v>332</v>
      </c>
      <c r="C36" s="543">
        <v>837</v>
      </c>
      <c r="D36" s="543">
        <v>752</v>
      </c>
      <c r="E36" s="543">
        <v>978</v>
      </c>
      <c r="F36" s="543">
        <v>2899</v>
      </c>
    </row>
    <row r="37" spans="1:6" ht="11.1" customHeight="1" x14ac:dyDescent="0.2">
      <c r="A37" s="545" t="s">
        <v>741</v>
      </c>
      <c r="B37" s="543">
        <v>150</v>
      </c>
      <c r="C37" s="543">
        <v>416</v>
      </c>
      <c r="D37" s="543">
        <v>343</v>
      </c>
      <c r="E37" s="543">
        <v>421</v>
      </c>
      <c r="F37" s="543">
        <v>1330</v>
      </c>
    </row>
    <row r="38" spans="1:6" ht="11.1" customHeight="1" x14ac:dyDescent="0.2">
      <c r="A38" s="545" t="s">
        <v>740</v>
      </c>
      <c r="B38" s="543">
        <v>88</v>
      </c>
      <c r="C38" s="543">
        <v>231</v>
      </c>
      <c r="D38" s="543">
        <v>176</v>
      </c>
      <c r="E38" s="543">
        <v>150</v>
      </c>
      <c r="F38" s="543">
        <v>645</v>
      </c>
    </row>
    <row r="39" spans="1:6" ht="11.1" customHeight="1" x14ac:dyDescent="0.2">
      <c r="A39" s="545" t="s">
        <v>739</v>
      </c>
      <c r="B39" s="543">
        <v>114509</v>
      </c>
      <c r="C39" s="543">
        <v>251590</v>
      </c>
      <c r="D39" s="543">
        <v>254838</v>
      </c>
      <c r="E39" s="543">
        <v>254483</v>
      </c>
      <c r="F39" s="543">
        <v>875420</v>
      </c>
    </row>
    <row r="40" spans="1:6" ht="11.1" customHeight="1" x14ac:dyDescent="0.2">
      <c r="A40" s="545" t="s">
        <v>738</v>
      </c>
      <c r="B40" s="543">
        <v>19097</v>
      </c>
      <c r="C40" s="543">
        <v>44107</v>
      </c>
      <c r="D40" s="543">
        <v>47960</v>
      </c>
      <c r="E40" s="543">
        <v>55776</v>
      </c>
      <c r="F40" s="543">
        <v>166940</v>
      </c>
    </row>
    <row r="41" spans="1:6" ht="11.1" customHeight="1" x14ac:dyDescent="0.2">
      <c r="A41" s="545" t="s">
        <v>737</v>
      </c>
      <c r="B41" s="543">
        <v>1351</v>
      </c>
      <c r="C41" s="543">
        <v>3031</v>
      </c>
      <c r="D41" s="543">
        <v>2512</v>
      </c>
      <c r="E41" s="543">
        <v>3328</v>
      </c>
      <c r="F41" s="543">
        <v>10222</v>
      </c>
    </row>
    <row r="42" spans="1:6" ht="11.1" customHeight="1" x14ac:dyDescent="0.2">
      <c r="A42" s="545" t="s">
        <v>736</v>
      </c>
      <c r="B42" s="543">
        <v>365</v>
      </c>
      <c r="C42" s="543">
        <v>1111</v>
      </c>
      <c r="D42" s="543">
        <v>923</v>
      </c>
      <c r="E42" s="543">
        <v>1184</v>
      </c>
      <c r="F42" s="543">
        <v>3583</v>
      </c>
    </row>
    <row r="43" spans="1:6" ht="11.1" customHeight="1" x14ac:dyDescent="0.2">
      <c r="A43" s="545" t="s">
        <v>735</v>
      </c>
      <c r="B43" s="543">
        <v>3415</v>
      </c>
      <c r="C43" s="543">
        <v>7317</v>
      </c>
      <c r="D43" s="543">
        <v>4836</v>
      </c>
      <c r="E43" s="543">
        <v>3782</v>
      </c>
      <c r="F43" s="543">
        <v>19350</v>
      </c>
    </row>
    <row r="44" spans="1:6" ht="11.1" customHeight="1" x14ac:dyDescent="0.2">
      <c r="A44" s="545" t="s">
        <v>734</v>
      </c>
      <c r="B44" s="543">
        <v>1680</v>
      </c>
      <c r="C44" s="543">
        <v>5576</v>
      </c>
      <c r="D44" s="543">
        <v>4122</v>
      </c>
      <c r="E44" s="543">
        <v>3788</v>
      </c>
      <c r="F44" s="543">
        <v>15166</v>
      </c>
    </row>
    <row r="45" spans="1:6" ht="11.1" customHeight="1" x14ac:dyDescent="0.2">
      <c r="A45" s="545" t="s">
        <v>733</v>
      </c>
      <c r="B45" s="543">
        <v>357</v>
      </c>
      <c r="C45" s="543">
        <v>1576</v>
      </c>
      <c r="D45" s="543">
        <v>1706</v>
      </c>
      <c r="E45" s="543">
        <v>3364</v>
      </c>
      <c r="F45" s="543">
        <v>7003</v>
      </c>
    </row>
    <row r="46" spans="1:6" ht="11.1" customHeight="1" x14ac:dyDescent="0.2">
      <c r="A46" s="544" t="s">
        <v>732</v>
      </c>
      <c r="B46" s="543">
        <v>424</v>
      </c>
      <c r="C46" s="543">
        <v>744</v>
      </c>
      <c r="D46" s="543">
        <v>276</v>
      </c>
      <c r="E46" s="543">
        <v>104</v>
      </c>
      <c r="F46" s="543">
        <v>1548</v>
      </c>
    </row>
    <row r="47" spans="1:6" ht="12" customHeight="1" x14ac:dyDescent="0.2">
      <c r="A47" s="549" t="s">
        <v>731</v>
      </c>
      <c r="B47" s="543">
        <v>374</v>
      </c>
      <c r="C47" s="543">
        <v>1962</v>
      </c>
      <c r="D47" s="543">
        <v>944</v>
      </c>
      <c r="E47" s="543">
        <v>391</v>
      </c>
      <c r="F47" s="543">
        <v>3671</v>
      </c>
    </row>
    <row r="48" spans="1:6" ht="11.1" customHeight="1" x14ac:dyDescent="0.2">
      <c r="A48" s="544" t="s">
        <v>730</v>
      </c>
      <c r="B48" s="543">
        <v>93</v>
      </c>
      <c r="C48" s="543">
        <v>354</v>
      </c>
      <c r="D48" s="543">
        <v>204</v>
      </c>
      <c r="E48" s="543">
        <v>92</v>
      </c>
      <c r="F48" s="543">
        <v>743</v>
      </c>
    </row>
    <row r="49" spans="1:6" ht="12" customHeight="1" x14ac:dyDescent="0.2">
      <c r="A49" s="549" t="s">
        <v>729</v>
      </c>
      <c r="B49" s="543">
        <v>183292</v>
      </c>
      <c r="C49" s="543">
        <v>316323</v>
      </c>
      <c r="D49" s="543">
        <v>152733</v>
      </c>
      <c r="E49" s="543">
        <v>44588</v>
      </c>
      <c r="F49" s="543">
        <v>696936</v>
      </c>
    </row>
    <row r="50" spans="1:6" ht="11.1" customHeight="1" x14ac:dyDescent="0.2">
      <c r="A50" s="544" t="s">
        <v>728</v>
      </c>
      <c r="B50" s="543">
        <v>95014</v>
      </c>
      <c r="C50" s="543">
        <v>203659</v>
      </c>
      <c r="D50" s="543">
        <v>140617</v>
      </c>
      <c r="E50" s="543">
        <v>68154</v>
      </c>
      <c r="F50" s="543">
        <v>507444</v>
      </c>
    </row>
    <row r="51" spans="1:6" ht="11.1" customHeight="1" x14ac:dyDescent="0.2">
      <c r="A51" s="544" t="s">
        <v>727</v>
      </c>
      <c r="B51" s="543">
        <v>6645</v>
      </c>
      <c r="C51" s="543">
        <v>12342</v>
      </c>
      <c r="D51" s="543">
        <v>9410</v>
      </c>
      <c r="E51" s="543">
        <v>7709</v>
      </c>
      <c r="F51" s="543">
        <v>36106</v>
      </c>
    </row>
    <row r="52" spans="1:6" ht="12.75" customHeight="1" x14ac:dyDescent="0.2">
      <c r="A52" s="938" t="s">
        <v>4</v>
      </c>
      <c r="B52" s="938"/>
      <c r="C52" s="938"/>
      <c r="D52" s="938"/>
      <c r="E52" s="938"/>
      <c r="F52" s="938"/>
    </row>
    <row r="53" spans="1:6" x14ac:dyDescent="0.2">
      <c r="A53" s="548" t="s">
        <v>4</v>
      </c>
      <c r="B53" s="547">
        <v>1694936</v>
      </c>
      <c r="C53" s="547">
        <v>3574493</v>
      </c>
      <c r="D53" s="547">
        <v>2847327</v>
      </c>
      <c r="E53" s="547">
        <v>2081559</v>
      </c>
      <c r="F53" s="547">
        <v>10198315</v>
      </c>
    </row>
    <row r="54" spans="1:6" x14ac:dyDescent="0.2">
      <c r="A54" s="544" t="s">
        <v>747</v>
      </c>
      <c r="B54" s="543">
        <v>809762</v>
      </c>
      <c r="C54" s="543">
        <v>1803376</v>
      </c>
      <c r="D54" s="543">
        <v>1622895</v>
      </c>
      <c r="E54" s="543">
        <v>1322928</v>
      </c>
      <c r="F54" s="543">
        <v>5558961</v>
      </c>
    </row>
    <row r="55" spans="1:6" x14ac:dyDescent="0.2">
      <c r="A55" s="544" t="s">
        <v>746</v>
      </c>
      <c r="B55" s="543">
        <v>764332</v>
      </c>
      <c r="C55" s="543">
        <v>1710577</v>
      </c>
      <c r="D55" s="543">
        <v>1547757</v>
      </c>
      <c r="E55" s="543">
        <v>1266855</v>
      </c>
      <c r="F55" s="543">
        <v>5289521</v>
      </c>
    </row>
    <row r="56" spans="1:6" x14ac:dyDescent="0.2">
      <c r="A56" s="546" t="s">
        <v>710</v>
      </c>
      <c r="B56" s="543">
        <v>45351</v>
      </c>
      <c r="C56" s="543">
        <v>92611</v>
      </c>
      <c r="D56" s="543">
        <v>75007</v>
      </c>
      <c r="E56" s="543">
        <v>55966</v>
      </c>
      <c r="F56" s="543">
        <v>268935</v>
      </c>
    </row>
    <row r="57" spans="1:6" x14ac:dyDescent="0.2">
      <c r="A57" s="545" t="s">
        <v>745</v>
      </c>
      <c r="B57" s="543">
        <v>475</v>
      </c>
      <c r="C57" s="543">
        <v>1714</v>
      </c>
      <c r="D57" s="543">
        <v>990</v>
      </c>
      <c r="E57" s="543">
        <v>323</v>
      </c>
      <c r="F57" s="543">
        <v>3502</v>
      </c>
    </row>
    <row r="58" spans="1:6" x14ac:dyDescent="0.2">
      <c r="A58" s="545" t="s">
        <v>744</v>
      </c>
      <c r="B58" s="543">
        <v>239</v>
      </c>
      <c r="C58" s="543">
        <v>578</v>
      </c>
      <c r="D58" s="543">
        <v>482</v>
      </c>
      <c r="E58" s="543">
        <v>615</v>
      </c>
      <c r="F58" s="543">
        <v>1914</v>
      </c>
    </row>
    <row r="59" spans="1:6" x14ac:dyDescent="0.2">
      <c r="A59" s="545" t="s">
        <v>743</v>
      </c>
      <c r="B59" s="543">
        <v>53</v>
      </c>
      <c r="C59" s="543">
        <v>133</v>
      </c>
      <c r="D59" s="543">
        <v>163</v>
      </c>
      <c r="E59" s="543">
        <v>159</v>
      </c>
      <c r="F59" s="543">
        <v>508</v>
      </c>
    </row>
    <row r="60" spans="1:6" x14ac:dyDescent="0.2">
      <c r="A60" s="545" t="s">
        <v>742</v>
      </c>
      <c r="B60" s="543">
        <v>685</v>
      </c>
      <c r="C60" s="543">
        <v>1775</v>
      </c>
      <c r="D60" s="543">
        <v>1473</v>
      </c>
      <c r="E60" s="543">
        <v>1665</v>
      </c>
      <c r="F60" s="543">
        <v>5598</v>
      </c>
    </row>
    <row r="61" spans="1:6" x14ac:dyDescent="0.2">
      <c r="A61" s="545" t="s">
        <v>741</v>
      </c>
      <c r="B61" s="543">
        <v>304</v>
      </c>
      <c r="C61" s="543">
        <v>806</v>
      </c>
      <c r="D61" s="543">
        <v>616</v>
      </c>
      <c r="E61" s="543">
        <v>747</v>
      </c>
      <c r="F61" s="543">
        <v>2473</v>
      </c>
    </row>
    <row r="62" spans="1:6" x14ac:dyDescent="0.2">
      <c r="A62" s="545" t="s">
        <v>740</v>
      </c>
      <c r="B62" s="543">
        <v>185</v>
      </c>
      <c r="C62" s="543">
        <v>495</v>
      </c>
      <c r="D62" s="543">
        <v>354</v>
      </c>
      <c r="E62" s="543">
        <v>269</v>
      </c>
      <c r="F62" s="543">
        <v>1303</v>
      </c>
    </row>
    <row r="63" spans="1:6" x14ac:dyDescent="0.2">
      <c r="A63" s="545" t="s">
        <v>739</v>
      </c>
      <c r="B63" s="543">
        <v>233247</v>
      </c>
      <c r="C63" s="543">
        <v>497551</v>
      </c>
      <c r="D63" s="543">
        <v>476482</v>
      </c>
      <c r="E63" s="543">
        <v>415516</v>
      </c>
      <c r="F63" s="543">
        <v>1622796</v>
      </c>
    </row>
    <row r="64" spans="1:6" x14ac:dyDescent="0.2">
      <c r="A64" s="545" t="s">
        <v>738</v>
      </c>
      <c r="B64" s="543">
        <v>38632</v>
      </c>
      <c r="C64" s="543">
        <v>86939</v>
      </c>
      <c r="D64" s="543">
        <v>88888</v>
      </c>
      <c r="E64" s="543">
        <v>90246</v>
      </c>
      <c r="F64" s="543">
        <v>304705</v>
      </c>
    </row>
    <row r="65" spans="1:6" x14ac:dyDescent="0.2">
      <c r="A65" s="545" t="s">
        <v>737</v>
      </c>
      <c r="B65" s="543">
        <v>2706</v>
      </c>
      <c r="C65" s="543">
        <v>5641</v>
      </c>
      <c r="D65" s="543">
        <v>4234</v>
      </c>
      <c r="E65" s="543">
        <v>5124</v>
      </c>
      <c r="F65" s="543">
        <v>17705</v>
      </c>
    </row>
    <row r="66" spans="1:6" x14ac:dyDescent="0.2">
      <c r="A66" s="545" t="s">
        <v>736</v>
      </c>
      <c r="B66" s="543">
        <v>684</v>
      </c>
      <c r="C66" s="543">
        <v>1976</v>
      </c>
      <c r="D66" s="543">
        <v>1488</v>
      </c>
      <c r="E66" s="543">
        <v>1692</v>
      </c>
      <c r="F66" s="543">
        <v>5840</v>
      </c>
    </row>
    <row r="67" spans="1:6" x14ac:dyDescent="0.2">
      <c r="A67" s="545" t="s">
        <v>735</v>
      </c>
      <c r="B67" s="543">
        <v>6904</v>
      </c>
      <c r="C67" s="543">
        <v>13518</v>
      </c>
      <c r="D67" s="543">
        <v>8216</v>
      </c>
      <c r="E67" s="543">
        <v>5892</v>
      </c>
      <c r="F67" s="543">
        <v>34530</v>
      </c>
    </row>
    <row r="68" spans="1:6" x14ac:dyDescent="0.2">
      <c r="A68" s="545" t="s">
        <v>734</v>
      </c>
      <c r="B68" s="543">
        <v>3317</v>
      </c>
      <c r="C68" s="543">
        <v>9694</v>
      </c>
      <c r="D68" s="543">
        <v>6267</v>
      </c>
      <c r="E68" s="543">
        <v>5062</v>
      </c>
      <c r="F68" s="543">
        <v>24340</v>
      </c>
    </row>
    <row r="69" spans="1:6" x14ac:dyDescent="0.2">
      <c r="A69" s="545" t="s">
        <v>733</v>
      </c>
      <c r="B69" s="543">
        <v>770</v>
      </c>
      <c r="C69" s="543">
        <v>3316</v>
      </c>
      <c r="D69" s="543">
        <v>3474</v>
      </c>
      <c r="E69" s="543">
        <v>5311</v>
      </c>
      <c r="F69" s="543">
        <v>12871</v>
      </c>
    </row>
    <row r="70" spans="1:6" x14ac:dyDescent="0.2">
      <c r="A70" s="544" t="s">
        <v>732</v>
      </c>
      <c r="B70" s="543">
        <v>930</v>
      </c>
      <c r="C70" s="543">
        <v>2216</v>
      </c>
      <c r="D70" s="543">
        <v>920</v>
      </c>
      <c r="E70" s="543">
        <v>221</v>
      </c>
      <c r="F70" s="543">
        <v>4287</v>
      </c>
    </row>
    <row r="71" spans="1:6" x14ac:dyDescent="0.2">
      <c r="A71" s="544" t="s">
        <v>731</v>
      </c>
      <c r="B71" s="543">
        <v>786</v>
      </c>
      <c r="C71" s="543">
        <v>4321</v>
      </c>
      <c r="D71" s="543">
        <v>1949</v>
      </c>
      <c r="E71" s="543">
        <v>680</v>
      </c>
      <c r="F71" s="543">
        <v>7736</v>
      </c>
    </row>
    <row r="72" spans="1:6" x14ac:dyDescent="0.2">
      <c r="A72" s="544" t="s">
        <v>730</v>
      </c>
      <c r="B72" s="543">
        <v>204</v>
      </c>
      <c r="C72" s="543">
        <v>763</v>
      </c>
      <c r="D72" s="543">
        <v>422</v>
      </c>
      <c r="E72" s="543">
        <v>155</v>
      </c>
      <c r="F72" s="543">
        <v>1544</v>
      </c>
    </row>
    <row r="73" spans="1:6" x14ac:dyDescent="0.2">
      <c r="A73" s="544" t="s">
        <v>729</v>
      </c>
      <c r="B73" s="543">
        <v>384444</v>
      </c>
      <c r="C73" s="543">
        <v>685295</v>
      </c>
      <c r="D73" s="543">
        <v>323473</v>
      </c>
      <c r="E73" s="543">
        <v>90157</v>
      </c>
      <c r="F73" s="543">
        <v>1483369</v>
      </c>
    </row>
    <row r="74" spans="1:6" x14ac:dyDescent="0.2">
      <c r="A74" s="544" t="s">
        <v>728</v>
      </c>
      <c r="B74" s="543">
        <v>196802</v>
      </c>
      <c r="C74" s="543">
        <v>428860</v>
      </c>
      <c r="D74" s="543">
        <v>286544</v>
      </c>
      <c r="E74" s="543">
        <v>122561</v>
      </c>
      <c r="F74" s="543">
        <v>1034767</v>
      </c>
    </row>
    <row r="75" spans="1:6" x14ac:dyDescent="0.2">
      <c r="A75" s="544" t="s">
        <v>727</v>
      </c>
      <c r="B75" s="543">
        <v>13807</v>
      </c>
      <c r="C75" s="543">
        <v>25526</v>
      </c>
      <c r="D75" s="543">
        <v>17997</v>
      </c>
      <c r="E75" s="543">
        <v>12236</v>
      </c>
      <c r="F75" s="543">
        <v>69566</v>
      </c>
    </row>
  </sheetData>
  <mergeCells count="6">
    <mergeCell ref="A28:F28"/>
    <mergeCell ref="A52:F52"/>
    <mergeCell ref="B3:E3"/>
    <mergeCell ref="A2:A3"/>
    <mergeCell ref="F2:F3"/>
    <mergeCell ref="A4:F4"/>
  </mergeCells>
  <pageMargins left="0.75" right="0.75" top="1" bottom="1" header="0.5" footer="0.5"/>
  <pageSetup paperSize="9" orientation="portrait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D6901-8CF8-4EE8-8367-36F2AE1C8D9F}">
  <dimension ref="A1:J83"/>
  <sheetViews>
    <sheetView zoomScaleNormal="100" workbookViewId="0"/>
  </sheetViews>
  <sheetFormatPr defaultRowHeight="11.25" x14ac:dyDescent="0.2"/>
  <cols>
    <col min="1" max="1" width="9.7109375" style="542" customWidth="1"/>
    <col min="2" max="2" width="28.7109375" style="542" customWidth="1"/>
    <col min="3" max="5" width="6.42578125" style="542" customWidth="1"/>
    <col min="6" max="6" width="8.5703125" style="542" customWidth="1"/>
    <col min="7" max="10" width="6.42578125" style="542" customWidth="1"/>
    <col min="11" max="16384" width="9.140625" style="542"/>
  </cols>
  <sheetData>
    <row r="1" spans="1:10" s="554" customFormat="1" ht="14.1" customHeight="1" x14ac:dyDescent="0.2">
      <c r="A1" s="557" t="s">
        <v>909</v>
      </c>
      <c r="B1" s="584"/>
      <c r="C1" s="584"/>
      <c r="D1" s="584"/>
    </row>
    <row r="2" spans="1:10" ht="60.75" customHeight="1" x14ac:dyDescent="0.2">
      <c r="A2" s="942" t="s">
        <v>908</v>
      </c>
      <c r="B2" s="942" t="s">
        <v>907</v>
      </c>
      <c r="C2" s="942" t="s">
        <v>6</v>
      </c>
      <c r="D2" s="942" t="s">
        <v>5</v>
      </c>
      <c r="E2" s="942" t="s">
        <v>4</v>
      </c>
      <c r="F2" s="942" t="s">
        <v>906</v>
      </c>
      <c r="G2" s="942" t="s">
        <v>905</v>
      </c>
      <c r="H2" s="942"/>
      <c r="I2" s="942"/>
      <c r="J2" s="942"/>
    </row>
    <row r="3" spans="1:10" ht="15.75" customHeight="1" x14ac:dyDescent="0.2">
      <c r="A3" s="941"/>
      <c r="B3" s="941"/>
      <c r="C3" s="941"/>
      <c r="D3" s="941"/>
      <c r="E3" s="941"/>
      <c r="F3" s="941"/>
      <c r="G3" s="524" t="s">
        <v>253</v>
      </c>
      <c r="H3" s="524" t="s">
        <v>904</v>
      </c>
      <c r="I3" s="524" t="s">
        <v>903</v>
      </c>
      <c r="J3" s="524" t="s">
        <v>902</v>
      </c>
    </row>
    <row r="4" spans="1:10" s="583" customFormat="1" ht="15" customHeight="1" x14ac:dyDescent="0.2">
      <c r="A4" s="574" t="s">
        <v>901</v>
      </c>
      <c r="B4" s="576" t="s">
        <v>900</v>
      </c>
      <c r="C4" s="577">
        <v>308</v>
      </c>
      <c r="D4" s="577">
        <v>193</v>
      </c>
      <c r="E4" s="577">
        <v>501</v>
      </c>
      <c r="F4" s="567">
        <v>4.9667569307821449</v>
      </c>
      <c r="G4" s="582">
        <v>13</v>
      </c>
      <c r="H4" s="582">
        <v>14</v>
      </c>
      <c r="I4" s="582">
        <v>209</v>
      </c>
      <c r="J4" s="582">
        <v>265</v>
      </c>
    </row>
    <row r="5" spans="1:10" ht="11.1" customHeight="1" x14ac:dyDescent="0.2">
      <c r="A5" s="574" t="s">
        <v>899</v>
      </c>
      <c r="B5" s="574" t="s">
        <v>898</v>
      </c>
      <c r="C5" s="573">
        <v>138</v>
      </c>
      <c r="D5" s="573">
        <v>53</v>
      </c>
      <c r="E5" s="573">
        <v>191</v>
      </c>
      <c r="F5" s="562">
        <v>1.8935141193201392</v>
      </c>
      <c r="G5" s="573" t="s">
        <v>233</v>
      </c>
      <c r="H5" s="580">
        <v>3</v>
      </c>
      <c r="I5" s="580">
        <v>106</v>
      </c>
      <c r="J5" s="580">
        <v>82</v>
      </c>
    </row>
    <row r="6" spans="1:10" ht="11.1" customHeight="1" x14ac:dyDescent="0.2">
      <c r="A6" s="574" t="s">
        <v>897</v>
      </c>
      <c r="B6" s="574" t="s">
        <v>896</v>
      </c>
      <c r="C6" s="573">
        <v>1</v>
      </c>
      <c r="D6" s="573">
        <v>1</v>
      </c>
      <c r="E6" s="573">
        <v>2</v>
      </c>
      <c r="F6" s="562">
        <v>1.9827372977174233E-2</v>
      </c>
      <c r="G6" s="573" t="s">
        <v>233</v>
      </c>
      <c r="H6" s="573" t="s">
        <v>233</v>
      </c>
      <c r="I6" s="580">
        <v>1</v>
      </c>
      <c r="J6" s="580">
        <v>1</v>
      </c>
    </row>
    <row r="7" spans="1:10" ht="33.75" customHeight="1" x14ac:dyDescent="0.2">
      <c r="A7" s="572" t="s">
        <v>895</v>
      </c>
      <c r="B7" s="574" t="s">
        <v>894</v>
      </c>
      <c r="C7" s="570">
        <v>169</v>
      </c>
      <c r="D7" s="570">
        <v>139</v>
      </c>
      <c r="E7" s="570">
        <v>308</v>
      </c>
      <c r="F7" s="562">
        <v>3.0534154384848318</v>
      </c>
      <c r="G7" s="581">
        <v>13</v>
      </c>
      <c r="H7" s="581">
        <v>11</v>
      </c>
      <c r="I7" s="581">
        <v>102</v>
      </c>
      <c r="J7" s="581">
        <v>182</v>
      </c>
    </row>
    <row r="8" spans="1:10" ht="10.5" customHeight="1" x14ac:dyDescent="0.2">
      <c r="A8" s="576" t="s">
        <v>893</v>
      </c>
      <c r="B8" s="576" t="s">
        <v>892</v>
      </c>
      <c r="C8" s="578">
        <v>17918</v>
      </c>
      <c r="D8" s="578">
        <v>14139</v>
      </c>
      <c r="E8" s="578">
        <v>32057</v>
      </c>
      <c r="F8" s="567">
        <v>317.8030477646372</v>
      </c>
      <c r="G8" s="582">
        <v>51</v>
      </c>
      <c r="H8" s="582">
        <v>293</v>
      </c>
      <c r="I8" s="578">
        <v>12622</v>
      </c>
      <c r="J8" s="578">
        <v>19091</v>
      </c>
    </row>
    <row r="9" spans="1:10" ht="21.75" customHeight="1" x14ac:dyDescent="0.2">
      <c r="A9" s="574" t="s">
        <v>891</v>
      </c>
      <c r="B9" s="572" t="s">
        <v>890</v>
      </c>
      <c r="C9" s="570">
        <v>1298</v>
      </c>
      <c r="D9" s="570">
        <v>269</v>
      </c>
      <c r="E9" s="570">
        <v>1567</v>
      </c>
      <c r="F9" s="562">
        <v>15.534746727616012</v>
      </c>
      <c r="G9" s="570" t="s">
        <v>233</v>
      </c>
      <c r="H9" s="581">
        <v>4</v>
      </c>
      <c r="I9" s="570">
        <v>1195</v>
      </c>
      <c r="J9" s="581">
        <v>368</v>
      </c>
    </row>
    <row r="10" spans="1:10" ht="10.5" customHeight="1" x14ac:dyDescent="0.2">
      <c r="A10" s="574" t="s">
        <v>889</v>
      </c>
      <c r="B10" s="574" t="s">
        <v>888</v>
      </c>
      <c r="C10" s="573">
        <v>495</v>
      </c>
      <c r="D10" s="573">
        <v>91</v>
      </c>
      <c r="E10" s="573">
        <v>586</v>
      </c>
      <c r="F10" s="562">
        <v>5.8094202823120504</v>
      </c>
      <c r="G10" s="573" t="s">
        <v>233</v>
      </c>
      <c r="H10" s="573" t="s">
        <v>233</v>
      </c>
      <c r="I10" s="580">
        <v>390</v>
      </c>
      <c r="J10" s="580">
        <v>196</v>
      </c>
    </row>
    <row r="11" spans="1:10" ht="10.5" customHeight="1" x14ac:dyDescent="0.2">
      <c r="A11" s="574" t="s">
        <v>887</v>
      </c>
      <c r="B11" s="574" t="s">
        <v>886</v>
      </c>
      <c r="C11" s="573">
        <v>984</v>
      </c>
      <c r="D11" s="573">
        <v>738</v>
      </c>
      <c r="E11" s="573">
        <v>1722</v>
      </c>
      <c r="F11" s="562">
        <v>17.071368133347015</v>
      </c>
      <c r="G11" s="573" t="s">
        <v>233</v>
      </c>
      <c r="H11" s="580">
        <v>10</v>
      </c>
      <c r="I11" s="580">
        <v>529</v>
      </c>
      <c r="J11" s="573">
        <v>1183</v>
      </c>
    </row>
    <row r="12" spans="1:10" ht="11.1" customHeight="1" x14ac:dyDescent="0.2">
      <c r="A12" s="574" t="s">
        <v>885</v>
      </c>
      <c r="B12" s="574" t="s">
        <v>884</v>
      </c>
      <c r="C12" s="573">
        <v>1548</v>
      </c>
      <c r="D12" s="573">
        <v>1402</v>
      </c>
      <c r="E12" s="573">
        <v>2950</v>
      </c>
      <c r="F12" s="562">
        <v>29.245375141331994</v>
      </c>
      <c r="G12" s="580">
        <v>1</v>
      </c>
      <c r="H12" s="580">
        <v>18</v>
      </c>
      <c r="I12" s="580">
        <v>801</v>
      </c>
      <c r="J12" s="573">
        <v>2130</v>
      </c>
    </row>
    <row r="13" spans="1:10" ht="11.1" customHeight="1" x14ac:dyDescent="0.2">
      <c r="A13" s="574" t="s">
        <v>883</v>
      </c>
      <c r="B13" s="574" t="s">
        <v>882</v>
      </c>
      <c r="C13" s="573">
        <v>914</v>
      </c>
      <c r="D13" s="573">
        <v>693</v>
      </c>
      <c r="E13" s="573">
        <v>1607</v>
      </c>
      <c r="F13" s="562">
        <v>15.931294187159496</v>
      </c>
      <c r="G13" s="573" t="s">
        <v>233</v>
      </c>
      <c r="H13" s="580">
        <v>4</v>
      </c>
      <c r="I13" s="580">
        <v>496</v>
      </c>
      <c r="J13" s="573">
        <v>1107</v>
      </c>
    </row>
    <row r="14" spans="1:10" ht="21.75" customHeight="1" x14ac:dyDescent="0.2">
      <c r="A14" s="574" t="s">
        <v>881</v>
      </c>
      <c r="B14" s="572" t="s">
        <v>880</v>
      </c>
      <c r="C14" s="580">
        <v>527</v>
      </c>
      <c r="D14" s="580">
        <v>315</v>
      </c>
      <c r="E14" s="580">
        <v>842</v>
      </c>
      <c r="F14" s="562">
        <v>8.3473240233903514</v>
      </c>
      <c r="G14" s="580">
        <v>2</v>
      </c>
      <c r="H14" s="580">
        <v>5</v>
      </c>
      <c r="I14" s="580">
        <v>331</v>
      </c>
      <c r="J14" s="580">
        <v>504</v>
      </c>
    </row>
    <row r="15" spans="1:10" ht="23.25" customHeight="1" x14ac:dyDescent="0.2">
      <c r="A15" s="574" t="s">
        <v>879</v>
      </c>
      <c r="B15" s="572" t="s">
        <v>878</v>
      </c>
      <c r="C15" s="580">
        <v>227</v>
      </c>
      <c r="D15" s="580">
        <v>467</v>
      </c>
      <c r="E15" s="580">
        <v>694</v>
      </c>
      <c r="F15" s="562">
        <v>6.8800984230794588</v>
      </c>
      <c r="G15" s="570" t="s">
        <v>233</v>
      </c>
      <c r="H15" s="580">
        <v>3</v>
      </c>
      <c r="I15" s="580">
        <v>145</v>
      </c>
      <c r="J15" s="580">
        <v>546</v>
      </c>
    </row>
    <row r="16" spans="1:10" ht="10.5" customHeight="1" x14ac:dyDescent="0.2">
      <c r="A16" s="574" t="s">
        <v>877</v>
      </c>
      <c r="B16" s="574" t="s">
        <v>876</v>
      </c>
      <c r="C16" s="573">
        <v>808</v>
      </c>
      <c r="D16" s="573">
        <v>803</v>
      </c>
      <c r="E16" s="573">
        <v>1611</v>
      </c>
      <c r="F16" s="562">
        <v>15.970948933113844</v>
      </c>
      <c r="G16" s="573" t="s">
        <v>233</v>
      </c>
      <c r="H16" s="580">
        <v>4</v>
      </c>
      <c r="I16" s="580">
        <v>544</v>
      </c>
      <c r="J16" s="573">
        <v>1063</v>
      </c>
    </row>
    <row r="17" spans="1:10" ht="21.75" customHeight="1" x14ac:dyDescent="0.2">
      <c r="A17" s="574" t="s">
        <v>875</v>
      </c>
      <c r="B17" s="572" t="s">
        <v>874</v>
      </c>
      <c r="C17" s="580">
        <v>96</v>
      </c>
      <c r="D17" s="580">
        <v>99</v>
      </c>
      <c r="E17" s="580">
        <v>195</v>
      </c>
      <c r="F17" s="562">
        <v>1.9331688652744876</v>
      </c>
      <c r="G17" s="570" t="s">
        <v>233</v>
      </c>
      <c r="H17" s="580">
        <v>2</v>
      </c>
      <c r="I17" s="580">
        <v>54</v>
      </c>
      <c r="J17" s="580">
        <v>139</v>
      </c>
    </row>
    <row r="18" spans="1:10" ht="23.25" customHeight="1" x14ac:dyDescent="0.2">
      <c r="A18" s="572" t="s">
        <v>873</v>
      </c>
      <c r="B18" s="572" t="s">
        <v>872</v>
      </c>
      <c r="C18" s="580">
        <v>88</v>
      </c>
      <c r="D18" s="580">
        <v>66</v>
      </c>
      <c r="E18" s="580">
        <v>154</v>
      </c>
      <c r="F18" s="562">
        <v>1.5267077192424159</v>
      </c>
      <c r="G18" s="570" t="s">
        <v>233</v>
      </c>
      <c r="H18" s="580">
        <v>4</v>
      </c>
      <c r="I18" s="580">
        <v>76</v>
      </c>
      <c r="J18" s="580">
        <v>74</v>
      </c>
    </row>
    <row r="19" spans="1:10" ht="10.5" customHeight="1" x14ac:dyDescent="0.2">
      <c r="A19" s="574" t="s">
        <v>871</v>
      </c>
      <c r="B19" s="574" t="s">
        <v>870</v>
      </c>
      <c r="C19" s="573">
        <v>500</v>
      </c>
      <c r="D19" s="573">
        <v>59</v>
      </c>
      <c r="E19" s="573">
        <v>559</v>
      </c>
      <c r="F19" s="562">
        <v>5.5417507471201981</v>
      </c>
      <c r="G19" s="573" t="s">
        <v>233</v>
      </c>
      <c r="H19" s="580">
        <v>1</v>
      </c>
      <c r="I19" s="580">
        <v>369</v>
      </c>
      <c r="J19" s="580">
        <v>189</v>
      </c>
    </row>
    <row r="20" spans="1:10" ht="21" customHeight="1" x14ac:dyDescent="0.2">
      <c r="A20" s="574" t="s">
        <v>869</v>
      </c>
      <c r="B20" s="572" t="s">
        <v>868</v>
      </c>
      <c r="C20" s="570">
        <v>5336</v>
      </c>
      <c r="D20" s="570">
        <v>2235</v>
      </c>
      <c r="E20" s="570">
        <v>7571</v>
      </c>
      <c r="F20" s="562">
        <v>75.056520405093053</v>
      </c>
      <c r="G20" s="570" t="s">
        <v>233</v>
      </c>
      <c r="H20" s="580">
        <v>18</v>
      </c>
      <c r="I20" s="570">
        <v>3737</v>
      </c>
      <c r="J20" s="570">
        <v>3816</v>
      </c>
    </row>
    <row r="21" spans="1:10" ht="10.5" customHeight="1" x14ac:dyDescent="0.2">
      <c r="A21" s="574" t="s">
        <v>867</v>
      </c>
      <c r="B21" s="574" t="s">
        <v>866</v>
      </c>
      <c r="C21" s="580">
        <v>419</v>
      </c>
      <c r="D21" s="580">
        <v>378</v>
      </c>
      <c r="E21" s="580">
        <f>SUM(C21:D21)</f>
        <v>797</v>
      </c>
      <c r="F21" s="562">
        <v>7.9012081314039317</v>
      </c>
      <c r="G21" s="580">
        <v>4</v>
      </c>
      <c r="H21" s="580">
        <v>43</v>
      </c>
      <c r="I21" s="580">
        <v>307</v>
      </c>
      <c r="J21" s="580">
        <v>443</v>
      </c>
    </row>
    <row r="22" spans="1:10" ht="10.5" customHeight="1" x14ac:dyDescent="0.2">
      <c r="A22" s="574" t="s">
        <v>865</v>
      </c>
      <c r="B22" s="574" t="s">
        <v>864</v>
      </c>
      <c r="C22" s="573">
        <v>24</v>
      </c>
      <c r="D22" s="573">
        <v>2085</v>
      </c>
      <c r="E22" s="573">
        <f>SUM(C22:D22)</f>
        <v>2109</v>
      </c>
      <c r="F22" s="562">
        <v>20.907964804430229</v>
      </c>
      <c r="G22" s="573" t="s">
        <v>233</v>
      </c>
      <c r="H22" s="580">
        <v>10</v>
      </c>
      <c r="I22" s="580">
        <v>807</v>
      </c>
      <c r="J22" s="573">
        <v>1292</v>
      </c>
    </row>
    <row r="23" spans="1:10" ht="33.75" x14ac:dyDescent="0.2">
      <c r="A23" s="563" t="s">
        <v>863</v>
      </c>
      <c r="B23" s="563" t="s">
        <v>862</v>
      </c>
      <c r="C23" s="570" t="s">
        <v>233</v>
      </c>
      <c r="D23" s="561">
        <v>299</v>
      </c>
      <c r="E23" s="561">
        <v>299</v>
      </c>
      <c r="F23" s="579">
        <v>2.9641922600875477</v>
      </c>
      <c r="G23" s="570" t="s">
        <v>233</v>
      </c>
      <c r="H23" s="561">
        <v>1</v>
      </c>
      <c r="I23" s="561">
        <v>80</v>
      </c>
      <c r="J23" s="561">
        <v>218</v>
      </c>
    </row>
    <row r="24" spans="1:10" ht="10.5" customHeight="1" x14ac:dyDescent="0.2">
      <c r="A24" s="565" t="s">
        <v>861</v>
      </c>
      <c r="B24" s="565" t="s">
        <v>860</v>
      </c>
      <c r="C24" s="573" t="s">
        <v>233</v>
      </c>
      <c r="D24" s="564">
        <v>416</v>
      </c>
      <c r="E24" s="564">
        <v>416</v>
      </c>
      <c r="F24" s="562">
        <v>4.1240935792522402</v>
      </c>
      <c r="G24" s="573" t="s">
        <v>233</v>
      </c>
      <c r="H24" s="564">
        <v>15</v>
      </c>
      <c r="I24" s="564">
        <v>257</v>
      </c>
      <c r="J24" s="564">
        <v>144</v>
      </c>
    </row>
    <row r="25" spans="1:10" x14ac:dyDescent="0.2">
      <c r="A25" s="565" t="s">
        <v>859</v>
      </c>
      <c r="B25" s="565" t="s">
        <v>858</v>
      </c>
      <c r="C25" s="573" t="s">
        <v>233</v>
      </c>
      <c r="D25" s="564">
        <v>219</v>
      </c>
      <c r="E25" s="564">
        <v>219</v>
      </c>
      <c r="F25" s="562">
        <v>2.1710973410005785</v>
      </c>
      <c r="G25" s="573" t="s">
        <v>233</v>
      </c>
      <c r="H25" s="564">
        <v>1</v>
      </c>
      <c r="I25" s="564">
        <v>51</v>
      </c>
      <c r="J25" s="564">
        <v>167</v>
      </c>
    </row>
    <row r="26" spans="1:10" x14ac:dyDescent="0.2">
      <c r="A26" s="565" t="s">
        <v>857</v>
      </c>
      <c r="B26" s="565" t="s">
        <v>856</v>
      </c>
      <c r="C26" s="573" t="s">
        <v>233</v>
      </c>
      <c r="D26" s="564">
        <v>612</v>
      </c>
      <c r="E26" s="564">
        <v>612</v>
      </c>
      <c r="F26" s="562">
        <v>6.0671761310153149</v>
      </c>
      <c r="G26" s="573" t="s">
        <v>233</v>
      </c>
      <c r="H26" s="564">
        <v>4</v>
      </c>
      <c r="I26" s="564">
        <v>214</v>
      </c>
      <c r="J26" s="564">
        <v>394</v>
      </c>
    </row>
    <row r="27" spans="1:10" x14ac:dyDescent="0.2">
      <c r="A27" s="565" t="s">
        <v>855</v>
      </c>
      <c r="B27" s="565" t="s">
        <v>854</v>
      </c>
      <c r="C27" s="564">
        <v>1077</v>
      </c>
      <c r="D27" s="573" t="s">
        <v>233</v>
      </c>
      <c r="E27" s="564">
        <v>1077</v>
      </c>
      <c r="F27" s="562">
        <v>10.677040348208324</v>
      </c>
      <c r="G27" s="573" t="s">
        <v>233</v>
      </c>
      <c r="H27" s="573" t="s">
        <v>233</v>
      </c>
      <c r="I27" s="564">
        <v>118</v>
      </c>
      <c r="J27" s="564">
        <v>959</v>
      </c>
    </row>
    <row r="28" spans="1:10" x14ac:dyDescent="0.2">
      <c r="A28" s="565" t="s">
        <v>853</v>
      </c>
      <c r="B28" s="565" t="s">
        <v>852</v>
      </c>
      <c r="C28" s="564">
        <v>406</v>
      </c>
      <c r="D28" s="564">
        <v>265</v>
      </c>
      <c r="E28" s="564">
        <v>671</v>
      </c>
      <c r="F28" s="562">
        <v>6.6520836338419551</v>
      </c>
      <c r="G28" s="564">
        <v>2</v>
      </c>
      <c r="H28" s="564">
        <v>2</v>
      </c>
      <c r="I28" s="564">
        <v>245</v>
      </c>
      <c r="J28" s="564">
        <v>422</v>
      </c>
    </row>
    <row r="29" spans="1:10" x14ac:dyDescent="0.2">
      <c r="A29" s="565" t="s">
        <v>851</v>
      </c>
      <c r="B29" s="565" t="s">
        <v>850</v>
      </c>
      <c r="C29" s="564">
        <v>559</v>
      </c>
      <c r="D29" s="564">
        <v>216</v>
      </c>
      <c r="E29" s="564">
        <v>775</v>
      </c>
      <c r="F29" s="562">
        <v>7.6831070286550149</v>
      </c>
      <c r="G29" s="573" t="s">
        <v>233</v>
      </c>
      <c r="H29" s="573" t="s">
        <v>233</v>
      </c>
      <c r="I29" s="564">
        <v>221</v>
      </c>
      <c r="J29" s="564">
        <v>554</v>
      </c>
    </row>
    <row r="30" spans="1:10" x14ac:dyDescent="0.2">
      <c r="A30" s="565" t="s">
        <v>849</v>
      </c>
      <c r="B30" s="565" t="s">
        <v>848</v>
      </c>
      <c r="C30" s="564">
        <v>268</v>
      </c>
      <c r="D30" s="564">
        <v>257</v>
      </c>
      <c r="E30" s="564">
        <v>525</v>
      </c>
      <c r="F30" s="562">
        <v>5.2046854065082364</v>
      </c>
      <c r="G30" s="564">
        <v>11</v>
      </c>
      <c r="H30" s="564">
        <v>34</v>
      </c>
      <c r="I30" s="564">
        <v>248</v>
      </c>
      <c r="J30" s="564">
        <v>232</v>
      </c>
    </row>
    <row r="31" spans="1:10" ht="22.5" x14ac:dyDescent="0.2">
      <c r="A31" s="563" t="s">
        <v>847</v>
      </c>
      <c r="B31" s="563" t="s">
        <v>846</v>
      </c>
      <c r="C31" s="570">
        <v>381</v>
      </c>
      <c r="D31" s="570">
        <v>401</v>
      </c>
      <c r="E31" s="570">
        <v>782</v>
      </c>
      <c r="F31" s="562">
        <v>7.7525028340751252</v>
      </c>
      <c r="G31" s="570">
        <v>3</v>
      </c>
      <c r="H31" s="570">
        <v>12</v>
      </c>
      <c r="I31" s="570">
        <v>280</v>
      </c>
      <c r="J31" s="570">
        <v>487</v>
      </c>
    </row>
    <row r="32" spans="1:10" ht="22.5" x14ac:dyDescent="0.2">
      <c r="A32" s="565" t="s">
        <v>845</v>
      </c>
      <c r="B32" s="563" t="s">
        <v>844</v>
      </c>
      <c r="C32" s="570">
        <v>335</v>
      </c>
      <c r="D32" s="570">
        <v>384</v>
      </c>
      <c r="E32" s="570">
        <v>719</v>
      </c>
      <c r="F32" s="562">
        <v>7.1279405852941364</v>
      </c>
      <c r="G32" s="570">
        <v>2</v>
      </c>
      <c r="H32" s="570">
        <v>22</v>
      </c>
      <c r="I32" s="570">
        <v>238</v>
      </c>
      <c r="J32" s="570">
        <v>457</v>
      </c>
    </row>
    <row r="33" spans="1:10" x14ac:dyDescent="0.2">
      <c r="A33" s="565" t="s">
        <v>843</v>
      </c>
      <c r="B33" s="565" t="s">
        <v>842</v>
      </c>
      <c r="C33" s="564">
        <v>503</v>
      </c>
      <c r="D33" s="564">
        <v>473</v>
      </c>
      <c r="E33" s="564">
        <v>976</v>
      </c>
      <c r="F33" s="562">
        <v>9.6757580128610261</v>
      </c>
      <c r="G33" s="564">
        <v>13</v>
      </c>
      <c r="H33" s="564">
        <v>40</v>
      </c>
      <c r="I33" s="564">
        <v>270</v>
      </c>
      <c r="J33" s="564">
        <v>653</v>
      </c>
    </row>
    <row r="34" spans="1:10" ht="67.5" x14ac:dyDescent="0.2">
      <c r="A34" s="563" t="s">
        <v>841</v>
      </c>
      <c r="B34" s="565" t="s">
        <v>840</v>
      </c>
      <c r="C34" s="570">
        <v>341</v>
      </c>
      <c r="D34" s="570">
        <v>239</v>
      </c>
      <c r="E34" s="570">
        <v>580</v>
      </c>
      <c r="F34" s="562">
        <v>5.7499381633805271</v>
      </c>
      <c r="G34" s="570">
        <v>6</v>
      </c>
      <c r="H34" s="570">
        <v>19</v>
      </c>
      <c r="I34" s="570">
        <v>218</v>
      </c>
      <c r="J34" s="570">
        <v>337</v>
      </c>
    </row>
    <row r="35" spans="1:10" x14ac:dyDescent="0.2">
      <c r="A35" s="565" t="s">
        <v>839</v>
      </c>
      <c r="B35" s="565" t="s">
        <v>833</v>
      </c>
      <c r="C35" s="564">
        <v>17134</v>
      </c>
      <c r="D35" s="564">
        <v>13481</v>
      </c>
      <c r="E35" s="564">
        <v>30615</v>
      </c>
      <c r="F35" s="562">
        <v>303.50751184809457</v>
      </c>
      <c r="G35" s="564">
        <v>44</v>
      </c>
      <c r="H35" s="564">
        <v>276</v>
      </c>
      <c r="I35" s="564">
        <v>12221</v>
      </c>
      <c r="J35" s="564">
        <v>18074</v>
      </c>
    </row>
    <row r="36" spans="1:10" x14ac:dyDescent="0.2">
      <c r="A36" s="565" t="s">
        <v>838</v>
      </c>
      <c r="B36" s="565" t="s">
        <v>837</v>
      </c>
      <c r="C36" s="564">
        <v>38</v>
      </c>
      <c r="D36" s="564">
        <v>56</v>
      </c>
      <c r="E36" s="564">
        <v>94</v>
      </c>
      <c r="F36" s="562">
        <v>0.9318865299271889</v>
      </c>
      <c r="G36" s="564">
        <v>2</v>
      </c>
      <c r="H36" s="564">
        <v>4</v>
      </c>
      <c r="I36" s="564">
        <v>23</v>
      </c>
      <c r="J36" s="564">
        <v>65</v>
      </c>
    </row>
    <row r="37" spans="1:10" ht="22.5" x14ac:dyDescent="0.2">
      <c r="A37" s="565" t="s">
        <v>836</v>
      </c>
      <c r="B37" s="563" t="s">
        <v>835</v>
      </c>
      <c r="C37" s="570">
        <v>746</v>
      </c>
      <c r="D37" s="570">
        <v>602</v>
      </c>
      <c r="E37" s="570">
        <v>1348</v>
      </c>
      <c r="F37" s="562">
        <v>13.363649386615434</v>
      </c>
      <c r="G37" s="570">
        <v>5</v>
      </c>
      <c r="H37" s="570">
        <v>13</v>
      </c>
      <c r="I37" s="570">
        <v>378</v>
      </c>
      <c r="J37" s="570">
        <v>952</v>
      </c>
    </row>
    <row r="38" spans="1:10" x14ac:dyDescent="0.2">
      <c r="A38" s="565" t="s">
        <v>834</v>
      </c>
      <c r="B38" s="565" t="s">
        <v>833</v>
      </c>
      <c r="C38" s="564">
        <v>784</v>
      </c>
      <c r="D38" s="564">
        <v>658</v>
      </c>
      <c r="E38" s="564">
        <v>1442</v>
      </c>
      <c r="F38" s="562">
        <v>14.3</v>
      </c>
      <c r="G38" s="564">
        <v>7</v>
      </c>
      <c r="H38" s="564">
        <v>17</v>
      </c>
      <c r="I38" s="564">
        <v>401</v>
      </c>
      <c r="J38" s="564">
        <v>1017</v>
      </c>
    </row>
    <row r="39" spans="1:10" ht="45" x14ac:dyDescent="0.2">
      <c r="A39" s="560" t="s">
        <v>832</v>
      </c>
      <c r="B39" s="568" t="s">
        <v>831</v>
      </c>
      <c r="C39" s="569">
        <v>104</v>
      </c>
      <c r="D39" s="569">
        <v>107</v>
      </c>
      <c r="E39" s="569">
        <v>211</v>
      </c>
      <c r="F39" s="567">
        <v>2.0917878490918813</v>
      </c>
      <c r="G39" s="569">
        <v>9</v>
      </c>
      <c r="H39" s="569">
        <v>11</v>
      </c>
      <c r="I39" s="569">
        <v>59</v>
      </c>
      <c r="J39" s="569">
        <v>132</v>
      </c>
    </row>
    <row r="40" spans="1:10" ht="22.5" x14ac:dyDescent="0.2">
      <c r="A40" s="560" t="s">
        <v>830</v>
      </c>
      <c r="B40" s="568" t="s">
        <v>829</v>
      </c>
      <c r="C40" s="569">
        <v>1630</v>
      </c>
      <c r="D40" s="569">
        <v>2334</v>
      </c>
      <c r="E40" s="569">
        <v>3964</v>
      </c>
      <c r="F40" s="567">
        <v>39.297853240759331</v>
      </c>
      <c r="G40" s="569">
        <v>16</v>
      </c>
      <c r="H40" s="569">
        <v>23</v>
      </c>
      <c r="I40" s="569">
        <v>818</v>
      </c>
      <c r="J40" s="569">
        <v>3107</v>
      </c>
    </row>
    <row r="41" spans="1:10" x14ac:dyDescent="0.2">
      <c r="A41" s="565" t="s">
        <v>828</v>
      </c>
      <c r="B41" s="565" t="s">
        <v>827</v>
      </c>
      <c r="C41" s="564">
        <v>1493</v>
      </c>
      <c r="D41" s="564">
        <v>2104</v>
      </c>
      <c r="E41" s="564">
        <v>3597</v>
      </c>
      <c r="F41" s="562">
        <v>35.659530299447859</v>
      </c>
      <c r="G41" s="573" t="s">
        <v>233</v>
      </c>
      <c r="H41" s="564">
        <v>9</v>
      </c>
      <c r="I41" s="564">
        <v>699</v>
      </c>
      <c r="J41" s="564">
        <v>2889</v>
      </c>
    </row>
    <row r="42" spans="1:10" ht="22.5" x14ac:dyDescent="0.2">
      <c r="A42" s="563" t="s">
        <v>826</v>
      </c>
      <c r="B42" s="563" t="s">
        <v>825</v>
      </c>
      <c r="C42" s="570">
        <v>137</v>
      </c>
      <c r="D42" s="570">
        <v>230</v>
      </c>
      <c r="E42" s="570">
        <v>367</v>
      </c>
      <c r="F42" s="562">
        <v>3.6383229413114715</v>
      </c>
      <c r="G42" s="570">
        <v>16</v>
      </c>
      <c r="H42" s="570">
        <v>14</v>
      </c>
      <c r="I42" s="570">
        <v>119</v>
      </c>
      <c r="J42" s="570">
        <v>218</v>
      </c>
    </row>
    <row r="43" spans="1:10" x14ac:dyDescent="0.2">
      <c r="A43" s="576" t="s">
        <v>824</v>
      </c>
      <c r="B43" s="576" t="s">
        <v>823</v>
      </c>
      <c r="C43" s="569">
        <v>683</v>
      </c>
      <c r="D43" s="569">
        <v>407</v>
      </c>
      <c r="E43" s="569">
        <v>1090</v>
      </c>
      <c r="F43" s="567">
        <v>10.805918272559957</v>
      </c>
      <c r="G43" s="569">
        <v>5</v>
      </c>
      <c r="H43" s="569">
        <v>46</v>
      </c>
      <c r="I43" s="569">
        <v>507</v>
      </c>
      <c r="J43" s="569">
        <v>532</v>
      </c>
    </row>
    <row r="44" spans="1:10" x14ac:dyDescent="0.2">
      <c r="A44" s="576" t="s">
        <v>822</v>
      </c>
      <c r="B44" s="576" t="s">
        <v>821</v>
      </c>
      <c r="C44" s="578">
        <v>910</v>
      </c>
      <c r="D44" s="578">
        <v>783</v>
      </c>
      <c r="E44" s="578">
        <v>1693</v>
      </c>
      <c r="F44" s="567">
        <v>16.78387122517799</v>
      </c>
      <c r="G44" s="558">
        <v>60</v>
      </c>
      <c r="H44" s="558">
        <v>73</v>
      </c>
      <c r="I44" s="558">
        <v>517</v>
      </c>
      <c r="J44" s="558">
        <v>1043</v>
      </c>
    </row>
    <row r="45" spans="1:10" x14ac:dyDescent="0.2">
      <c r="A45" s="576" t="s">
        <v>820</v>
      </c>
      <c r="B45" s="576" t="s">
        <v>819</v>
      </c>
      <c r="C45" s="570" t="s">
        <v>233</v>
      </c>
      <c r="D45" s="570" t="s">
        <v>233</v>
      </c>
      <c r="E45" s="570" t="s">
        <v>233</v>
      </c>
      <c r="F45" s="570" t="s">
        <v>233</v>
      </c>
      <c r="G45" s="570" t="s">
        <v>233</v>
      </c>
      <c r="H45" s="570" t="s">
        <v>233</v>
      </c>
      <c r="I45" s="570" t="s">
        <v>233</v>
      </c>
      <c r="J45" s="570" t="s">
        <v>233</v>
      </c>
    </row>
    <row r="46" spans="1:10" ht="22.5" x14ac:dyDescent="0.2">
      <c r="A46" s="575" t="s">
        <v>818</v>
      </c>
      <c r="B46" s="575" t="s">
        <v>817</v>
      </c>
      <c r="C46" s="577">
        <v>1</v>
      </c>
      <c r="D46" s="577">
        <v>2</v>
      </c>
      <c r="E46" s="577">
        <v>3</v>
      </c>
      <c r="F46" s="567">
        <v>2.974105946576135E-2</v>
      </c>
      <c r="G46" s="577">
        <v>2</v>
      </c>
      <c r="H46" s="569" t="s">
        <v>233</v>
      </c>
      <c r="I46" s="577">
        <v>1</v>
      </c>
      <c r="J46" s="569" t="s">
        <v>233</v>
      </c>
    </row>
    <row r="47" spans="1:10" ht="22.5" x14ac:dyDescent="0.2">
      <c r="A47" s="576" t="s">
        <v>816</v>
      </c>
      <c r="B47" s="575" t="s">
        <v>815</v>
      </c>
      <c r="C47" s="569">
        <v>32636</v>
      </c>
      <c r="D47" s="569">
        <v>38302</v>
      </c>
      <c r="E47" s="569">
        <v>70938</v>
      </c>
      <c r="F47" s="567">
        <v>703.25709212739287</v>
      </c>
      <c r="G47" s="569">
        <v>27</v>
      </c>
      <c r="H47" s="569">
        <v>201</v>
      </c>
      <c r="I47" s="569">
        <v>11667</v>
      </c>
      <c r="J47" s="569">
        <v>59043</v>
      </c>
    </row>
    <row r="48" spans="1:10" x14ac:dyDescent="0.2">
      <c r="A48" s="574" t="s">
        <v>814</v>
      </c>
      <c r="B48" s="574" t="s">
        <v>813</v>
      </c>
      <c r="C48" s="573" t="s">
        <v>233</v>
      </c>
      <c r="D48" s="573" t="s">
        <v>233</v>
      </c>
      <c r="E48" s="573" t="s">
        <v>233</v>
      </c>
      <c r="F48" s="573" t="s">
        <v>233</v>
      </c>
      <c r="G48" s="573" t="s">
        <v>233</v>
      </c>
      <c r="H48" s="573" t="s">
        <v>233</v>
      </c>
      <c r="I48" s="573" t="s">
        <v>233</v>
      </c>
      <c r="J48" s="573" t="s">
        <v>233</v>
      </c>
    </row>
    <row r="49" spans="1:10" x14ac:dyDescent="0.2">
      <c r="A49" s="574" t="s">
        <v>812</v>
      </c>
      <c r="B49" s="574" t="s">
        <v>811</v>
      </c>
      <c r="C49" s="573">
        <v>48</v>
      </c>
      <c r="D49" s="573">
        <v>94</v>
      </c>
      <c r="E49" s="573">
        <v>142</v>
      </c>
      <c r="F49" s="562">
        <v>1.4077434813793706</v>
      </c>
      <c r="G49" s="573" t="s">
        <v>233</v>
      </c>
      <c r="H49" s="564">
        <v>1</v>
      </c>
      <c r="I49" s="564">
        <v>16</v>
      </c>
      <c r="J49" s="564">
        <v>125</v>
      </c>
    </row>
    <row r="50" spans="1:10" x14ac:dyDescent="0.2">
      <c r="A50" s="574" t="s">
        <v>810</v>
      </c>
      <c r="B50" s="574" t="s">
        <v>809</v>
      </c>
      <c r="C50" s="573">
        <v>2462</v>
      </c>
      <c r="D50" s="573">
        <v>3967</v>
      </c>
      <c r="E50" s="573">
        <v>6429</v>
      </c>
      <c r="F50" s="562">
        <v>63.735090435126573</v>
      </c>
      <c r="G50" s="564">
        <v>2</v>
      </c>
      <c r="H50" s="564">
        <v>13</v>
      </c>
      <c r="I50" s="564">
        <v>875</v>
      </c>
      <c r="J50" s="564">
        <v>5539</v>
      </c>
    </row>
    <row r="51" spans="1:10" x14ac:dyDescent="0.2">
      <c r="A51" s="574" t="s">
        <v>808</v>
      </c>
      <c r="B51" s="574" t="s">
        <v>807</v>
      </c>
      <c r="C51" s="573">
        <v>17559</v>
      </c>
      <c r="D51" s="573">
        <v>19334</v>
      </c>
      <c r="E51" s="573">
        <v>36893</v>
      </c>
      <c r="F51" s="562">
        <v>365.74563562344446</v>
      </c>
      <c r="G51" s="573" t="s">
        <v>233</v>
      </c>
      <c r="H51" s="564">
        <v>58</v>
      </c>
      <c r="I51" s="564">
        <v>6115</v>
      </c>
      <c r="J51" s="564">
        <v>30720</v>
      </c>
    </row>
    <row r="52" spans="1:10" x14ac:dyDescent="0.2">
      <c r="A52" s="565"/>
      <c r="B52" s="574" t="s">
        <v>94</v>
      </c>
      <c r="F52" s="562"/>
    </row>
    <row r="53" spans="1:10" x14ac:dyDescent="0.2">
      <c r="A53" s="574" t="s">
        <v>806</v>
      </c>
      <c r="B53" s="574" t="s">
        <v>805</v>
      </c>
      <c r="C53" s="573">
        <v>5895</v>
      </c>
      <c r="D53" s="573">
        <v>4352</v>
      </c>
      <c r="E53" s="573">
        <v>10247</v>
      </c>
      <c r="F53" s="562">
        <v>101.58554544855218</v>
      </c>
      <c r="G53" s="573" t="s">
        <v>233</v>
      </c>
      <c r="H53" s="564">
        <v>33</v>
      </c>
      <c r="I53" s="564">
        <v>2948</v>
      </c>
      <c r="J53" s="564">
        <v>7266</v>
      </c>
    </row>
    <row r="54" spans="1:10" x14ac:dyDescent="0.2">
      <c r="A54" s="574" t="s">
        <v>804</v>
      </c>
      <c r="B54" s="574" t="s">
        <v>803</v>
      </c>
      <c r="C54" s="573">
        <v>2883</v>
      </c>
      <c r="D54" s="573">
        <v>2478</v>
      </c>
      <c r="E54" s="573">
        <f>SUM(C54:D54)</f>
        <v>5361</v>
      </c>
      <c r="F54" s="562">
        <v>53.147273265315533</v>
      </c>
      <c r="G54" s="564">
        <v>21</v>
      </c>
      <c r="H54" s="564">
        <v>94</v>
      </c>
      <c r="I54" s="564">
        <v>1551</v>
      </c>
      <c r="J54" s="564">
        <v>3695</v>
      </c>
    </row>
    <row r="55" spans="1:10" x14ac:dyDescent="0.2">
      <c r="A55" s="574" t="s">
        <v>802</v>
      </c>
      <c r="B55" s="574" t="s">
        <v>801</v>
      </c>
      <c r="C55" s="573">
        <v>6837</v>
      </c>
      <c r="D55" s="573">
        <v>8720</v>
      </c>
      <c r="E55" s="573">
        <v>15557</v>
      </c>
      <c r="F55" s="562">
        <v>154.22722070294978</v>
      </c>
      <c r="G55" s="564">
        <v>4</v>
      </c>
      <c r="H55" s="564">
        <v>20</v>
      </c>
      <c r="I55" s="564">
        <v>2239</v>
      </c>
      <c r="J55" s="564">
        <v>13294</v>
      </c>
    </row>
    <row r="56" spans="1:10" x14ac:dyDescent="0.2">
      <c r="A56" s="574" t="s">
        <v>800</v>
      </c>
      <c r="B56" s="574" t="s">
        <v>799</v>
      </c>
      <c r="C56" s="573">
        <v>2084</v>
      </c>
      <c r="D56" s="573">
        <v>3066</v>
      </c>
      <c r="E56" s="573">
        <v>5150</v>
      </c>
      <c r="F56" s="562">
        <v>51.055485416223647</v>
      </c>
      <c r="G56" s="573" t="s">
        <v>233</v>
      </c>
      <c r="H56" s="564">
        <v>1</v>
      </c>
      <c r="I56" s="564">
        <v>459</v>
      </c>
      <c r="J56" s="564">
        <v>4690</v>
      </c>
    </row>
    <row r="57" spans="1:10" x14ac:dyDescent="0.2">
      <c r="A57" s="574" t="s">
        <v>798</v>
      </c>
      <c r="B57" s="574" t="s">
        <v>797</v>
      </c>
      <c r="C57" s="573">
        <v>763</v>
      </c>
      <c r="D57" s="573">
        <v>643</v>
      </c>
      <c r="E57" s="573">
        <f>SUM(C57:D57)</f>
        <v>1406</v>
      </c>
      <c r="F57" s="562">
        <v>13.938643202953486</v>
      </c>
      <c r="G57" s="573" t="s">
        <v>233</v>
      </c>
      <c r="H57" s="564">
        <v>14</v>
      </c>
      <c r="I57" s="564">
        <v>412</v>
      </c>
      <c r="J57" s="564">
        <v>980</v>
      </c>
    </row>
    <row r="58" spans="1:10" x14ac:dyDescent="0.2">
      <c r="A58" s="576" t="s">
        <v>796</v>
      </c>
      <c r="B58" s="576" t="s">
        <v>795</v>
      </c>
      <c r="C58" s="569">
        <v>3724</v>
      </c>
      <c r="D58" s="569">
        <v>2778</v>
      </c>
      <c r="E58" s="569">
        <v>6502</v>
      </c>
      <c r="F58" s="567">
        <v>64.458789548793433</v>
      </c>
      <c r="G58" s="569">
        <v>46</v>
      </c>
      <c r="H58" s="569">
        <v>50</v>
      </c>
      <c r="I58" s="569">
        <v>1534</v>
      </c>
      <c r="J58" s="569">
        <v>4872</v>
      </c>
    </row>
    <row r="59" spans="1:10" x14ac:dyDescent="0.2">
      <c r="A59" s="574" t="s">
        <v>794</v>
      </c>
      <c r="B59" s="574" t="s">
        <v>793</v>
      </c>
      <c r="C59" s="573">
        <v>9</v>
      </c>
      <c r="D59" s="573">
        <v>15</v>
      </c>
      <c r="E59" s="573">
        <v>24</v>
      </c>
      <c r="F59" s="562">
        <v>0.2379284757260908</v>
      </c>
      <c r="G59" s="564">
        <v>2</v>
      </c>
      <c r="H59" s="564">
        <v>2</v>
      </c>
      <c r="I59" s="564">
        <v>2</v>
      </c>
      <c r="J59" s="564">
        <v>18</v>
      </c>
    </row>
    <row r="60" spans="1:10" x14ac:dyDescent="0.2">
      <c r="A60" s="574" t="s">
        <v>792</v>
      </c>
      <c r="B60" s="574" t="s">
        <v>791</v>
      </c>
      <c r="C60" s="573">
        <v>455</v>
      </c>
      <c r="D60" s="573">
        <v>412</v>
      </c>
      <c r="E60" s="573">
        <v>867</v>
      </c>
      <c r="F60" s="562">
        <v>8.595166185605029</v>
      </c>
      <c r="G60" s="564">
        <v>23</v>
      </c>
      <c r="H60" s="564">
        <v>16</v>
      </c>
      <c r="I60" s="564">
        <v>184</v>
      </c>
      <c r="J60" s="564">
        <v>644</v>
      </c>
    </row>
    <row r="61" spans="1:10" x14ac:dyDescent="0.2">
      <c r="A61" s="574" t="s">
        <v>790</v>
      </c>
      <c r="B61" s="574" t="s">
        <v>789</v>
      </c>
      <c r="C61" s="573">
        <v>2945</v>
      </c>
      <c r="D61" s="573">
        <v>2121</v>
      </c>
      <c r="E61" s="573">
        <v>5066</v>
      </c>
      <c r="F61" s="562">
        <v>50.222735751182334</v>
      </c>
      <c r="G61" s="564">
        <v>6</v>
      </c>
      <c r="H61" s="564">
        <v>24</v>
      </c>
      <c r="I61" s="564">
        <v>1188</v>
      </c>
      <c r="J61" s="564">
        <v>3848</v>
      </c>
    </row>
    <row r="62" spans="1:10" ht="22.5" x14ac:dyDescent="0.2">
      <c r="A62" s="572" t="s">
        <v>788</v>
      </c>
      <c r="B62" s="571" t="s">
        <v>787</v>
      </c>
      <c r="C62" s="570">
        <v>315</v>
      </c>
      <c r="D62" s="570">
        <v>230</v>
      </c>
      <c r="E62" s="570">
        <f>SUM(C62:D62)</f>
        <v>545</v>
      </c>
      <c r="F62" s="562">
        <v>5.4029591362799785</v>
      </c>
      <c r="G62" s="570">
        <v>15</v>
      </c>
      <c r="H62" s="570">
        <v>8</v>
      </c>
      <c r="I62" s="570">
        <v>160</v>
      </c>
      <c r="J62" s="570">
        <v>362</v>
      </c>
    </row>
    <row r="63" spans="1:10" ht="22.5" x14ac:dyDescent="0.2">
      <c r="A63" s="576" t="s">
        <v>786</v>
      </c>
      <c r="B63" s="575" t="s">
        <v>785</v>
      </c>
      <c r="C63" s="569">
        <v>5345</v>
      </c>
      <c r="D63" s="569">
        <v>3159</v>
      </c>
      <c r="E63" s="569">
        <v>8504</v>
      </c>
      <c r="F63" s="567">
        <v>84.30598989894483</v>
      </c>
      <c r="G63" s="566">
        <v>14</v>
      </c>
      <c r="H63" s="566">
        <v>110</v>
      </c>
      <c r="I63" s="566">
        <v>4754</v>
      </c>
      <c r="J63" s="566">
        <v>3626</v>
      </c>
    </row>
    <row r="64" spans="1:10" x14ac:dyDescent="0.2">
      <c r="A64" s="574" t="s">
        <v>784</v>
      </c>
      <c r="B64" s="574" t="s">
        <v>783</v>
      </c>
      <c r="C64" s="573">
        <v>412</v>
      </c>
      <c r="D64" s="573">
        <v>346</v>
      </c>
      <c r="E64" s="573">
        <f>SUM(C64:D64)</f>
        <v>758</v>
      </c>
      <c r="F64" s="562">
        <v>7.5145743583490345</v>
      </c>
      <c r="G64" s="573" t="s">
        <v>233</v>
      </c>
      <c r="H64" s="564">
        <v>7</v>
      </c>
      <c r="I64" s="564">
        <v>252</v>
      </c>
      <c r="J64" s="564">
        <v>499</v>
      </c>
    </row>
    <row r="65" spans="1:10" x14ac:dyDescent="0.2">
      <c r="A65" s="574" t="s">
        <v>782</v>
      </c>
      <c r="B65" s="574" t="s">
        <v>781</v>
      </c>
      <c r="C65" s="573">
        <v>3912</v>
      </c>
      <c r="D65" s="573">
        <v>1613</v>
      </c>
      <c r="E65" s="573">
        <v>5525</v>
      </c>
      <c r="F65" s="562">
        <v>54.773117849443814</v>
      </c>
      <c r="G65" s="564">
        <v>4</v>
      </c>
      <c r="H65" s="564">
        <v>68</v>
      </c>
      <c r="I65" s="564">
        <v>3939</v>
      </c>
      <c r="J65" s="564">
        <v>1514</v>
      </c>
    </row>
    <row r="66" spans="1:10" x14ac:dyDescent="0.2">
      <c r="A66" s="574" t="s">
        <v>780</v>
      </c>
      <c r="B66" s="574" t="s">
        <v>94</v>
      </c>
      <c r="F66" s="567"/>
    </row>
    <row r="67" spans="1:10" x14ac:dyDescent="0.2">
      <c r="A67" s="574"/>
      <c r="B67" s="574" t="s">
        <v>779</v>
      </c>
      <c r="C67" s="573">
        <v>2252</v>
      </c>
      <c r="D67" s="573">
        <v>748</v>
      </c>
      <c r="E67" s="573">
        <f>SUM(C67:D67)</f>
        <v>3000</v>
      </c>
      <c r="F67" s="562">
        <v>29.741059465761349</v>
      </c>
      <c r="G67" s="573" t="s">
        <v>233</v>
      </c>
      <c r="H67" s="564">
        <v>38</v>
      </c>
      <c r="I67" s="564">
        <v>2283</v>
      </c>
      <c r="J67" s="564">
        <v>679</v>
      </c>
    </row>
    <row r="68" spans="1:10" ht="33.75" x14ac:dyDescent="0.2">
      <c r="A68" s="572" t="s">
        <v>778</v>
      </c>
      <c r="B68" s="571" t="s">
        <v>777</v>
      </c>
      <c r="C68" s="570">
        <v>1021</v>
      </c>
      <c r="D68" s="570">
        <v>1200</v>
      </c>
      <c r="E68" s="570">
        <v>2221</v>
      </c>
      <c r="F68" s="562">
        <v>22.018297691151986</v>
      </c>
      <c r="G68" s="561">
        <v>10</v>
      </c>
      <c r="H68" s="561">
        <v>35</v>
      </c>
      <c r="I68" s="561">
        <v>563</v>
      </c>
      <c r="J68" s="561">
        <v>1613</v>
      </c>
    </row>
    <row r="69" spans="1:10" ht="22.5" x14ac:dyDescent="0.2">
      <c r="A69" s="560" t="s">
        <v>776</v>
      </c>
      <c r="B69" s="568" t="s">
        <v>775</v>
      </c>
      <c r="C69" s="566">
        <v>39</v>
      </c>
      <c r="D69" s="566">
        <v>71</v>
      </c>
      <c r="E69" s="566">
        <v>110</v>
      </c>
      <c r="F69" s="567">
        <v>1.0905055137445827</v>
      </c>
      <c r="G69" s="569" t="s">
        <v>233</v>
      </c>
      <c r="H69" s="569" t="s">
        <v>233</v>
      </c>
      <c r="I69" s="566">
        <v>19</v>
      </c>
      <c r="J69" s="566">
        <v>91</v>
      </c>
    </row>
    <row r="70" spans="1:10" ht="33.75" x14ac:dyDescent="0.2">
      <c r="A70" s="560" t="s">
        <v>774</v>
      </c>
      <c r="B70" s="568" t="s">
        <v>773</v>
      </c>
      <c r="C70" s="566">
        <v>119</v>
      </c>
      <c r="D70" s="566">
        <v>265</v>
      </c>
      <c r="E70" s="566">
        <v>384</v>
      </c>
      <c r="F70" s="567">
        <v>3.8068556116174528</v>
      </c>
      <c r="G70" s="566">
        <v>3</v>
      </c>
      <c r="H70" s="566">
        <v>12</v>
      </c>
      <c r="I70" s="566">
        <v>114</v>
      </c>
      <c r="J70" s="566">
        <v>255</v>
      </c>
    </row>
    <row r="71" spans="1:10" ht="22.5" x14ac:dyDescent="0.2">
      <c r="A71" s="560" t="s">
        <v>772</v>
      </c>
      <c r="B71" s="568" t="s">
        <v>771</v>
      </c>
      <c r="C71" s="566">
        <v>456</v>
      </c>
      <c r="D71" s="566">
        <v>505</v>
      </c>
      <c r="E71" s="566">
        <v>961</v>
      </c>
      <c r="F71" s="567">
        <v>9.5270527155322196</v>
      </c>
      <c r="G71" s="566">
        <v>3</v>
      </c>
      <c r="H71" s="566">
        <v>11</v>
      </c>
      <c r="I71" s="566">
        <v>182</v>
      </c>
      <c r="J71" s="566">
        <v>765</v>
      </c>
    </row>
    <row r="72" spans="1:10" ht="22.5" x14ac:dyDescent="0.2">
      <c r="A72" s="563" t="s">
        <v>770</v>
      </c>
      <c r="B72" s="563" t="s">
        <v>769</v>
      </c>
      <c r="C72" s="561">
        <v>288</v>
      </c>
      <c r="D72" s="561">
        <v>396</v>
      </c>
      <c r="E72" s="561">
        <f>SUM(C72:D72)</f>
        <v>684</v>
      </c>
      <c r="F72" s="562">
        <v>6.7809615581935878</v>
      </c>
      <c r="G72" s="561">
        <v>3</v>
      </c>
      <c r="H72" s="561">
        <v>10</v>
      </c>
      <c r="I72" s="561">
        <v>135</v>
      </c>
      <c r="J72" s="561">
        <v>536</v>
      </c>
    </row>
    <row r="73" spans="1:10" ht="22.5" x14ac:dyDescent="0.2">
      <c r="A73" s="563" t="s">
        <v>768</v>
      </c>
      <c r="B73" s="563" t="s">
        <v>767</v>
      </c>
      <c r="C73" s="561">
        <v>168</v>
      </c>
      <c r="D73" s="561">
        <v>1109</v>
      </c>
      <c r="E73" s="561">
        <v>277</v>
      </c>
      <c r="F73" s="562">
        <v>2.7460911573386313</v>
      </c>
      <c r="G73" s="570" t="s">
        <v>233</v>
      </c>
      <c r="H73" s="561">
        <v>1</v>
      </c>
      <c r="I73" s="561">
        <v>47</v>
      </c>
      <c r="J73" s="561">
        <v>229</v>
      </c>
    </row>
    <row r="74" spans="1:10" ht="22.5" x14ac:dyDescent="0.2">
      <c r="A74" s="560" t="s">
        <v>766</v>
      </c>
      <c r="B74" s="568" t="s">
        <v>765</v>
      </c>
      <c r="C74" s="569" t="s">
        <v>233</v>
      </c>
      <c r="D74" s="569">
        <v>5</v>
      </c>
      <c r="E74" s="569">
        <v>5</v>
      </c>
      <c r="F74" s="567">
        <v>4.956843244293558E-2</v>
      </c>
      <c r="G74" s="569" t="s">
        <v>233</v>
      </c>
      <c r="H74" s="569">
        <v>4</v>
      </c>
      <c r="I74" s="569">
        <v>1</v>
      </c>
      <c r="J74" s="569" t="s">
        <v>233</v>
      </c>
    </row>
    <row r="75" spans="1:10" ht="22.5" x14ac:dyDescent="0.2">
      <c r="A75" s="560" t="s">
        <v>764</v>
      </c>
      <c r="B75" s="568" t="s">
        <v>763</v>
      </c>
      <c r="C75" s="566">
        <v>201</v>
      </c>
      <c r="D75" s="566">
        <v>135</v>
      </c>
      <c r="E75" s="566">
        <v>336</v>
      </c>
      <c r="F75" s="567">
        <v>3.330998660165271</v>
      </c>
      <c r="G75" s="566">
        <v>336</v>
      </c>
      <c r="H75" s="569" t="s">
        <v>233</v>
      </c>
      <c r="I75" s="569" t="s">
        <v>233</v>
      </c>
      <c r="J75" s="569" t="s">
        <v>233</v>
      </c>
    </row>
    <row r="76" spans="1:10" ht="33.75" x14ac:dyDescent="0.2">
      <c r="A76" s="560" t="s">
        <v>762</v>
      </c>
      <c r="B76" s="568" t="s">
        <v>761</v>
      </c>
      <c r="C76" s="566">
        <v>185</v>
      </c>
      <c r="D76" s="566">
        <v>154</v>
      </c>
      <c r="E76" s="566">
        <v>339</v>
      </c>
      <c r="F76" s="567">
        <v>3.3607397196310322</v>
      </c>
      <c r="G76" s="566">
        <v>187</v>
      </c>
      <c r="H76" s="566">
        <v>50</v>
      </c>
      <c r="I76" s="566">
        <v>78</v>
      </c>
      <c r="J76" s="566">
        <v>24</v>
      </c>
    </row>
    <row r="77" spans="1:10" ht="33.75" x14ac:dyDescent="0.2">
      <c r="A77" s="560" t="s">
        <v>760</v>
      </c>
      <c r="B77" s="568" t="s">
        <v>759</v>
      </c>
      <c r="C77" s="566">
        <v>80</v>
      </c>
      <c r="D77" s="566">
        <v>64</v>
      </c>
      <c r="E77" s="566">
        <v>144</v>
      </c>
      <c r="F77" s="567">
        <v>1.4275708543565448</v>
      </c>
      <c r="G77" s="566">
        <v>22</v>
      </c>
      <c r="H77" s="566">
        <v>9</v>
      </c>
      <c r="I77" s="566">
        <v>59</v>
      </c>
      <c r="J77" s="566">
        <v>54</v>
      </c>
    </row>
    <row r="78" spans="1:10" ht="22.5" x14ac:dyDescent="0.2">
      <c r="A78" s="560" t="s">
        <v>758</v>
      </c>
      <c r="B78" s="568" t="s">
        <v>757</v>
      </c>
      <c r="C78" s="566">
        <v>5442</v>
      </c>
      <c r="D78" s="566">
        <v>2548</v>
      </c>
      <c r="E78" s="566">
        <v>7990</v>
      </c>
      <c r="F78" s="567">
        <v>79.210355043811063</v>
      </c>
      <c r="G78" s="566">
        <v>92</v>
      </c>
      <c r="H78" s="566">
        <v>1077</v>
      </c>
      <c r="I78" s="566">
        <v>3648</v>
      </c>
      <c r="J78" s="566">
        <v>3173</v>
      </c>
    </row>
    <row r="79" spans="1:10" x14ac:dyDescent="0.2">
      <c r="A79" s="560"/>
      <c r="B79" s="565" t="s">
        <v>756</v>
      </c>
      <c r="C79" s="564">
        <v>958</v>
      </c>
      <c r="D79" s="564">
        <v>311</v>
      </c>
      <c r="E79" s="564">
        <v>1269</v>
      </c>
      <c r="F79" s="562">
        <v>12.580468154017051</v>
      </c>
      <c r="G79" s="564">
        <v>36</v>
      </c>
      <c r="H79" s="564">
        <v>426</v>
      </c>
      <c r="I79" s="564">
        <v>571</v>
      </c>
      <c r="J79" s="564">
        <v>236</v>
      </c>
    </row>
    <row r="80" spans="1:10" x14ac:dyDescent="0.2">
      <c r="A80" s="565" t="s">
        <v>755</v>
      </c>
      <c r="B80" s="565" t="s">
        <v>754</v>
      </c>
      <c r="C80" s="561">
        <v>157</v>
      </c>
      <c r="D80" s="561">
        <v>35</v>
      </c>
      <c r="E80" s="561">
        <v>192</v>
      </c>
      <c r="F80" s="562">
        <v>1.9034278058087264</v>
      </c>
      <c r="G80" s="561">
        <v>14</v>
      </c>
      <c r="H80" s="561">
        <v>50</v>
      </c>
      <c r="I80" s="561">
        <v>95</v>
      </c>
      <c r="J80" s="561">
        <v>33</v>
      </c>
    </row>
    <row r="81" spans="1:10" x14ac:dyDescent="0.2">
      <c r="A81" s="565" t="s">
        <v>753</v>
      </c>
      <c r="B81" s="565" t="s">
        <v>752</v>
      </c>
      <c r="C81" s="564">
        <v>2028</v>
      </c>
      <c r="D81" s="564">
        <v>593</v>
      </c>
      <c r="E81" s="564">
        <v>2621</v>
      </c>
      <c r="F81" s="562">
        <v>25.983772286586831</v>
      </c>
      <c r="G81" s="564">
        <v>5</v>
      </c>
      <c r="H81" s="564">
        <v>350</v>
      </c>
      <c r="I81" s="564">
        <v>1572</v>
      </c>
      <c r="J81" s="564">
        <v>694</v>
      </c>
    </row>
    <row r="82" spans="1:10" ht="22.5" x14ac:dyDescent="0.2">
      <c r="B82" s="563" t="s">
        <v>751</v>
      </c>
      <c r="C82" s="561">
        <v>2299</v>
      </c>
      <c r="D82" s="561">
        <v>1609</v>
      </c>
      <c r="E82" s="561">
        <f>SUM(C82:D82)</f>
        <v>3908</v>
      </c>
      <c r="F82" s="562">
        <v>38.742686797398449</v>
      </c>
      <c r="G82" s="561">
        <v>37</v>
      </c>
      <c r="H82" s="561">
        <v>251</v>
      </c>
      <c r="I82" s="561">
        <v>1410</v>
      </c>
      <c r="J82" s="561">
        <v>2210</v>
      </c>
    </row>
    <row r="83" spans="1:10" x14ac:dyDescent="0.2">
      <c r="B83" s="560" t="s">
        <v>750</v>
      </c>
      <c r="C83" s="558">
        <v>69781</v>
      </c>
      <c r="D83" s="558">
        <v>65951</v>
      </c>
      <c r="E83" s="558">
        <v>135732</v>
      </c>
      <c r="F83" s="559">
        <v>1345.6044944689065</v>
      </c>
      <c r="G83" s="558">
        <v>886</v>
      </c>
      <c r="H83" s="558">
        <v>1984</v>
      </c>
      <c r="I83" s="558">
        <v>36789</v>
      </c>
      <c r="J83" s="558">
        <v>96073</v>
      </c>
    </row>
  </sheetData>
  <mergeCells count="7">
    <mergeCell ref="G2:J2"/>
    <mergeCell ref="E2:E3"/>
    <mergeCell ref="F2:F3"/>
    <mergeCell ref="A2:A3"/>
    <mergeCell ref="B2:B3"/>
    <mergeCell ref="C2:C3"/>
    <mergeCell ref="D2:D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9FB8E-C682-459B-A2BA-A2898397F324}">
  <dimension ref="A1:J34"/>
  <sheetViews>
    <sheetView zoomScaleNormal="100" workbookViewId="0"/>
  </sheetViews>
  <sheetFormatPr defaultRowHeight="11.25" x14ac:dyDescent="0.2"/>
  <cols>
    <col min="1" max="1" width="21.5703125" style="542" customWidth="1"/>
    <col min="2" max="10" width="11.7109375" style="542" customWidth="1"/>
    <col min="11" max="16384" width="9.140625" style="542"/>
  </cols>
  <sheetData>
    <row r="1" spans="1:10" s="554" customFormat="1" ht="14.1" customHeight="1" x14ac:dyDescent="0.2">
      <c r="A1" s="589" t="s">
        <v>948</v>
      </c>
      <c r="B1" s="525"/>
      <c r="C1" s="525"/>
      <c r="D1" s="525"/>
      <c r="E1" s="525"/>
      <c r="F1" s="525"/>
      <c r="G1" s="525"/>
      <c r="H1" s="525"/>
      <c r="I1" s="525"/>
      <c r="J1" s="525"/>
    </row>
    <row r="2" spans="1:10" ht="23.25" customHeight="1" x14ac:dyDescent="0.2">
      <c r="A2" s="524" t="s">
        <v>947</v>
      </c>
      <c r="B2" s="587" t="s">
        <v>946</v>
      </c>
      <c r="C2" s="587" t="s">
        <v>945</v>
      </c>
      <c r="D2" s="588" t="s">
        <v>944</v>
      </c>
      <c r="E2" s="588" t="s">
        <v>943</v>
      </c>
      <c r="F2" s="588" t="s">
        <v>942</v>
      </c>
      <c r="G2" s="588" t="s">
        <v>941</v>
      </c>
      <c r="H2" s="588" t="s">
        <v>940</v>
      </c>
      <c r="I2" s="588" t="s">
        <v>939</v>
      </c>
      <c r="J2" s="587" t="s">
        <v>4</v>
      </c>
    </row>
    <row r="3" spans="1:10" s="583" customFormat="1" ht="15" customHeight="1" x14ac:dyDescent="0.2">
      <c r="A3" s="583" t="s">
        <v>211</v>
      </c>
      <c r="B3" s="570" t="s">
        <v>233</v>
      </c>
      <c r="C3" s="570" t="s">
        <v>233</v>
      </c>
      <c r="D3" s="570" t="s">
        <v>233</v>
      </c>
      <c r="E3" s="570" t="s">
        <v>233</v>
      </c>
      <c r="F3" s="570" t="s">
        <v>233</v>
      </c>
      <c r="G3" s="570" t="s">
        <v>233</v>
      </c>
      <c r="H3" s="570" t="s">
        <v>233</v>
      </c>
      <c r="I3" s="570">
        <v>1</v>
      </c>
      <c r="J3" s="570">
        <v>1</v>
      </c>
    </row>
    <row r="4" spans="1:10" ht="11.1" customHeight="1" x14ac:dyDescent="0.2">
      <c r="A4" s="544" t="s">
        <v>938</v>
      </c>
      <c r="B4" s="573">
        <v>7</v>
      </c>
      <c r="C4" s="573">
        <v>12</v>
      </c>
      <c r="D4" s="573">
        <v>41</v>
      </c>
      <c r="E4" s="573">
        <v>60</v>
      </c>
      <c r="F4" s="573">
        <v>32</v>
      </c>
      <c r="G4" s="573">
        <v>33</v>
      </c>
      <c r="H4" s="573">
        <v>1</v>
      </c>
      <c r="I4" s="573" t="s">
        <v>233</v>
      </c>
      <c r="J4" s="573">
        <v>186</v>
      </c>
    </row>
    <row r="5" spans="1:10" ht="11.1" customHeight="1" x14ac:dyDescent="0.2">
      <c r="A5" s="586" t="s">
        <v>937</v>
      </c>
      <c r="B5" s="573">
        <v>7</v>
      </c>
      <c r="C5" s="573">
        <v>12</v>
      </c>
      <c r="D5" s="573">
        <v>41</v>
      </c>
      <c r="E5" s="573">
        <v>60</v>
      </c>
      <c r="F5" s="573">
        <v>32</v>
      </c>
      <c r="G5" s="573">
        <v>33</v>
      </c>
      <c r="H5" s="573">
        <v>1</v>
      </c>
      <c r="I5" s="573">
        <v>1</v>
      </c>
      <c r="J5" s="573">
        <v>187</v>
      </c>
    </row>
    <row r="6" spans="1:10" ht="11.1" customHeight="1" x14ac:dyDescent="0.2">
      <c r="A6" s="544" t="s">
        <v>936</v>
      </c>
      <c r="B6" s="573">
        <v>6</v>
      </c>
      <c r="C6" s="573">
        <v>17</v>
      </c>
      <c r="D6" s="573">
        <v>34</v>
      </c>
      <c r="E6" s="573">
        <v>39</v>
      </c>
      <c r="F6" s="573">
        <v>7</v>
      </c>
      <c r="G6" s="573">
        <v>3</v>
      </c>
      <c r="H6" s="573">
        <v>1</v>
      </c>
      <c r="I6" s="573">
        <v>1</v>
      </c>
      <c r="J6" s="573">
        <v>108</v>
      </c>
    </row>
    <row r="7" spans="1:10" ht="11.1" customHeight="1" x14ac:dyDescent="0.2">
      <c r="A7" s="544" t="s">
        <v>935</v>
      </c>
      <c r="B7" s="573">
        <v>6</v>
      </c>
      <c r="C7" s="573">
        <v>15</v>
      </c>
      <c r="D7" s="573">
        <v>23</v>
      </c>
      <c r="E7" s="573">
        <v>21</v>
      </c>
      <c r="F7" s="573">
        <v>5</v>
      </c>
      <c r="G7" s="573">
        <v>5</v>
      </c>
      <c r="H7" s="573">
        <v>1</v>
      </c>
      <c r="I7" s="573" t="s">
        <v>233</v>
      </c>
      <c r="J7" s="573">
        <v>76</v>
      </c>
    </row>
    <row r="8" spans="1:10" ht="11.1" customHeight="1" x14ac:dyDescent="0.2">
      <c r="A8" s="544" t="s">
        <v>934</v>
      </c>
      <c r="B8" s="573">
        <v>101</v>
      </c>
      <c r="C8" s="573">
        <v>55</v>
      </c>
      <c r="D8" s="573">
        <v>36</v>
      </c>
      <c r="E8" s="573">
        <v>15</v>
      </c>
      <c r="F8" s="573">
        <v>4</v>
      </c>
      <c r="G8" s="573">
        <v>5</v>
      </c>
      <c r="H8" s="573">
        <v>1</v>
      </c>
      <c r="I8" s="573" t="s">
        <v>233</v>
      </c>
      <c r="J8" s="573">
        <v>217</v>
      </c>
    </row>
    <row r="9" spans="1:10" ht="11.1" customHeight="1" x14ac:dyDescent="0.2">
      <c r="A9" s="519" t="s">
        <v>933</v>
      </c>
      <c r="B9" s="573">
        <v>113</v>
      </c>
      <c r="C9" s="573">
        <v>87</v>
      </c>
      <c r="D9" s="573">
        <v>93</v>
      </c>
      <c r="E9" s="573">
        <v>75</v>
      </c>
      <c r="F9" s="573">
        <v>16</v>
      </c>
      <c r="G9" s="573">
        <v>13</v>
      </c>
      <c r="H9" s="573">
        <v>3</v>
      </c>
      <c r="I9" s="573">
        <v>1</v>
      </c>
      <c r="J9" s="573">
        <v>401</v>
      </c>
    </row>
    <row r="10" spans="1:10" ht="11.1" customHeight="1" x14ac:dyDescent="0.2">
      <c r="A10" s="544" t="s">
        <v>932</v>
      </c>
      <c r="B10" s="573">
        <v>53</v>
      </c>
      <c r="C10" s="573">
        <v>46</v>
      </c>
      <c r="D10" s="573">
        <v>52</v>
      </c>
      <c r="E10" s="573">
        <v>24</v>
      </c>
      <c r="F10" s="573">
        <v>2</v>
      </c>
      <c r="G10" s="573">
        <v>3</v>
      </c>
      <c r="H10" s="573">
        <v>1</v>
      </c>
      <c r="I10" s="573">
        <v>1</v>
      </c>
      <c r="J10" s="573">
        <v>182</v>
      </c>
    </row>
    <row r="11" spans="1:10" ht="11.1" customHeight="1" x14ac:dyDescent="0.2">
      <c r="A11" s="544" t="s">
        <v>931</v>
      </c>
      <c r="B11" s="573">
        <v>131</v>
      </c>
      <c r="C11" s="573">
        <v>52</v>
      </c>
      <c r="D11" s="573">
        <v>18</v>
      </c>
      <c r="E11" s="573">
        <v>9</v>
      </c>
      <c r="F11" s="573">
        <v>1</v>
      </c>
      <c r="G11" s="573">
        <v>4</v>
      </c>
      <c r="H11" s="573">
        <v>1</v>
      </c>
      <c r="I11" s="573" t="s">
        <v>233</v>
      </c>
      <c r="J11" s="573">
        <v>216</v>
      </c>
    </row>
    <row r="12" spans="1:10" ht="11.1" customHeight="1" x14ac:dyDescent="0.2">
      <c r="A12" s="544" t="s">
        <v>930</v>
      </c>
      <c r="B12" s="573">
        <v>154</v>
      </c>
      <c r="C12" s="573">
        <v>55</v>
      </c>
      <c r="D12" s="573">
        <v>35</v>
      </c>
      <c r="E12" s="573">
        <v>8</v>
      </c>
      <c r="F12" s="573">
        <v>2</v>
      </c>
      <c r="G12" s="573">
        <v>1</v>
      </c>
      <c r="H12" s="573">
        <v>2</v>
      </c>
      <c r="I12" s="573" t="s">
        <v>233</v>
      </c>
      <c r="J12" s="573">
        <v>257</v>
      </c>
    </row>
    <row r="13" spans="1:10" ht="11.1" customHeight="1" x14ac:dyDescent="0.2">
      <c r="A13" s="519" t="s">
        <v>929</v>
      </c>
      <c r="B13" s="573">
        <v>338</v>
      </c>
      <c r="C13" s="573">
        <v>153</v>
      </c>
      <c r="D13" s="573">
        <v>105</v>
      </c>
      <c r="E13" s="573">
        <v>41</v>
      </c>
      <c r="F13" s="573">
        <v>5</v>
      </c>
      <c r="G13" s="573">
        <v>8</v>
      </c>
      <c r="H13" s="573">
        <v>4</v>
      </c>
      <c r="I13" s="573">
        <v>1</v>
      </c>
      <c r="J13" s="573">
        <v>655</v>
      </c>
    </row>
    <row r="14" spans="1:10" ht="11.1" customHeight="1" x14ac:dyDescent="0.2">
      <c r="A14" s="544" t="s">
        <v>928</v>
      </c>
      <c r="B14" s="573">
        <v>205</v>
      </c>
      <c r="C14" s="573">
        <v>47</v>
      </c>
      <c r="D14" s="573">
        <v>28</v>
      </c>
      <c r="E14" s="573">
        <v>14</v>
      </c>
      <c r="F14" s="573">
        <v>2</v>
      </c>
      <c r="G14" s="573">
        <v>4</v>
      </c>
      <c r="H14" s="573" t="s">
        <v>233</v>
      </c>
      <c r="I14" s="573">
        <v>1</v>
      </c>
      <c r="J14" s="573">
        <v>301</v>
      </c>
    </row>
    <row r="15" spans="1:10" ht="11.1" customHeight="1" x14ac:dyDescent="0.2">
      <c r="A15" s="544" t="s">
        <v>927</v>
      </c>
      <c r="B15" s="573">
        <v>111</v>
      </c>
      <c r="C15" s="573">
        <v>67</v>
      </c>
      <c r="D15" s="573">
        <v>43</v>
      </c>
      <c r="E15" s="573">
        <v>16</v>
      </c>
      <c r="F15" s="573">
        <v>3</v>
      </c>
      <c r="G15" s="573">
        <v>4</v>
      </c>
      <c r="H15" s="573">
        <v>1</v>
      </c>
      <c r="I15" s="573" t="s">
        <v>233</v>
      </c>
      <c r="J15" s="573">
        <v>245</v>
      </c>
    </row>
    <row r="16" spans="1:10" ht="11.1" customHeight="1" x14ac:dyDescent="0.2">
      <c r="A16" s="544" t="s">
        <v>926</v>
      </c>
      <c r="B16" s="573">
        <v>30</v>
      </c>
      <c r="C16" s="573">
        <v>28</v>
      </c>
      <c r="D16" s="573">
        <v>25</v>
      </c>
      <c r="E16" s="573">
        <v>17</v>
      </c>
      <c r="F16" s="573">
        <v>3</v>
      </c>
      <c r="G16" s="573">
        <v>5</v>
      </c>
      <c r="H16" s="573" t="s">
        <v>233</v>
      </c>
      <c r="I16" s="573" t="s">
        <v>233</v>
      </c>
      <c r="J16" s="573">
        <v>108</v>
      </c>
    </row>
    <row r="17" spans="1:10" ht="11.1" customHeight="1" x14ac:dyDescent="0.2">
      <c r="A17" s="519" t="s">
        <v>925</v>
      </c>
      <c r="B17" s="573">
        <v>346</v>
      </c>
      <c r="C17" s="573">
        <v>142</v>
      </c>
      <c r="D17" s="573">
        <v>96</v>
      </c>
      <c r="E17" s="573">
        <v>47</v>
      </c>
      <c r="F17" s="573">
        <v>8</v>
      </c>
      <c r="G17" s="573">
        <v>13</v>
      </c>
      <c r="H17" s="573">
        <v>1</v>
      </c>
      <c r="I17" s="573">
        <v>1</v>
      </c>
      <c r="J17" s="573">
        <v>654</v>
      </c>
    </row>
    <row r="18" spans="1:10" ht="11.1" customHeight="1" x14ac:dyDescent="0.2">
      <c r="A18" s="586" t="s">
        <v>924</v>
      </c>
      <c r="B18" s="573">
        <v>797</v>
      </c>
      <c r="C18" s="573">
        <v>382</v>
      </c>
      <c r="D18" s="573">
        <v>294</v>
      </c>
      <c r="E18" s="573">
        <v>163</v>
      </c>
      <c r="F18" s="573">
        <v>29</v>
      </c>
      <c r="G18" s="573">
        <v>34</v>
      </c>
      <c r="H18" s="573">
        <v>8</v>
      </c>
      <c r="I18" s="573">
        <v>3</v>
      </c>
      <c r="J18" s="573">
        <v>1710</v>
      </c>
    </row>
    <row r="19" spans="1:10" ht="11.1" customHeight="1" x14ac:dyDescent="0.2">
      <c r="A19" s="544" t="s">
        <v>923</v>
      </c>
      <c r="B19" s="573">
        <v>137</v>
      </c>
      <c r="C19" s="573">
        <v>81</v>
      </c>
      <c r="D19" s="573">
        <v>79</v>
      </c>
      <c r="E19" s="573">
        <v>41</v>
      </c>
      <c r="F19" s="573">
        <v>10</v>
      </c>
      <c r="G19" s="573">
        <v>8</v>
      </c>
      <c r="H19" s="573" t="s">
        <v>233</v>
      </c>
      <c r="I19" s="573">
        <v>1</v>
      </c>
      <c r="J19" s="573">
        <v>357</v>
      </c>
    </row>
    <row r="20" spans="1:10" ht="11.1" customHeight="1" x14ac:dyDescent="0.2">
      <c r="A20" s="544" t="s">
        <v>922</v>
      </c>
      <c r="B20" s="573">
        <v>13</v>
      </c>
      <c r="C20" s="573">
        <v>25</v>
      </c>
      <c r="D20" s="573">
        <v>37</v>
      </c>
      <c r="E20" s="573">
        <v>38</v>
      </c>
      <c r="F20" s="573">
        <v>2</v>
      </c>
      <c r="G20" s="573">
        <v>3</v>
      </c>
      <c r="H20" s="573">
        <v>1</v>
      </c>
      <c r="I20" s="573" t="s">
        <v>233</v>
      </c>
      <c r="J20" s="573">
        <v>119</v>
      </c>
    </row>
    <row r="21" spans="1:10" ht="11.1" customHeight="1" x14ac:dyDescent="0.2">
      <c r="A21" s="544" t="s">
        <v>921</v>
      </c>
      <c r="B21" s="573">
        <v>30</v>
      </c>
      <c r="C21" s="573">
        <v>46</v>
      </c>
      <c r="D21" s="573">
        <v>37</v>
      </c>
      <c r="E21" s="573">
        <v>11</v>
      </c>
      <c r="F21" s="573">
        <v>1</v>
      </c>
      <c r="G21" s="573">
        <v>4</v>
      </c>
      <c r="H21" s="573" t="s">
        <v>233</v>
      </c>
      <c r="I21" s="573" t="s">
        <v>233</v>
      </c>
      <c r="J21" s="573">
        <v>129</v>
      </c>
    </row>
    <row r="22" spans="1:10" ht="11.1" customHeight="1" x14ac:dyDescent="0.2">
      <c r="A22" s="519" t="s">
        <v>920</v>
      </c>
      <c r="B22" s="573">
        <v>180</v>
      </c>
      <c r="C22" s="573">
        <v>152</v>
      </c>
      <c r="D22" s="573">
        <v>153</v>
      </c>
      <c r="E22" s="573">
        <v>90</v>
      </c>
      <c r="F22" s="573">
        <v>13</v>
      </c>
      <c r="G22" s="573">
        <v>15</v>
      </c>
      <c r="H22" s="573">
        <v>1</v>
      </c>
      <c r="I22" s="573">
        <v>1</v>
      </c>
      <c r="J22" s="573">
        <v>605</v>
      </c>
    </row>
    <row r="23" spans="1:10" ht="11.1" customHeight="1" x14ac:dyDescent="0.2">
      <c r="A23" s="544" t="s">
        <v>919</v>
      </c>
      <c r="B23" s="573">
        <v>5</v>
      </c>
      <c r="C23" s="573">
        <v>14</v>
      </c>
      <c r="D23" s="573">
        <v>20</v>
      </c>
      <c r="E23" s="573">
        <v>22</v>
      </c>
      <c r="F23" s="573">
        <v>12</v>
      </c>
      <c r="G23" s="573">
        <v>8</v>
      </c>
      <c r="H23" s="573" t="s">
        <v>233</v>
      </c>
      <c r="I23" s="573">
        <v>1</v>
      </c>
      <c r="J23" s="573">
        <v>82</v>
      </c>
    </row>
    <row r="24" spans="1:10" ht="11.1" customHeight="1" x14ac:dyDescent="0.2">
      <c r="A24" s="544" t="s">
        <v>918</v>
      </c>
      <c r="B24" s="573">
        <v>5</v>
      </c>
      <c r="C24" s="573">
        <v>10</v>
      </c>
      <c r="D24" s="573">
        <v>22</v>
      </c>
      <c r="E24" s="573">
        <v>19</v>
      </c>
      <c r="F24" s="573">
        <v>14</v>
      </c>
      <c r="G24" s="573">
        <v>7</v>
      </c>
      <c r="H24" s="573">
        <v>1</v>
      </c>
      <c r="I24" s="573" t="s">
        <v>233</v>
      </c>
      <c r="J24" s="573">
        <v>78</v>
      </c>
    </row>
    <row r="25" spans="1:10" ht="11.1" customHeight="1" x14ac:dyDescent="0.2">
      <c r="A25" s="544" t="s">
        <v>917</v>
      </c>
      <c r="B25" s="573">
        <v>35</v>
      </c>
      <c r="C25" s="573">
        <v>64</v>
      </c>
      <c r="D25" s="573">
        <v>55</v>
      </c>
      <c r="E25" s="573">
        <v>57</v>
      </c>
      <c r="F25" s="573">
        <v>11</v>
      </c>
      <c r="G25" s="573">
        <v>6</v>
      </c>
      <c r="H25" s="573" t="s">
        <v>233</v>
      </c>
      <c r="I25" s="573">
        <v>1</v>
      </c>
      <c r="J25" s="573">
        <v>229</v>
      </c>
    </row>
    <row r="26" spans="1:10" ht="11.1" customHeight="1" x14ac:dyDescent="0.2">
      <c r="A26" s="519" t="s">
        <v>916</v>
      </c>
      <c r="B26" s="573">
        <v>45</v>
      </c>
      <c r="C26" s="573">
        <v>88</v>
      </c>
      <c r="D26" s="573">
        <v>97</v>
      </c>
      <c r="E26" s="573">
        <v>98</v>
      </c>
      <c r="F26" s="573">
        <v>37</v>
      </c>
      <c r="G26" s="573">
        <v>21</v>
      </c>
      <c r="H26" s="573">
        <v>1</v>
      </c>
      <c r="I26" s="573">
        <v>2</v>
      </c>
      <c r="J26" s="573">
        <v>389</v>
      </c>
    </row>
    <row r="27" spans="1:10" ht="11.1" customHeight="1" x14ac:dyDescent="0.2">
      <c r="A27" s="544" t="s">
        <v>915</v>
      </c>
      <c r="B27" s="573">
        <v>8</v>
      </c>
      <c r="C27" s="573">
        <v>18</v>
      </c>
      <c r="D27" s="573">
        <v>35</v>
      </c>
      <c r="E27" s="573">
        <v>38</v>
      </c>
      <c r="F27" s="573">
        <v>11</v>
      </c>
      <c r="G27" s="573">
        <v>8</v>
      </c>
      <c r="H27" s="573" t="s">
        <v>233</v>
      </c>
      <c r="I27" s="573">
        <v>1</v>
      </c>
      <c r="J27" s="573">
        <v>119</v>
      </c>
    </row>
    <row r="28" spans="1:10" ht="11.1" customHeight="1" x14ac:dyDescent="0.2">
      <c r="A28" s="544" t="s">
        <v>914</v>
      </c>
      <c r="B28" s="573">
        <v>5</v>
      </c>
      <c r="C28" s="573">
        <v>12</v>
      </c>
      <c r="D28" s="573">
        <v>19</v>
      </c>
      <c r="E28" s="573">
        <v>18</v>
      </c>
      <c r="F28" s="573">
        <v>13</v>
      </c>
      <c r="G28" s="573">
        <v>7</v>
      </c>
      <c r="H28" s="573">
        <v>1</v>
      </c>
      <c r="I28" s="573" t="s">
        <v>233</v>
      </c>
      <c r="J28" s="573">
        <v>75</v>
      </c>
    </row>
    <row r="29" spans="1:10" ht="11.1" customHeight="1" x14ac:dyDescent="0.2">
      <c r="A29" s="544" t="s">
        <v>913</v>
      </c>
      <c r="B29" s="573">
        <v>4</v>
      </c>
      <c r="C29" s="573">
        <v>10</v>
      </c>
      <c r="D29" s="573">
        <v>12</v>
      </c>
      <c r="E29" s="573">
        <v>24</v>
      </c>
      <c r="F29" s="573">
        <v>5</v>
      </c>
      <c r="G29" s="573">
        <v>4</v>
      </c>
      <c r="H29" s="573" t="s">
        <v>233</v>
      </c>
      <c r="I29" s="573">
        <v>1</v>
      </c>
      <c r="J29" s="573">
        <v>60</v>
      </c>
    </row>
    <row r="30" spans="1:10" ht="11.1" customHeight="1" x14ac:dyDescent="0.2">
      <c r="A30" s="519" t="s">
        <v>912</v>
      </c>
      <c r="B30" s="573">
        <v>17</v>
      </c>
      <c r="C30" s="573">
        <v>40</v>
      </c>
      <c r="D30" s="573">
        <v>66</v>
      </c>
      <c r="E30" s="573">
        <v>80</v>
      </c>
      <c r="F30" s="573">
        <v>29</v>
      </c>
      <c r="G30" s="573">
        <v>19</v>
      </c>
      <c r="H30" s="573">
        <v>1</v>
      </c>
      <c r="I30" s="573">
        <v>2</v>
      </c>
      <c r="J30" s="573">
        <v>254</v>
      </c>
    </row>
    <row r="31" spans="1:10" ht="11.1" customHeight="1" x14ac:dyDescent="0.2">
      <c r="A31" s="586" t="s">
        <v>911</v>
      </c>
      <c r="B31" s="573">
        <v>242</v>
      </c>
      <c r="C31" s="573">
        <v>280</v>
      </c>
      <c r="D31" s="573">
        <v>316</v>
      </c>
      <c r="E31" s="573">
        <v>268</v>
      </c>
      <c r="F31" s="573">
        <v>79</v>
      </c>
      <c r="G31" s="573">
        <v>55</v>
      </c>
      <c r="H31" s="573">
        <v>3</v>
      </c>
      <c r="I31" s="573">
        <v>5</v>
      </c>
      <c r="J31" s="573">
        <v>1248</v>
      </c>
    </row>
    <row r="32" spans="1:10" ht="11.1" customHeight="1" x14ac:dyDescent="0.2">
      <c r="A32" s="585" t="s">
        <v>4</v>
      </c>
      <c r="B32" s="578">
        <v>1046</v>
      </c>
      <c r="C32" s="578">
        <v>674</v>
      </c>
      <c r="D32" s="578">
        <v>651</v>
      </c>
      <c r="E32" s="578">
        <v>491</v>
      </c>
      <c r="F32" s="578">
        <v>140</v>
      </c>
      <c r="G32" s="578">
        <v>122</v>
      </c>
      <c r="H32" s="578">
        <v>12</v>
      </c>
      <c r="I32" s="578">
        <v>9</v>
      </c>
      <c r="J32" s="578">
        <v>3145</v>
      </c>
    </row>
    <row r="33" spans="1:10" ht="11.1" customHeight="1" x14ac:dyDescent="0.2">
      <c r="A33" s="520" t="s">
        <v>910</v>
      </c>
      <c r="B33" s="573" t="s">
        <v>233</v>
      </c>
      <c r="C33" s="573" t="s">
        <v>233</v>
      </c>
      <c r="D33" s="573">
        <v>4</v>
      </c>
      <c r="E33" s="573">
        <v>52</v>
      </c>
      <c r="F33" s="573">
        <v>95</v>
      </c>
      <c r="G33" s="573">
        <v>117</v>
      </c>
      <c r="H33" s="573">
        <v>12</v>
      </c>
      <c r="I33" s="573">
        <v>8</v>
      </c>
      <c r="J33" s="573">
        <v>288</v>
      </c>
    </row>
    <row r="34" spans="1:10" ht="11.1" customHeight="1" x14ac:dyDescent="0.2">
      <c r="A34" s="544" t="s">
        <v>207</v>
      </c>
      <c r="B34" s="528">
        <v>1046</v>
      </c>
      <c r="C34" s="528">
        <v>674</v>
      </c>
      <c r="D34" s="528">
        <v>647</v>
      </c>
      <c r="E34" s="528">
        <v>439</v>
      </c>
      <c r="F34" s="528">
        <v>45</v>
      </c>
      <c r="G34" s="528">
        <v>5</v>
      </c>
      <c r="H34" s="528" t="s">
        <v>233</v>
      </c>
      <c r="I34" s="528" t="s">
        <v>233</v>
      </c>
      <c r="J34" s="528">
        <v>2856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11116-8C1A-4C6D-B59D-3A71349658D0}">
  <dimension ref="A1:J34"/>
  <sheetViews>
    <sheetView zoomScaleNormal="100" workbookViewId="0">
      <selection sqref="A1:J1"/>
    </sheetView>
  </sheetViews>
  <sheetFormatPr defaultRowHeight="11.25" x14ac:dyDescent="0.2"/>
  <cols>
    <col min="1" max="1" width="20.42578125" style="542" customWidth="1"/>
    <col min="2" max="10" width="11.7109375" style="542" customWidth="1"/>
    <col min="11" max="16384" width="9.140625" style="542"/>
  </cols>
  <sheetData>
    <row r="1" spans="1:10" s="554" customFormat="1" ht="26.25" customHeight="1" x14ac:dyDescent="0.2">
      <c r="A1" s="944" t="s">
        <v>954</v>
      </c>
      <c r="B1" s="944"/>
      <c r="C1" s="944"/>
      <c r="D1" s="944"/>
      <c r="E1" s="944"/>
      <c r="F1" s="944"/>
      <c r="G1" s="944"/>
      <c r="H1" s="944"/>
      <c r="I1" s="944"/>
      <c r="J1" s="944"/>
    </row>
    <row r="2" spans="1:10" s="554" customFormat="1" ht="21.75" customHeight="1" x14ac:dyDescent="0.2">
      <c r="A2" s="524" t="s">
        <v>947</v>
      </c>
      <c r="B2" s="587" t="s">
        <v>946</v>
      </c>
      <c r="C2" s="587" t="s">
        <v>945</v>
      </c>
      <c r="D2" s="588" t="s">
        <v>953</v>
      </c>
      <c r="E2" s="588" t="s">
        <v>952</v>
      </c>
      <c r="F2" s="588" t="s">
        <v>951</v>
      </c>
      <c r="G2" s="588" t="s">
        <v>950</v>
      </c>
      <c r="H2" s="588" t="s">
        <v>949</v>
      </c>
      <c r="I2" s="588" t="s">
        <v>939</v>
      </c>
      <c r="J2" s="587" t="s">
        <v>4</v>
      </c>
    </row>
    <row r="3" spans="1:10" s="554" customFormat="1" ht="12" customHeight="1" x14ac:dyDescent="0.2">
      <c r="A3" s="583" t="s">
        <v>211</v>
      </c>
      <c r="B3" s="570" t="s">
        <v>233</v>
      </c>
      <c r="C3" s="570" t="s">
        <v>233</v>
      </c>
      <c r="D3" s="570" t="s">
        <v>233</v>
      </c>
      <c r="E3" s="570" t="s">
        <v>233</v>
      </c>
      <c r="F3" s="570" t="s">
        <v>233</v>
      </c>
      <c r="G3" s="570" t="s">
        <v>233</v>
      </c>
      <c r="H3" s="570" t="s">
        <v>233</v>
      </c>
      <c r="I3" s="570">
        <v>1698106</v>
      </c>
      <c r="J3" s="570">
        <v>1698106</v>
      </c>
    </row>
    <row r="4" spans="1:10" ht="12" customHeight="1" x14ac:dyDescent="0.2">
      <c r="A4" s="544" t="s">
        <v>938</v>
      </c>
      <c r="B4" s="573">
        <v>2593</v>
      </c>
      <c r="C4" s="573">
        <v>9701</v>
      </c>
      <c r="D4" s="573">
        <v>62151</v>
      </c>
      <c r="E4" s="573">
        <v>191506</v>
      </c>
      <c r="F4" s="573">
        <v>226320</v>
      </c>
      <c r="G4" s="573">
        <v>604097</v>
      </c>
      <c r="H4" s="573">
        <v>61196</v>
      </c>
      <c r="I4" s="573" t="s">
        <v>233</v>
      </c>
      <c r="J4" s="573">
        <v>1157564</v>
      </c>
    </row>
    <row r="5" spans="1:10" ht="12" customHeight="1" x14ac:dyDescent="0.2">
      <c r="A5" s="586" t="s">
        <v>937</v>
      </c>
      <c r="B5" s="573">
        <v>2593</v>
      </c>
      <c r="C5" s="573">
        <v>9701</v>
      </c>
      <c r="D5" s="573">
        <v>62151</v>
      </c>
      <c r="E5" s="573">
        <v>191506</v>
      </c>
      <c r="F5" s="573">
        <v>226320</v>
      </c>
      <c r="G5" s="573">
        <v>604097</v>
      </c>
      <c r="H5" s="573">
        <v>61196</v>
      </c>
      <c r="I5" s="573">
        <v>1698106</v>
      </c>
      <c r="J5" s="573">
        <v>2855670</v>
      </c>
    </row>
    <row r="6" spans="1:10" ht="12" customHeight="1" x14ac:dyDescent="0.2">
      <c r="A6" s="544" t="s">
        <v>936</v>
      </c>
      <c r="B6" s="573">
        <v>2162</v>
      </c>
      <c r="C6" s="573">
        <v>14648</v>
      </c>
      <c r="D6" s="573">
        <v>49731</v>
      </c>
      <c r="E6" s="573">
        <v>122561</v>
      </c>
      <c r="F6" s="573">
        <v>47628</v>
      </c>
      <c r="G6" s="573">
        <v>39499</v>
      </c>
      <c r="H6" s="573">
        <v>50804</v>
      </c>
      <c r="I6" s="573">
        <v>101299</v>
      </c>
      <c r="J6" s="573">
        <v>428332</v>
      </c>
    </row>
    <row r="7" spans="1:10" ht="12" customHeight="1" x14ac:dyDescent="0.2">
      <c r="A7" s="544" t="s">
        <v>935</v>
      </c>
      <c r="B7" s="573">
        <v>2346</v>
      </c>
      <c r="C7" s="573">
        <v>10914</v>
      </c>
      <c r="D7" s="573">
        <v>34740</v>
      </c>
      <c r="E7" s="573">
        <v>59029</v>
      </c>
      <c r="F7" s="573">
        <v>31328</v>
      </c>
      <c r="G7" s="573">
        <v>105790</v>
      </c>
      <c r="H7" s="573">
        <v>70636</v>
      </c>
      <c r="I7" s="573" t="s">
        <v>233</v>
      </c>
      <c r="J7" s="573">
        <v>314783</v>
      </c>
    </row>
    <row r="8" spans="1:10" ht="12" customHeight="1" x14ac:dyDescent="0.2">
      <c r="A8" s="544" t="s">
        <v>934</v>
      </c>
      <c r="B8" s="573">
        <v>28183</v>
      </c>
      <c r="C8" s="573">
        <v>38787</v>
      </c>
      <c r="D8" s="573">
        <v>47450</v>
      </c>
      <c r="E8" s="573">
        <v>45881</v>
      </c>
      <c r="F8" s="573">
        <v>28627</v>
      </c>
      <c r="G8" s="573">
        <v>114863</v>
      </c>
      <c r="H8" s="573">
        <v>61218</v>
      </c>
      <c r="I8" s="573" t="s">
        <v>233</v>
      </c>
      <c r="J8" s="573">
        <v>365009</v>
      </c>
    </row>
    <row r="9" spans="1:10" ht="12" customHeight="1" x14ac:dyDescent="0.2">
      <c r="A9" s="519" t="s">
        <v>933</v>
      </c>
      <c r="B9" s="573">
        <v>32691</v>
      </c>
      <c r="C9" s="573">
        <v>64349</v>
      </c>
      <c r="D9" s="573">
        <v>131921</v>
      </c>
      <c r="E9" s="573">
        <v>227471</v>
      </c>
      <c r="F9" s="573">
        <v>107583</v>
      </c>
      <c r="G9" s="573">
        <v>260152</v>
      </c>
      <c r="H9" s="573">
        <v>182658</v>
      </c>
      <c r="I9" s="573">
        <v>101299</v>
      </c>
      <c r="J9" s="573">
        <v>1108124</v>
      </c>
    </row>
    <row r="10" spans="1:10" ht="12" customHeight="1" x14ac:dyDescent="0.2">
      <c r="A10" s="544" t="s">
        <v>932</v>
      </c>
      <c r="B10" s="573">
        <v>14742</v>
      </c>
      <c r="C10" s="573">
        <v>32640</v>
      </c>
      <c r="D10" s="573">
        <v>75765</v>
      </c>
      <c r="E10" s="573">
        <v>69379</v>
      </c>
      <c r="F10" s="573">
        <v>11424</v>
      </c>
      <c r="G10" s="573">
        <v>52508</v>
      </c>
      <c r="H10" s="573">
        <v>56869</v>
      </c>
      <c r="I10" s="573">
        <v>128279</v>
      </c>
      <c r="J10" s="573">
        <v>441606</v>
      </c>
    </row>
    <row r="11" spans="1:10" ht="12" customHeight="1" x14ac:dyDescent="0.2">
      <c r="A11" s="544" t="s">
        <v>931</v>
      </c>
      <c r="B11" s="573">
        <v>35661</v>
      </c>
      <c r="C11" s="573">
        <v>37009</v>
      </c>
      <c r="D11" s="573">
        <v>24105</v>
      </c>
      <c r="E11" s="573">
        <v>27772</v>
      </c>
      <c r="F11" s="573">
        <v>9082</v>
      </c>
      <c r="G11" s="573">
        <v>50806</v>
      </c>
      <c r="H11" s="573">
        <v>79926</v>
      </c>
      <c r="I11" s="573" t="s">
        <v>233</v>
      </c>
      <c r="J11" s="573">
        <v>264361</v>
      </c>
    </row>
    <row r="12" spans="1:10" ht="12" customHeight="1" x14ac:dyDescent="0.2">
      <c r="A12" s="544" t="s">
        <v>930</v>
      </c>
      <c r="B12" s="573">
        <v>34126</v>
      </c>
      <c r="C12" s="573">
        <v>39169</v>
      </c>
      <c r="D12" s="573">
        <v>45644</v>
      </c>
      <c r="E12" s="573">
        <v>25077</v>
      </c>
      <c r="F12" s="573">
        <v>16060</v>
      </c>
      <c r="G12" s="573">
        <v>21367</v>
      </c>
      <c r="H12" s="573">
        <v>112732</v>
      </c>
      <c r="I12" s="573" t="s">
        <v>233</v>
      </c>
      <c r="J12" s="573">
        <v>294175</v>
      </c>
    </row>
    <row r="13" spans="1:10" ht="12" customHeight="1" x14ac:dyDescent="0.2">
      <c r="A13" s="519" t="s">
        <v>929</v>
      </c>
      <c r="B13" s="573">
        <v>84529</v>
      </c>
      <c r="C13" s="573">
        <v>108818</v>
      </c>
      <c r="D13" s="573">
        <v>145514</v>
      </c>
      <c r="E13" s="573">
        <v>122228</v>
      </c>
      <c r="F13" s="573">
        <v>36566</v>
      </c>
      <c r="G13" s="573">
        <v>124681</v>
      </c>
      <c r="H13" s="573">
        <v>249527</v>
      </c>
      <c r="I13" s="573">
        <v>128279</v>
      </c>
      <c r="J13" s="573">
        <v>1000142</v>
      </c>
    </row>
    <row r="14" spans="1:10" ht="12" customHeight="1" x14ac:dyDescent="0.2">
      <c r="A14" s="544" t="s">
        <v>928</v>
      </c>
      <c r="B14" s="573">
        <v>52119</v>
      </c>
      <c r="C14" s="573">
        <v>33915</v>
      </c>
      <c r="D14" s="573">
        <v>36100</v>
      </c>
      <c r="E14" s="573">
        <v>40925</v>
      </c>
      <c r="F14" s="573">
        <v>12187</v>
      </c>
      <c r="G14" s="573">
        <v>66993</v>
      </c>
      <c r="H14" s="573" t="s">
        <v>233</v>
      </c>
      <c r="I14" s="573">
        <v>156116</v>
      </c>
      <c r="J14" s="573">
        <v>398355</v>
      </c>
    </row>
    <row r="15" spans="1:10" ht="12" customHeight="1" x14ac:dyDescent="0.2">
      <c r="A15" s="544" t="s">
        <v>927</v>
      </c>
      <c r="B15" s="573">
        <v>31627</v>
      </c>
      <c r="C15" s="573">
        <v>45868</v>
      </c>
      <c r="D15" s="573">
        <v>61735</v>
      </c>
      <c r="E15" s="573">
        <v>45990</v>
      </c>
      <c r="F15" s="573">
        <v>16692</v>
      </c>
      <c r="G15" s="573">
        <v>59790</v>
      </c>
      <c r="H15" s="573">
        <v>67697</v>
      </c>
      <c r="I15" s="573" t="s">
        <v>233</v>
      </c>
      <c r="J15" s="573">
        <v>329399</v>
      </c>
    </row>
    <row r="16" spans="1:10" ht="12" customHeight="1" x14ac:dyDescent="0.2">
      <c r="A16" s="544" t="s">
        <v>926</v>
      </c>
      <c r="B16" s="573">
        <v>9924</v>
      </c>
      <c r="C16" s="573">
        <v>21982</v>
      </c>
      <c r="D16" s="573">
        <v>35791</v>
      </c>
      <c r="E16" s="573">
        <v>48497</v>
      </c>
      <c r="F16" s="573">
        <v>25511</v>
      </c>
      <c r="G16" s="573">
        <v>101241</v>
      </c>
      <c r="H16" s="573" t="s">
        <v>233</v>
      </c>
      <c r="I16" s="573" t="s">
        <v>233</v>
      </c>
      <c r="J16" s="573">
        <v>242946</v>
      </c>
    </row>
    <row r="17" spans="1:10" ht="12" customHeight="1" x14ac:dyDescent="0.2">
      <c r="A17" s="519" t="s">
        <v>925</v>
      </c>
      <c r="B17" s="573">
        <v>93670</v>
      </c>
      <c r="C17" s="573">
        <v>101765</v>
      </c>
      <c r="D17" s="573">
        <v>133626</v>
      </c>
      <c r="E17" s="573">
        <v>135412</v>
      </c>
      <c r="F17" s="573">
        <v>54390</v>
      </c>
      <c r="G17" s="573">
        <v>228024</v>
      </c>
      <c r="H17" s="573">
        <v>67697</v>
      </c>
      <c r="I17" s="573">
        <v>156116</v>
      </c>
      <c r="J17" s="573">
        <v>970700</v>
      </c>
    </row>
    <row r="18" spans="1:10" ht="12" customHeight="1" x14ac:dyDescent="0.2">
      <c r="A18" s="586" t="s">
        <v>924</v>
      </c>
      <c r="B18" s="573">
        <v>210890</v>
      </c>
      <c r="C18" s="573">
        <v>274932</v>
      </c>
      <c r="D18" s="573">
        <v>411061</v>
      </c>
      <c r="E18" s="573">
        <v>485111</v>
      </c>
      <c r="F18" s="573">
        <v>198539</v>
      </c>
      <c r="G18" s="573">
        <v>612857</v>
      </c>
      <c r="H18" s="573">
        <v>499882</v>
      </c>
      <c r="I18" s="573">
        <v>385694</v>
      </c>
      <c r="J18" s="573">
        <v>3078966</v>
      </c>
    </row>
    <row r="19" spans="1:10" ht="12" customHeight="1" x14ac:dyDescent="0.2">
      <c r="A19" s="544" t="s">
        <v>923</v>
      </c>
      <c r="B19" s="573">
        <v>34297</v>
      </c>
      <c r="C19" s="573">
        <v>58184</v>
      </c>
      <c r="D19" s="573">
        <v>111311</v>
      </c>
      <c r="E19" s="573">
        <v>123588</v>
      </c>
      <c r="F19" s="573">
        <v>65973</v>
      </c>
      <c r="G19" s="573">
        <v>158010</v>
      </c>
      <c r="H19" s="573" t="s">
        <v>233</v>
      </c>
      <c r="I19" s="573">
        <v>174416</v>
      </c>
      <c r="J19" s="573">
        <v>725779</v>
      </c>
    </row>
    <row r="20" spans="1:10" ht="12" customHeight="1" x14ac:dyDescent="0.2">
      <c r="A20" s="544" t="s">
        <v>922</v>
      </c>
      <c r="B20" s="573">
        <v>4624</v>
      </c>
      <c r="C20" s="573">
        <v>17967</v>
      </c>
      <c r="D20" s="573">
        <v>55418</v>
      </c>
      <c r="E20" s="573">
        <v>105929</v>
      </c>
      <c r="F20" s="573">
        <v>14455</v>
      </c>
      <c r="G20" s="573">
        <v>66219</v>
      </c>
      <c r="H20" s="573">
        <v>56274</v>
      </c>
      <c r="I20" s="573" t="s">
        <v>233</v>
      </c>
      <c r="J20" s="573">
        <v>320886</v>
      </c>
    </row>
    <row r="21" spans="1:10" ht="12" customHeight="1" x14ac:dyDescent="0.2">
      <c r="A21" s="544" t="s">
        <v>921</v>
      </c>
      <c r="B21" s="573">
        <v>8542</v>
      </c>
      <c r="C21" s="573">
        <v>33358</v>
      </c>
      <c r="D21" s="573">
        <v>54128</v>
      </c>
      <c r="E21" s="573">
        <v>28266</v>
      </c>
      <c r="F21" s="573">
        <v>6186</v>
      </c>
      <c r="G21" s="573">
        <v>84344</v>
      </c>
      <c r="H21" s="573" t="s">
        <v>233</v>
      </c>
      <c r="I21" s="573" t="s">
        <v>233</v>
      </c>
      <c r="J21" s="573">
        <v>214824</v>
      </c>
    </row>
    <row r="22" spans="1:10" ht="12" customHeight="1" x14ac:dyDescent="0.2">
      <c r="A22" s="519" t="s">
        <v>920</v>
      </c>
      <c r="B22" s="573">
        <v>47463</v>
      </c>
      <c r="C22" s="573">
        <v>109509</v>
      </c>
      <c r="D22" s="573">
        <v>220857</v>
      </c>
      <c r="E22" s="573">
        <v>257783</v>
      </c>
      <c r="F22" s="573">
        <v>86614</v>
      </c>
      <c r="G22" s="573">
        <v>308573</v>
      </c>
      <c r="H22" s="573">
        <v>56274</v>
      </c>
      <c r="I22" s="573">
        <v>174416</v>
      </c>
      <c r="J22" s="573">
        <v>1261489</v>
      </c>
    </row>
    <row r="23" spans="1:10" ht="12" customHeight="1" x14ac:dyDescent="0.2">
      <c r="A23" s="544" t="s">
        <v>919</v>
      </c>
      <c r="B23" s="573">
        <v>1384</v>
      </c>
      <c r="C23" s="573">
        <v>10509</v>
      </c>
      <c r="D23" s="573">
        <v>28898</v>
      </c>
      <c r="E23" s="573">
        <v>67743</v>
      </c>
      <c r="F23" s="573">
        <v>87258</v>
      </c>
      <c r="G23" s="573">
        <v>147482</v>
      </c>
      <c r="H23" s="573" t="s">
        <v>233</v>
      </c>
      <c r="I23" s="573">
        <v>204083</v>
      </c>
      <c r="J23" s="573">
        <v>547357</v>
      </c>
    </row>
    <row r="24" spans="1:10" ht="12" customHeight="1" x14ac:dyDescent="0.2">
      <c r="A24" s="544" t="s">
        <v>918</v>
      </c>
      <c r="B24" s="573">
        <v>1766</v>
      </c>
      <c r="C24" s="573">
        <v>7923</v>
      </c>
      <c r="D24" s="573">
        <v>34445</v>
      </c>
      <c r="E24" s="573">
        <v>61024</v>
      </c>
      <c r="F24" s="573">
        <v>99754</v>
      </c>
      <c r="G24" s="573">
        <v>126548</v>
      </c>
      <c r="H24" s="573">
        <v>75772</v>
      </c>
      <c r="I24" s="573" t="s">
        <v>233</v>
      </c>
      <c r="J24" s="573">
        <v>407232</v>
      </c>
    </row>
    <row r="25" spans="1:10" ht="12" customHeight="1" x14ac:dyDescent="0.2">
      <c r="A25" s="544" t="s">
        <v>917</v>
      </c>
      <c r="B25" s="573">
        <v>10842</v>
      </c>
      <c r="C25" s="573">
        <v>47255</v>
      </c>
      <c r="D25" s="573">
        <v>81115</v>
      </c>
      <c r="E25" s="573">
        <v>165043</v>
      </c>
      <c r="F25" s="573">
        <v>72438</v>
      </c>
      <c r="G25" s="573">
        <v>85926</v>
      </c>
      <c r="H25" s="573" t="s">
        <v>233</v>
      </c>
      <c r="I25" s="573">
        <v>115954</v>
      </c>
      <c r="J25" s="573">
        <v>578573</v>
      </c>
    </row>
    <row r="26" spans="1:10" ht="12" customHeight="1" x14ac:dyDescent="0.2">
      <c r="A26" s="519" t="s">
        <v>916</v>
      </c>
      <c r="B26" s="573">
        <v>13992</v>
      </c>
      <c r="C26" s="573">
        <v>65687</v>
      </c>
      <c r="D26" s="573">
        <v>144458</v>
      </c>
      <c r="E26" s="573">
        <v>293810</v>
      </c>
      <c r="F26" s="573">
        <v>259450</v>
      </c>
      <c r="G26" s="573">
        <v>359956</v>
      </c>
      <c r="H26" s="573">
        <v>75772</v>
      </c>
      <c r="I26" s="573">
        <v>320037</v>
      </c>
      <c r="J26" s="573">
        <v>1533162</v>
      </c>
    </row>
    <row r="27" spans="1:10" ht="12" customHeight="1" x14ac:dyDescent="0.2">
      <c r="A27" s="544" t="s">
        <v>915</v>
      </c>
      <c r="B27" s="573">
        <v>2876</v>
      </c>
      <c r="C27" s="573">
        <v>14551</v>
      </c>
      <c r="D27" s="573">
        <v>54685</v>
      </c>
      <c r="E27" s="573">
        <v>112414</v>
      </c>
      <c r="F27" s="573">
        <v>78982</v>
      </c>
      <c r="G27" s="573">
        <v>165519</v>
      </c>
      <c r="H27" s="573" t="s">
        <v>233</v>
      </c>
      <c r="I27" s="573">
        <v>108835</v>
      </c>
      <c r="J27" s="573">
        <v>537862</v>
      </c>
    </row>
    <row r="28" spans="1:10" ht="12" customHeight="1" x14ac:dyDescent="0.2">
      <c r="A28" s="544" t="s">
        <v>914</v>
      </c>
      <c r="B28" s="573">
        <v>1625</v>
      </c>
      <c r="C28" s="573">
        <v>8702</v>
      </c>
      <c r="D28" s="573">
        <v>28434</v>
      </c>
      <c r="E28" s="573">
        <v>56632</v>
      </c>
      <c r="F28" s="573">
        <v>85265</v>
      </c>
      <c r="G28" s="573">
        <v>139805</v>
      </c>
      <c r="H28" s="573">
        <v>65384</v>
      </c>
      <c r="I28" s="573" t="s">
        <v>233</v>
      </c>
      <c r="J28" s="573">
        <v>385847</v>
      </c>
    </row>
    <row r="29" spans="1:10" ht="12" customHeight="1" x14ac:dyDescent="0.2">
      <c r="A29" s="544" t="s">
        <v>913</v>
      </c>
      <c r="B29" s="573">
        <v>1907</v>
      </c>
      <c r="C29" s="573">
        <v>6271</v>
      </c>
      <c r="D29" s="573">
        <v>19236</v>
      </c>
      <c r="E29" s="573">
        <v>78012</v>
      </c>
      <c r="F29" s="573">
        <v>33959</v>
      </c>
      <c r="G29" s="573">
        <v>120941</v>
      </c>
      <c r="H29" s="573" t="s">
        <v>233</v>
      </c>
      <c r="I29" s="573">
        <v>163259</v>
      </c>
      <c r="J29" s="573">
        <v>423585</v>
      </c>
    </row>
    <row r="30" spans="1:10" ht="12" customHeight="1" x14ac:dyDescent="0.2">
      <c r="A30" s="519" t="s">
        <v>912</v>
      </c>
      <c r="B30" s="573">
        <v>6408</v>
      </c>
      <c r="C30" s="573">
        <v>29524</v>
      </c>
      <c r="D30" s="573">
        <v>102355</v>
      </c>
      <c r="E30" s="573">
        <v>247058</v>
      </c>
      <c r="F30" s="573">
        <v>198206</v>
      </c>
      <c r="G30" s="573">
        <v>426265</v>
      </c>
      <c r="H30" s="573">
        <v>65384</v>
      </c>
      <c r="I30" s="573">
        <v>272094</v>
      </c>
      <c r="J30" s="573">
        <v>1347294</v>
      </c>
    </row>
    <row r="31" spans="1:10" ht="12" customHeight="1" x14ac:dyDescent="0.2">
      <c r="A31" s="586" t="s">
        <v>911</v>
      </c>
      <c r="B31" s="573">
        <v>67863</v>
      </c>
      <c r="C31" s="573">
        <v>204720</v>
      </c>
      <c r="D31" s="573">
        <v>467670</v>
      </c>
      <c r="E31" s="573">
        <v>798651</v>
      </c>
      <c r="F31" s="573">
        <v>544270</v>
      </c>
      <c r="G31" s="573">
        <v>1094794</v>
      </c>
      <c r="H31" s="573">
        <v>197430</v>
      </c>
      <c r="I31" s="573">
        <v>766547</v>
      </c>
      <c r="J31" s="573">
        <v>4141945</v>
      </c>
    </row>
    <row r="32" spans="1:10" ht="12" customHeight="1" x14ac:dyDescent="0.2">
      <c r="A32" s="585" t="s">
        <v>4</v>
      </c>
      <c r="B32" s="578">
        <v>281346</v>
      </c>
      <c r="C32" s="578">
        <v>489353</v>
      </c>
      <c r="D32" s="578">
        <v>940882</v>
      </c>
      <c r="E32" s="578">
        <v>1475268</v>
      </c>
      <c r="F32" s="578">
        <v>969129</v>
      </c>
      <c r="G32" s="578">
        <v>2311748</v>
      </c>
      <c r="H32" s="578">
        <v>758508</v>
      </c>
      <c r="I32" s="578">
        <v>2850347</v>
      </c>
      <c r="J32" s="578">
        <v>10076581</v>
      </c>
    </row>
    <row r="33" spans="1:10" ht="12" customHeight="1" x14ac:dyDescent="0.2">
      <c r="A33" s="520" t="s">
        <v>910</v>
      </c>
      <c r="B33" s="573" t="s">
        <v>233</v>
      </c>
      <c r="C33" s="573" t="s">
        <v>233</v>
      </c>
      <c r="D33" s="573">
        <v>5855</v>
      </c>
      <c r="E33" s="573">
        <v>193774</v>
      </c>
      <c r="F33" s="573">
        <v>685534</v>
      </c>
      <c r="G33" s="573">
        <v>2257482</v>
      </c>
      <c r="H33" s="573">
        <v>758508</v>
      </c>
      <c r="I33" s="573">
        <v>1152241</v>
      </c>
      <c r="J33" s="573">
        <v>5053394</v>
      </c>
    </row>
    <row r="34" spans="1:10" ht="12" customHeight="1" x14ac:dyDescent="0.2">
      <c r="A34" s="544" t="s">
        <v>207</v>
      </c>
      <c r="B34" s="528">
        <v>281346</v>
      </c>
      <c r="C34" s="528">
        <v>489353</v>
      </c>
      <c r="D34" s="528">
        <v>935027</v>
      </c>
      <c r="E34" s="528">
        <v>1281494</v>
      </c>
      <c r="F34" s="528">
        <v>283595</v>
      </c>
      <c r="G34" s="528">
        <v>54266</v>
      </c>
      <c r="H34" s="528" t="s">
        <v>233</v>
      </c>
      <c r="I34" s="528" t="s">
        <v>233</v>
      </c>
      <c r="J34" s="528">
        <v>3325081</v>
      </c>
    </row>
  </sheetData>
  <mergeCells count="1">
    <mergeCell ref="A1:J1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8C1CC-9E69-4DE0-8512-A583A7758D98}">
  <dimension ref="A1:J102"/>
  <sheetViews>
    <sheetView zoomScaleNormal="100" workbookViewId="0"/>
  </sheetViews>
  <sheetFormatPr defaultRowHeight="11.25" x14ac:dyDescent="0.2"/>
  <cols>
    <col min="1" max="1" width="18.85546875" style="542" customWidth="1"/>
    <col min="2" max="9" width="8.28515625" style="542" customWidth="1"/>
    <col min="10" max="10" width="9.5703125" style="542" customWidth="1"/>
    <col min="11" max="16384" width="9.140625" style="542"/>
  </cols>
  <sheetData>
    <row r="1" spans="1:10" s="554" customFormat="1" ht="14.1" customHeight="1" thickBot="1" x14ac:dyDescent="0.25">
      <c r="A1" s="594" t="s">
        <v>955</v>
      </c>
      <c r="B1" s="593"/>
      <c r="C1" s="593"/>
      <c r="D1" s="593"/>
      <c r="E1" s="593"/>
      <c r="F1" s="593"/>
      <c r="G1" s="593"/>
      <c r="H1" s="593"/>
      <c r="I1" s="593"/>
      <c r="J1" s="593"/>
    </row>
    <row r="2" spans="1:10" ht="21.75" customHeight="1" x14ac:dyDescent="0.2">
      <c r="A2" s="945" t="s">
        <v>947</v>
      </c>
      <c r="B2" s="592" t="s">
        <v>113</v>
      </c>
      <c r="C2" s="591" t="s">
        <v>29</v>
      </c>
      <c r="D2" s="591" t="s">
        <v>28</v>
      </c>
      <c r="E2" s="591" t="s">
        <v>27</v>
      </c>
      <c r="F2" s="591" t="s">
        <v>294</v>
      </c>
      <c r="G2" s="591" t="s">
        <v>293</v>
      </c>
      <c r="H2" s="591" t="s">
        <v>25</v>
      </c>
      <c r="I2" s="590" t="s">
        <v>58</v>
      </c>
      <c r="J2" s="947" t="s">
        <v>4</v>
      </c>
    </row>
    <row r="3" spans="1:10" ht="11.45" customHeight="1" x14ac:dyDescent="0.2">
      <c r="A3" s="946"/>
      <c r="B3" s="949" t="s">
        <v>22</v>
      </c>
      <c r="C3" s="949"/>
      <c r="D3" s="949"/>
      <c r="E3" s="949"/>
      <c r="F3" s="949"/>
      <c r="G3" s="949"/>
      <c r="H3" s="949"/>
      <c r="I3" s="949"/>
      <c r="J3" s="948"/>
    </row>
    <row r="4" spans="1:10" ht="11.45" customHeight="1" x14ac:dyDescent="0.2">
      <c r="A4" s="943" t="s">
        <v>4</v>
      </c>
      <c r="B4" s="943"/>
      <c r="C4" s="943"/>
      <c r="D4" s="943"/>
      <c r="E4" s="943"/>
      <c r="F4" s="943"/>
      <c r="G4" s="943"/>
      <c r="H4" s="943"/>
      <c r="I4" s="943"/>
      <c r="J4" s="943"/>
    </row>
    <row r="5" spans="1:10" ht="11.45" customHeight="1" x14ac:dyDescent="0.2">
      <c r="A5" s="583" t="s">
        <v>211</v>
      </c>
      <c r="B5" s="573">
        <f t="shared" ref="B5:J5" si="0">B38+B71</f>
        <v>210797</v>
      </c>
      <c r="C5" s="573">
        <f t="shared" si="0"/>
        <v>83846</v>
      </c>
      <c r="D5" s="573">
        <f t="shared" si="0"/>
        <v>265409</v>
      </c>
      <c r="E5" s="573">
        <f t="shared" si="0"/>
        <v>270578</v>
      </c>
      <c r="F5" s="573">
        <f t="shared" si="0"/>
        <v>191659</v>
      </c>
      <c r="G5" s="573">
        <f t="shared" si="0"/>
        <v>257827</v>
      </c>
      <c r="H5" s="573">
        <f t="shared" si="0"/>
        <v>194262</v>
      </c>
      <c r="I5" s="573">
        <f t="shared" si="0"/>
        <v>223728</v>
      </c>
      <c r="J5" s="573">
        <f t="shared" si="0"/>
        <v>1698106</v>
      </c>
    </row>
    <row r="6" spans="1:10" x14ac:dyDescent="0.2">
      <c r="A6" s="544" t="s">
        <v>938</v>
      </c>
      <c r="B6" s="573">
        <f t="shared" ref="B6:J6" si="1">B39+B72</f>
        <v>198534</v>
      </c>
      <c r="C6" s="573">
        <f t="shared" si="1"/>
        <v>71180</v>
      </c>
      <c r="D6" s="573">
        <f t="shared" si="1"/>
        <v>167786</v>
      </c>
      <c r="E6" s="573">
        <f t="shared" si="1"/>
        <v>188944</v>
      </c>
      <c r="F6" s="573">
        <f t="shared" si="1"/>
        <v>146291</v>
      </c>
      <c r="G6" s="573">
        <f t="shared" si="1"/>
        <v>165306</v>
      </c>
      <c r="H6" s="573">
        <f t="shared" si="1"/>
        <v>114487</v>
      </c>
      <c r="I6" s="573">
        <f t="shared" si="1"/>
        <v>105036</v>
      </c>
      <c r="J6" s="573">
        <f t="shared" si="1"/>
        <v>1157564</v>
      </c>
    </row>
    <row r="7" spans="1:10" x14ac:dyDescent="0.2">
      <c r="A7" s="586" t="s">
        <v>937</v>
      </c>
      <c r="B7" s="573">
        <f t="shared" ref="B7:J7" si="2">B40+B73</f>
        <v>409331</v>
      </c>
      <c r="C7" s="573">
        <f t="shared" si="2"/>
        <v>155026</v>
      </c>
      <c r="D7" s="573">
        <f t="shared" si="2"/>
        <v>433195</v>
      </c>
      <c r="E7" s="573">
        <f t="shared" si="2"/>
        <v>459522</v>
      </c>
      <c r="F7" s="573">
        <f t="shared" si="2"/>
        <v>337950</v>
      </c>
      <c r="G7" s="573">
        <f t="shared" si="2"/>
        <v>423133</v>
      </c>
      <c r="H7" s="573">
        <f t="shared" si="2"/>
        <v>308749</v>
      </c>
      <c r="I7" s="573">
        <f t="shared" si="2"/>
        <v>328764</v>
      </c>
      <c r="J7" s="573">
        <f t="shared" si="2"/>
        <v>2855670</v>
      </c>
    </row>
    <row r="8" spans="1:10" x14ac:dyDescent="0.2">
      <c r="A8" s="544" t="s">
        <v>936</v>
      </c>
      <c r="B8" s="573">
        <f t="shared" ref="B8:J8" si="3">B41+B74</f>
        <v>67300</v>
      </c>
      <c r="C8" s="573">
        <f t="shared" si="3"/>
        <v>27897</v>
      </c>
      <c r="D8" s="573">
        <f t="shared" si="3"/>
        <v>64659</v>
      </c>
      <c r="E8" s="573">
        <f t="shared" si="3"/>
        <v>63888</v>
      </c>
      <c r="F8" s="573">
        <f t="shared" si="3"/>
        <v>56986</v>
      </c>
      <c r="G8" s="573">
        <f t="shared" si="3"/>
        <v>62096</v>
      </c>
      <c r="H8" s="573">
        <f t="shared" si="3"/>
        <v>42740</v>
      </c>
      <c r="I8" s="573">
        <f t="shared" si="3"/>
        <v>42766</v>
      </c>
      <c r="J8" s="573">
        <f t="shared" si="3"/>
        <v>428332</v>
      </c>
    </row>
    <row r="9" spans="1:10" x14ac:dyDescent="0.2">
      <c r="A9" s="544" t="s">
        <v>935</v>
      </c>
      <c r="B9" s="573">
        <f t="shared" ref="B9:J9" si="4">B42+B75</f>
        <v>48774</v>
      </c>
      <c r="C9" s="573">
        <f t="shared" si="4"/>
        <v>19988</v>
      </c>
      <c r="D9" s="573">
        <f t="shared" si="4"/>
        <v>47573</v>
      </c>
      <c r="E9" s="573">
        <f t="shared" si="4"/>
        <v>46796</v>
      </c>
      <c r="F9" s="573">
        <f t="shared" si="4"/>
        <v>42236</v>
      </c>
      <c r="G9" s="573">
        <f t="shared" si="4"/>
        <v>45211</v>
      </c>
      <c r="H9" s="573">
        <f t="shared" si="4"/>
        <v>33248</v>
      </c>
      <c r="I9" s="573">
        <f t="shared" si="4"/>
        <v>30957</v>
      </c>
      <c r="J9" s="573">
        <f t="shared" si="4"/>
        <v>314783</v>
      </c>
    </row>
    <row r="10" spans="1:10" x14ac:dyDescent="0.2">
      <c r="A10" s="544" t="s">
        <v>934</v>
      </c>
      <c r="B10" s="573">
        <f t="shared" ref="B10:J10" si="5">B43+B76</f>
        <v>54443</v>
      </c>
      <c r="C10" s="573">
        <f t="shared" si="5"/>
        <v>23437</v>
      </c>
      <c r="D10" s="573">
        <f t="shared" si="5"/>
        <v>55766</v>
      </c>
      <c r="E10" s="573">
        <f t="shared" si="5"/>
        <v>52242</v>
      </c>
      <c r="F10" s="573">
        <f t="shared" si="5"/>
        <v>49730</v>
      </c>
      <c r="G10" s="573">
        <f t="shared" si="5"/>
        <v>52778</v>
      </c>
      <c r="H10" s="573">
        <f t="shared" si="5"/>
        <v>38062</v>
      </c>
      <c r="I10" s="573">
        <f t="shared" si="5"/>
        <v>38551</v>
      </c>
      <c r="J10" s="573">
        <f t="shared" si="5"/>
        <v>365009</v>
      </c>
    </row>
    <row r="11" spans="1:10" x14ac:dyDescent="0.2">
      <c r="A11" s="519" t="s">
        <v>933</v>
      </c>
      <c r="B11" s="573">
        <f t="shared" ref="B11:J11" si="6">B44+B77</f>
        <v>170517</v>
      </c>
      <c r="C11" s="573">
        <f t="shared" si="6"/>
        <v>71322</v>
      </c>
      <c r="D11" s="573">
        <f t="shared" si="6"/>
        <v>167998</v>
      </c>
      <c r="E11" s="573">
        <f t="shared" si="6"/>
        <v>162926</v>
      </c>
      <c r="F11" s="573">
        <f t="shared" si="6"/>
        <v>148952</v>
      </c>
      <c r="G11" s="573">
        <f t="shared" si="6"/>
        <v>160085</v>
      </c>
      <c r="H11" s="573">
        <f t="shared" si="6"/>
        <v>114050</v>
      </c>
      <c r="I11" s="573">
        <f t="shared" si="6"/>
        <v>112274</v>
      </c>
      <c r="J11" s="573">
        <f t="shared" si="6"/>
        <v>1108124</v>
      </c>
    </row>
    <row r="12" spans="1:10" x14ac:dyDescent="0.2">
      <c r="A12" s="544" t="s">
        <v>932</v>
      </c>
      <c r="B12" s="573">
        <f t="shared" ref="B12:J12" si="7">B45+B78</f>
        <v>65616</v>
      </c>
      <c r="C12" s="573">
        <f t="shared" si="7"/>
        <v>27837</v>
      </c>
      <c r="D12" s="573">
        <f t="shared" si="7"/>
        <v>69641</v>
      </c>
      <c r="E12" s="573">
        <f t="shared" si="7"/>
        <v>66840</v>
      </c>
      <c r="F12" s="573">
        <f t="shared" si="7"/>
        <v>56890</v>
      </c>
      <c r="G12" s="573">
        <f t="shared" si="7"/>
        <v>63904</v>
      </c>
      <c r="H12" s="573">
        <f t="shared" si="7"/>
        <v>44327</v>
      </c>
      <c r="I12" s="573">
        <f t="shared" si="7"/>
        <v>46551</v>
      </c>
      <c r="J12" s="573">
        <f t="shared" si="7"/>
        <v>441606</v>
      </c>
    </row>
    <row r="13" spans="1:10" x14ac:dyDescent="0.2">
      <c r="A13" s="544" t="s">
        <v>931</v>
      </c>
      <c r="B13" s="573">
        <f t="shared" ref="B13:J13" si="8">B46+B79</f>
        <v>38687</v>
      </c>
      <c r="C13" s="573">
        <f t="shared" si="8"/>
        <v>16226</v>
      </c>
      <c r="D13" s="573">
        <f t="shared" si="8"/>
        <v>37915</v>
      </c>
      <c r="E13" s="573">
        <f t="shared" si="8"/>
        <v>39090</v>
      </c>
      <c r="F13" s="573">
        <f t="shared" si="8"/>
        <v>35385</v>
      </c>
      <c r="G13" s="573">
        <f t="shared" si="8"/>
        <v>40348</v>
      </c>
      <c r="H13" s="573">
        <f t="shared" si="8"/>
        <v>27383</v>
      </c>
      <c r="I13" s="573">
        <f t="shared" si="8"/>
        <v>29327</v>
      </c>
      <c r="J13" s="573">
        <f t="shared" si="8"/>
        <v>264361</v>
      </c>
    </row>
    <row r="14" spans="1:10" x14ac:dyDescent="0.2">
      <c r="A14" s="544" t="s">
        <v>930</v>
      </c>
      <c r="B14" s="573">
        <f t="shared" ref="B14:J14" si="9">B47+B80</f>
        <v>40897</v>
      </c>
      <c r="C14" s="573">
        <f t="shared" si="9"/>
        <v>18142</v>
      </c>
      <c r="D14" s="573">
        <f t="shared" si="9"/>
        <v>42646</v>
      </c>
      <c r="E14" s="573">
        <f t="shared" si="9"/>
        <v>41880</v>
      </c>
      <c r="F14" s="573">
        <f t="shared" si="9"/>
        <v>41066</v>
      </c>
      <c r="G14" s="573">
        <f t="shared" si="9"/>
        <v>44039</v>
      </c>
      <c r="H14" s="573">
        <f t="shared" si="9"/>
        <v>30672</v>
      </c>
      <c r="I14" s="573">
        <f t="shared" si="9"/>
        <v>34833</v>
      </c>
      <c r="J14" s="573">
        <f t="shared" si="9"/>
        <v>294175</v>
      </c>
    </row>
    <row r="15" spans="1:10" x14ac:dyDescent="0.2">
      <c r="A15" s="519" t="s">
        <v>929</v>
      </c>
      <c r="B15" s="573">
        <f t="shared" ref="B15:J15" si="10">B48+B81</f>
        <v>145200</v>
      </c>
      <c r="C15" s="573">
        <f t="shared" si="10"/>
        <v>62205</v>
      </c>
      <c r="D15" s="573">
        <f t="shared" si="10"/>
        <v>150202</v>
      </c>
      <c r="E15" s="573">
        <f t="shared" si="10"/>
        <v>147810</v>
      </c>
      <c r="F15" s="573">
        <f t="shared" si="10"/>
        <v>133341</v>
      </c>
      <c r="G15" s="573">
        <f t="shared" si="10"/>
        <v>148291</v>
      </c>
      <c r="H15" s="573">
        <f t="shared" si="10"/>
        <v>102382</v>
      </c>
      <c r="I15" s="573">
        <f t="shared" si="10"/>
        <v>110711</v>
      </c>
      <c r="J15" s="573">
        <f t="shared" si="10"/>
        <v>1000142</v>
      </c>
    </row>
    <row r="16" spans="1:10" x14ac:dyDescent="0.2">
      <c r="A16" s="544" t="s">
        <v>928</v>
      </c>
      <c r="B16" s="573">
        <f t="shared" ref="B16:J16" si="11">B49+B82</f>
        <v>59662</v>
      </c>
      <c r="C16" s="573">
        <f t="shared" si="11"/>
        <v>24889</v>
      </c>
      <c r="D16" s="573">
        <f t="shared" si="11"/>
        <v>59380</v>
      </c>
      <c r="E16" s="573">
        <f t="shared" si="11"/>
        <v>57053</v>
      </c>
      <c r="F16" s="573">
        <f t="shared" si="11"/>
        <v>55174</v>
      </c>
      <c r="G16" s="573">
        <f t="shared" si="11"/>
        <v>57100</v>
      </c>
      <c r="H16" s="573">
        <f t="shared" si="11"/>
        <v>41491</v>
      </c>
      <c r="I16" s="573">
        <f t="shared" si="11"/>
        <v>43606</v>
      </c>
      <c r="J16" s="573">
        <f t="shared" si="11"/>
        <v>398355</v>
      </c>
    </row>
    <row r="17" spans="1:10" x14ac:dyDescent="0.2">
      <c r="A17" s="544" t="s">
        <v>927</v>
      </c>
      <c r="B17" s="573">
        <f t="shared" ref="B17:J17" si="12">B50+B83</f>
        <v>51004</v>
      </c>
      <c r="C17" s="573">
        <f t="shared" si="12"/>
        <v>20464</v>
      </c>
      <c r="D17" s="573">
        <f t="shared" si="12"/>
        <v>46485</v>
      </c>
      <c r="E17" s="573">
        <f t="shared" si="12"/>
        <v>46012</v>
      </c>
      <c r="F17" s="573">
        <f t="shared" si="12"/>
        <v>44444</v>
      </c>
      <c r="G17" s="573">
        <f t="shared" si="12"/>
        <v>49474</v>
      </c>
      <c r="H17" s="573">
        <f t="shared" si="12"/>
        <v>34639</v>
      </c>
      <c r="I17" s="573">
        <f t="shared" si="12"/>
        <v>36877</v>
      </c>
      <c r="J17" s="573">
        <f t="shared" si="12"/>
        <v>329399</v>
      </c>
    </row>
    <row r="18" spans="1:10" x14ac:dyDescent="0.2">
      <c r="A18" s="544" t="s">
        <v>926</v>
      </c>
      <c r="B18" s="573">
        <f t="shared" ref="B18:J18" si="13">B51+B84</f>
        <v>36973</v>
      </c>
      <c r="C18" s="573">
        <f t="shared" si="13"/>
        <v>15641</v>
      </c>
      <c r="D18" s="573">
        <f t="shared" si="13"/>
        <v>33585</v>
      </c>
      <c r="E18" s="573">
        <f t="shared" si="13"/>
        <v>34136</v>
      </c>
      <c r="F18" s="573">
        <f t="shared" si="13"/>
        <v>33198</v>
      </c>
      <c r="G18" s="573">
        <f t="shared" si="13"/>
        <v>36764</v>
      </c>
      <c r="H18" s="573">
        <f t="shared" si="13"/>
        <v>25233</v>
      </c>
      <c r="I18" s="573">
        <f t="shared" si="13"/>
        <v>27416</v>
      </c>
      <c r="J18" s="573">
        <f t="shared" si="13"/>
        <v>242946</v>
      </c>
    </row>
    <row r="19" spans="1:10" x14ac:dyDescent="0.2">
      <c r="A19" s="519" t="s">
        <v>925</v>
      </c>
      <c r="B19" s="573">
        <f t="shared" ref="B19:J19" si="14">B52+B85</f>
        <v>147639</v>
      </c>
      <c r="C19" s="573">
        <f t="shared" si="14"/>
        <v>60994</v>
      </c>
      <c r="D19" s="573">
        <f t="shared" si="14"/>
        <v>139450</v>
      </c>
      <c r="E19" s="573">
        <f t="shared" si="14"/>
        <v>137201</v>
      </c>
      <c r="F19" s="573">
        <f t="shared" si="14"/>
        <v>132816</v>
      </c>
      <c r="G19" s="573">
        <f t="shared" si="14"/>
        <v>143338</v>
      </c>
      <c r="H19" s="573">
        <f t="shared" si="14"/>
        <v>101363</v>
      </c>
      <c r="I19" s="573">
        <f t="shared" si="14"/>
        <v>107899</v>
      </c>
      <c r="J19" s="573">
        <f t="shared" si="14"/>
        <v>970700</v>
      </c>
    </row>
    <row r="20" spans="1:10" x14ac:dyDescent="0.2">
      <c r="A20" s="586" t="s">
        <v>924</v>
      </c>
      <c r="B20" s="573">
        <f t="shared" ref="B20:J20" si="15">B53+B86</f>
        <v>463356</v>
      </c>
      <c r="C20" s="573">
        <f t="shared" si="15"/>
        <v>194521</v>
      </c>
      <c r="D20" s="573">
        <f t="shared" si="15"/>
        <v>457650</v>
      </c>
      <c r="E20" s="573">
        <f t="shared" si="15"/>
        <v>447937</v>
      </c>
      <c r="F20" s="573">
        <f t="shared" si="15"/>
        <v>415109</v>
      </c>
      <c r="G20" s="573">
        <f t="shared" si="15"/>
        <v>451714</v>
      </c>
      <c r="H20" s="573">
        <f t="shared" si="15"/>
        <v>317795</v>
      </c>
      <c r="I20" s="573">
        <f t="shared" si="15"/>
        <v>330884</v>
      </c>
      <c r="J20" s="573">
        <f t="shared" si="15"/>
        <v>3078966</v>
      </c>
    </row>
    <row r="21" spans="1:10" x14ac:dyDescent="0.2">
      <c r="A21" s="544" t="s">
        <v>923</v>
      </c>
      <c r="B21" s="573">
        <f t="shared" ref="B21:J21" si="16">B54+B87</f>
        <v>126009</v>
      </c>
      <c r="C21" s="573">
        <f t="shared" si="16"/>
        <v>50941</v>
      </c>
      <c r="D21" s="573">
        <f t="shared" si="16"/>
        <v>104517</v>
      </c>
      <c r="E21" s="573">
        <f t="shared" si="16"/>
        <v>98375</v>
      </c>
      <c r="F21" s="573">
        <f t="shared" si="16"/>
        <v>97328</v>
      </c>
      <c r="G21" s="573">
        <f t="shared" si="16"/>
        <v>98367</v>
      </c>
      <c r="H21" s="573">
        <f t="shared" si="16"/>
        <v>73797</v>
      </c>
      <c r="I21" s="573">
        <f t="shared" si="16"/>
        <v>76445</v>
      </c>
      <c r="J21" s="573">
        <f t="shared" si="16"/>
        <v>725779</v>
      </c>
    </row>
    <row r="22" spans="1:10" x14ac:dyDescent="0.2">
      <c r="A22" s="544" t="s">
        <v>922</v>
      </c>
      <c r="B22" s="573">
        <f t="shared" ref="B22:J22" si="17">B55+B88</f>
        <v>49369</v>
      </c>
      <c r="C22" s="573">
        <f t="shared" si="17"/>
        <v>20075</v>
      </c>
      <c r="D22" s="573">
        <f t="shared" si="17"/>
        <v>45588</v>
      </c>
      <c r="E22" s="573">
        <f t="shared" si="17"/>
        <v>44127</v>
      </c>
      <c r="F22" s="573">
        <f t="shared" si="17"/>
        <v>41277</v>
      </c>
      <c r="G22" s="573">
        <f t="shared" si="17"/>
        <v>46890</v>
      </c>
      <c r="H22" s="573">
        <f t="shared" si="17"/>
        <v>35065</v>
      </c>
      <c r="I22" s="573">
        <f t="shared" si="17"/>
        <v>38495</v>
      </c>
      <c r="J22" s="573">
        <f t="shared" si="17"/>
        <v>320886</v>
      </c>
    </row>
    <row r="23" spans="1:10" x14ac:dyDescent="0.2">
      <c r="A23" s="544" t="s">
        <v>921</v>
      </c>
      <c r="B23" s="573">
        <f t="shared" ref="B23:J23" si="18">B56+B89</f>
        <v>33572</v>
      </c>
      <c r="C23" s="573">
        <f t="shared" si="18"/>
        <v>13125</v>
      </c>
      <c r="D23" s="573">
        <f t="shared" si="18"/>
        <v>29176</v>
      </c>
      <c r="E23" s="573">
        <f t="shared" si="18"/>
        <v>29531</v>
      </c>
      <c r="F23" s="573">
        <f t="shared" si="18"/>
        <v>29164</v>
      </c>
      <c r="G23" s="573">
        <f t="shared" si="18"/>
        <v>31266</v>
      </c>
      <c r="H23" s="573">
        <f t="shared" si="18"/>
        <v>24350</v>
      </c>
      <c r="I23" s="573">
        <f t="shared" si="18"/>
        <v>24640</v>
      </c>
      <c r="J23" s="573">
        <f t="shared" si="18"/>
        <v>214824</v>
      </c>
    </row>
    <row r="24" spans="1:10" x14ac:dyDescent="0.2">
      <c r="A24" s="519" t="s">
        <v>920</v>
      </c>
      <c r="B24" s="573">
        <f t="shared" ref="B24:J24" si="19">B57+B90</f>
        <v>208950</v>
      </c>
      <c r="C24" s="573">
        <f t="shared" si="19"/>
        <v>84141</v>
      </c>
      <c r="D24" s="573">
        <f t="shared" si="19"/>
        <v>179281</v>
      </c>
      <c r="E24" s="573">
        <f t="shared" si="19"/>
        <v>172033</v>
      </c>
      <c r="F24" s="573">
        <f t="shared" si="19"/>
        <v>167769</v>
      </c>
      <c r="G24" s="573">
        <f t="shared" si="19"/>
        <v>176523</v>
      </c>
      <c r="H24" s="573">
        <f t="shared" si="19"/>
        <v>133212</v>
      </c>
      <c r="I24" s="573">
        <f t="shared" si="19"/>
        <v>139580</v>
      </c>
      <c r="J24" s="573">
        <f t="shared" si="19"/>
        <v>1261489</v>
      </c>
    </row>
    <row r="25" spans="1:10" x14ac:dyDescent="0.2">
      <c r="A25" s="544" t="s">
        <v>919</v>
      </c>
      <c r="B25" s="573">
        <f t="shared" ref="B25:J25" si="20">B58+B91</f>
        <v>93511</v>
      </c>
      <c r="C25" s="573">
        <f t="shared" si="20"/>
        <v>38327</v>
      </c>
      <c r="D25" s="573">
        <f t="shared" si="20"/>
        <v>83443</v>
      </c>
      <c r="E25" s="573">
        <f t="shared" si="20"/>
        <v>79981</v>
      </c>
      <c r="F25" s="573">
        <f t="shared" si="20"/>
        <v>72197</v>
      </c>
      <c r="G25" s="573">
        <f t="shared" si="20"/>
        <v>74069</v>
      </c>
      <c r="H25" s="573">
        <f t="shared" si="20"/>
        <v>51904</v>
      </c>
      <c r="I25" s="573">
        <f t="shared" si="20"/>
        <v>53925</v>
      </c>
      <c r="J25" s="573">
        <f t="shared" si="20"/>
        <v>547357</v>
      </c>
    </row>
    <row r="26" spans="1:10" x14ac:dyDescent="0.2">
      <c r="A26" s="544" t="s">
        <v>918</v>
      </c>
      <c r="B26" s="573">
        <f t="shared" ref="B26:J26" si="21">B59+B92</f>
        <v>65491</v>
      </c>
      <c r="C26" s="573">
        <f t="shared" si="21"/>
        <v>26805</v>
      </c>
      <c r="D26" s="573">
        <f t="shared" si="21"/>
        <v>58476</v>
      </c>
      <c r="E26" s="573">
        <f t="shared" si="21"/>
        <v>55725</v>
      </c>
      <c r="F26" s="573">
        <f t="shared" si="21"/>
        <v>52524</v>
      </c>
      <c r="G26" s="573">
        <f t="shared" si="21"/>
        <v>58367</v>
      </c>
      <c r="H26" s="573">
        <f t="shared" si="21"/>
        <v>43461</v>
      </c>
      <c r="I26" s="573">
        <f t="shared" si="21"/>
        <v>46383</v>
      </c>
      <c r="J26" s="573">
        <f t="shared" si="21"/>
        <v>407232</v>
      </c>
    </row>
    <row r="27" spans="1:10" x14ac:dyDescent="0.2">
      <c r="A27" s="544" t="s">
        <v>917</v>
      </c>
      <c r="B27" s="573">
        <f t="shared" ref="B27:J27" si="22">B60+B93</f>
        <v>108529</v>
      </c>
      <c r="C27" s="573">
        <f t="shared" si="22"/>
        <v>42002</v>
      </c>
      <c r="D27" s="573">
        <f t="shared" si="22"/>
        <v>86765</v>
      </c>
      <c r="E27" s="573">
        <f t="shared" si="22"/>
        <v>83899</v>
      </c>
      <c r="F27" s="573">
        <f t="shared" si="22"/>
        <v>78247</v>
      </c>
      <c r="G27" s="573">
        <f t="shared" si="22"/>
        <v>76716</v>
      </c>
      <c r="H27" s="573">
        <f t="shared" si="22"/>
        <v>48553</v>
      </c>
      <c r="I27" s="573">
        <f t="shared" si="22"/>
        <v>53862</v>
      </c>
      <c r="J27" s="573">
        <f t="shared" si="22"/>
        <v>578573</v>
      </c>
    </row>
    <row r="28" spans="1:10" x14ac:dyDescent="0.2">
      <c r="A28" s="519" t="s">
        <v>916</v>
      </c>
      <c r="B28" s="573">
        <f t="shared" ref="B28:J28" si="23">B61+B94</f>
        <v>267531</v>
      </c>
      <c r="C28" s="573">
        <f t="shared" si="23"/>
        <v>107134</v>
      </c>
      <c r="D28" s="573">
        <f t="shared" si="23"/>
        <v>228684</v>
      </c>
      <c r="E28" s="573">
        <f t="shared" si="23"/>
        <v>219605</v>
      </c>
      <c r="F28" s="573">
        <f t="shared" si="23"/>
        <v>202968</v>
      </c>
      <c r="G28" s="573">
        <f t="shared" si="23"/>
        <v>209152</v>
      </c>
      <c r="H28" s="573">
        <f t="shared" si="23"/>
        <v>143918</v>
      </c>
      <c r="I28" s="573">
        <f t="shared" si="23"/>
        <v>154170</v>
      </c>
      <c r="J28" s="573">
        <f t="shared" si="23"/>
        <v>1533162</v>
      </c>
    </row>
    <row r="29" spans="1:10" x14ac:dyDescent="0.2">
      <c r="A29" s="544" t="s">
        <v>915</v>
      </c>
      <c r="B29" s="573">
        <f t="shared" ref="B29:J29" si="24">B62+B95</f>
        <v>83748</v>
      </c>
      <c r="C29" s="573">
        <f t="shared" si="24"/>
        <v>34826</v>
      </c>
      <c r="D29" s="573">
        <f t="shared" si="24"/>
        <v>77234</v>
      </c>
      <c r="E29" s="573">
        <f t="shared" si="24"/>
        <v>76453</v>
      </c>
      <c r="F29" s="573">
        <f t="shared" si="24"/>
        <v>71496</v>
      </c>
      <c r="G29" s="573">
        <f t="shared" si="24"/>
        <v>76783</v>
      </c>
      <c r="H29" s="573">
        <f t="shared" si="24"/>
        <v>56525</v>
      </c>
      <c r="I29" s="573">
        <f t="shared" si="24"/>
        <v>60797</v>
      </c>
      <c r="J29" s="573">
        <f t="shared" si="24"/>
        <v>537862</v>
      </c>
    </row>
    <row r="30" spans="1:10" x14ac:dyDescent="0.2">
      <c r="A30" s="544" t="s">
        <v>914</v>
      </c>
      <c r="B30" s="573">
        <f t="shared" ref="B30:J30" si="25">B63+B96</f>
        <v>57864</v>
      </c>
      <c r="C30" s="573">
        <f t="shared" si="25"/>
        <v>24801</v>
      </c>
      <c r="D30" s="573">
        <f t="shared" si="25"/>
        <v>52761</v>
      </c>
      <c r="E30" s="573">
        <f t="shared" si="25"/>
        <v>52729</v>
      </c>
      <c r="F30" s="573">
        <f t="shared" si="25"/>
        <v>50354</v>
      </c>
      <c r="G30" s="573">
        <f t="shared" si="25"/>
        <v>57530</v>
      </c>
      <c r="H30" s="573">
        <f t="shared" si="25"/>
        <v>42004</v>
      </c>
      <c r="I30" s="573">
        <f t="shared" si="25"/>
        <v>47804</v>
      </c>
      <c r="J30" s="573">
        <f t="shared" si="25"/>
        <v>385847</v>
      </c>
    </row>
    <row r="31" spans="1:10" x14ac:dyDescent="0.2">
      <c r="A31" s="544" t="s">
        <v>913</v>
      </c>
      <c r="B31" s="573">
        <f t="shared" ref="B31:J31" si="26">B64+B97</f>
        <v>62663</v>
      </c>
      <c r="C31" s="573">
        <f t="shared" si="26"/>
        <v>26774</v>
      </c>
      <c r="D31" s="573">
        <f t="shared" si="26"/>
        <v>64121</v>
      </c>
      <c r="E31" s="573">
        <f t="shared" si="26"/>
        <v>61772</v>
      </c>
      <c r="F31" s="573">
        <f t="shared" si="26"/>
        <v>53659</v>
      </c>
      <c r="G31" s="573">
        <f t="shared" si="26"/>
        <v>61541</v>
      </c>
      <c r="H31" s="573">
        <f t="shared" si="26"/>
        <v>45365</v>
      </c>
      <c r="I31" s="573">
        <f t="shared" si="26"/>
        <v>47690</v>
      </c>
      <c r="J31" s="573">
        <f t="shared" si="26"/>
        <v>423585</v>
      </c>
    </row>
    <row r="32" spans="1:10" x14ac:dyDescent="0.2">
      <c r="A32" s="519" t="s">
        <v>912</v>
      </c>
      <c r="B32" s="573">
        <f t="shared" ref="B32:J32" si="27">B65+B98</f>
        <v>204275</v>
      </c>
      <c r="C32" s="573">
        <f t="shared" si="27"/>
        <v>86401</v>
      </c>
      <c r="D32" s="573">
        <f t="shared" si="27"/>
        <v>194116</v>
      </c>
      <c r="E32" s="573">
        <f t="shared" si="27"/>
        <v>190954</v>
      </c>
      <c r="F32" s="573">
        <f t="shared" si="27"/>
        <v>175509</v>
      </c>
      <c r="G32" s="573">
        <f t="shared" si="27"/>
        <v>195854</v>
      </c>
      <c r="H32" s="573">
        <f t="shared" si="27"/>
        <v>143894</v>
      </c>
      <c r="I32" s="573">
        <f t="shared" si="27"/>
        <v>156291</v>
      </c>
      <c r="J32" s="573">
        <f t="shared" si="27"/>
        <v>1347294</v>
      </c>
    </row>
    <row r="33" spans="1:10" x14ac:dyDescent="0.2">
      <c r="A33" s="586" t="s">
        <v>911</v>
      </c>
      <c r="B33" s="573">
        <f t="shared" ref="B33:J33" si="28">B66+B99</f>
        <v>680756</v>
      </c>
      <c r="C33" s="573">
        <f t="shared" si="28"/>
        <v>277676</v>
      </c>
      <c r="D33" s="573">
        <f t="shared" si="28"/>
        <v>602081</v>
      </c>
      <c r="E33" s="573">
        <f t="shared" si="28"/>
        <v>582592</v>
      </c>
      <c r="F33" s="573">
        <f t="shared" si="28"/>
        <v>546246</v>
      </c>
      <c r="G33" s="573">
        <f t="shared" si="28"/>
        <v>581529</v>
      </c>
      <c r="H33" s="573">
        <f t="shared" si="28"/>
        <v>421024</v>
      </c>
      <c r="I33" s="573">
        <f t="shared" si="28"/>
        <v>450041</v>
      </c>
      <c r="J33" s="573">
        <f t="shared" si="28"/>
        <v>4141945</v>
      </c>
    </row>
    <row r="34" spans="1:10" x14ac:dyDescent="0.2">
      <c r="A34" s="585" t="s">
        <v>4</v>
      </c>
      <c r="B34" s="578">
        <f t="shared" ref="B34:J34" si="29">B67+B100</f>
        <v>1553443</v>
      </c>
      <c r="C34" s="578">
        <f t="shared" si="29"/>
        <v>627223</v>
      </c>
      <c r="D34" s="578">
        <f t="shared" si="29"/>
        <v>1492926</v>
      </c>
      <c r="E34" s="578">
        <f t="shared" si="29"/>
        <v>1490051</v>
      </c>
      <c r="F34" s="578">
        <f t="shared" si="29"/>
        <v>1299305</v>
      </c>
      <c r="G34" s="578">
        <f t="shared" si="29"/>
        <v>1456376</v>
      </c>
      <c r="H34" s="578">
        <f t="shared" si="29"/>
        <v>1047568</v>
      </c>
      <c r="I34" s="578">
        <f t="shared" si="29"/>
        <v>1109689</v>
      </c>
      <c r="J34" s="578">
        <f t="shared" si="29"/>
        <v>10076581</v>
      </c>
    </row>
    <row r="35" spans="1:10" x14ac:dyDescent="0.2">
      <c r="A35" s="520" t="s">
        <v>910</v>
      </c>
      <c r="B35" s="573">
        <f t="shared" ref="B35:J35" si="30">B68+B101</f>
        <v>776061</v>
      </c>
      <c r="C35" s="573">
        <f t="shared" si="30"/>
        <v>332982</v>
      </c>
      <c r="D35" s="573">
        <f t="shared" si="30"/>
        <v>770965</v>
      </c>
      <c r="E35" s="573">
        <f t="shared" si="30"/>
        <v>747400</v>
      </c>
      <c r="F35" s="573">
        <f t="shared" si="30"/>
        <v>654614</v>
      </c>
      <c r="G35" s="573">
        <f t="shared" si="30"/>
        <v>737313</v>
      </c>
      <c r="H35" s="573">
        <f t="shared" si="30"/>
        <v>516417</v>
      </c>
      <c r="I35" s="573">
        <f t="shared" si="30"/>
        <v>517642</v>
      </c>
      <c r="J35" s="573">
        <f t="shared" si="30"/>
        <v>5053394</v>
      </c>
    </row>
    <row r="36" spans="1:10" x14ac:dyDescent="0.2">
      <c r="A36" s="544" t="s">
        <v>207</v>
      </c>
      <c r="B36" s="573">
        <f t="shared" ref="B36:J36" si="31">B69+B102</f>
        <v>566585</v>
      </c>
      <c r="C36" s="573">
        <f t="shared" si="31"/>
        <v>210395</v>
      </c>
      <c r="D36" s="573">
        <f t="shared" si="31"/>
        <v>456552</v>
      </c>
      <c r="E36" s="573">
        <f t="shared" si="31"/>
        <v>472073</v>
      </c>
      <c r="F36" s="573">
        <f t="shared" si="31"/>
        <v>453032</v>
      </c>
      <c r="G36" s="573">
        <f t="shared" si="31"/>
        <v>461236</v>
      </c>
      <c r="H36" s="573">
        <f t="shared" si="31"/>
        <v>336889</v>
      </c>
      <c r="I36" s="573">
        <f t="shared" si="31"/>
        <v>368319</v>
      </c>
      <c r="J36" s="573">
        <f t="shared" si="31"/>
        <v>3325081</v>
      </c>
    </row>
    <row r="37" spans="1:10" s="583" customFormat="1" ht="15" customHeight="1" x14ac:dyDescent="0.2">
      <c r="A37" s="938" t="s">
        <v>6</v>
      </c>
      <c r="B37" s="938"/>
      <c r="C37" s="938"/>
      <c r="D37" s="938"/>
      <c r="E37" s="938"/>
      <c r="F37" s="938"/>
      <c r="G37" s="938"/>
      <c r="H37" s="938"/>
      <c r="I37" s="938"/>
      <c r="J37" s="938"/>
    </row>
    <row r="38" spans="1:10" x14ac:dyDescent="0.2">
      <c r="A38" s="583" t="s">
        <v>211</v>
      </c>
      <c r="B38" s="573">
        <v>108283</v>
      </c>
      <c r="C38" s="573">
        <v>42235</v>
      </c>
      <c r="D38" s="573">
        <v>130856</v>
      </c>
      <c r="E38" s="573">
        <v>133515</v>
      </c>
      <c r="F38" s="573">
        <v>90114</v>
      </c>
      <c r="G38" s="573">
        <v>113121</v>
      </c>
      <c r="H38" s="573">
        <v>80043</v>
      </c>
      <c r="I38" s="573">
        <v>76414</v>
      </c>
      <c r="J38" s="573">
        <v>774581</v>
      </c>
    </row>
    <row r="39" spans="1:10" x14ac:dyDescent="0.2">
      <c r="A39" s="544" t="s">
        <v>938</v>
      </c>
      <c r="B39" s="573">
        <v>101831</v>
      </c>
      <c r="C39" s="573">
        <v>36505</v>
      </c>
      <c r="D39" s="573">
        <v>85304</v>
      </c>
      <c r="E39" s="573">
        <v>95257</v>
      </c>
      <c r="F39" s="573">
        <v>72380</v>
      </c>
      <c r="G39" s="573">
        <v>78878</v>
      </c>
      <c r="H39" s="573">
        <v>50127</v>
      </c>
      <c r="I39" s="573">
        <v>36354</v>
      </c>
      <c r="J39" s="573">
        <v>556636</v>
      </c>
    </row>
    <row r="40" spans="1:10" x14ac:dyDescent="0.2">
      <c r="A40" s="586" t="s">
        <v>937</v>
      </c>
      <c r="B40" s="573">
        <v>210114</v>
      </c>
      <c r="C40" s="573">
        <v>78740</v>
      </c>
      <c r="D40" s="573">
        <v>216160</v>
      </c>
      <c r="E40" s="573">
        <v>228772</v>
      </c>
      <c r="F40" s="573">
        <v>162494</v>
      </c>
      <c r="G40" s="573">
        <v>191999</v>
      </c>
      <c r="H40" s="573">
        <v>130170</v>
      </c>
      <c r="I40" s="573">
        <v>112768</v>
      </c>
      <c r="J40" s="573">
        <v>1331217</v>
      </c>
    </row>
    <row r="41" spans="1:10" x14ac:dyDescent="0.2">
      <c r="A41" s="544" t="s">
        <v>936</v>
      </c>
      <c r="B41" s="573">
        <v>34595</v>
      </c>
      <c r="C41" s="573">
        <v>14456</v>
      </c>
      <c r="D41" s="573">
        <v>33587</v>
      </c>
      <c r="E41" s="573">
        <v>32851</v>
      </c>
      <c r="F41" s="573">
        <v>28402</v>
      </c>
      <c r="G41" s="573">
        <v>30007</v>
      </c>
      <c r="H41" s="573">
        <v>18266</v>
      </c>
      <c r="I41" s="573">
        <v>15269</v>
      </c>
      <c r="J41" s="573">
        <v>207433</v>
      </c>
    </row>
    <row r="42" spans="1:10" x14ac:dyDescent="0.2">
      <c r="A42" s="544" t="s">
        <v>935</v>
      </c>
      <c r="B42" s="573">
        <v>25034</v>
      </c>
      <c r="C42" s="573">
        <v>10324</v>
      </c>
      <c r="D42" s="573">
        <v>24524</v>
      </c>
      <c r="E42" s="573">
        <v>24197</v>
      </c>
      <c r="F42" s="573">
        <v>20942</v>
      </c>
      <c r="G42" s="573">
        <v>21347</v>
      </c>
      <c r="H42" s="573">
        <v>14380</v>
      </c>
      <c r="I42" s="573">
        <v>10820</v>
      </c>
      <c r="J42" s="573">
        <v>151568</v>
      </c>
    </row>
    <row r="43" spans="1:10" x14ac:dyDescent="0.2">
      <c r="A43" s="544" t="s">
        <v>934</v>
      </c>
      <c r="B43" s="573">
        <v>27865</v>
      </c>
      <c r="C43" s="573">
        <v>12084</v>
      </c>
      <c r="D43" s="573">
        <v>28953</v>
      </c>
      <c r="E43" s="573">
        <v>26941</v>
      </c>
      <c r="F43" s="573">
        <v>24915</v>
      </c>
      <c r="G43" s="573">
        <v>25453</v>
      </c>
      <c r="H43" s="573">
        <v>16538</v>
      </c>
      <c r="I43" s="573">
        <v>13978</v>
      </c>
      <c r="J43" s="573">
        <v>176727</v>
      </c>
    </row>
    <row r="44" spans="1:10" x14ac:dyDescent="0.2">
      <c r="A44" s="519" t="s">
        <v>933</v>
      </c>
      <c r="B44" s="573">
        <v>87494</v>
      </c>
      <c r="C44" s="573">
        <v>36864</v>
      </c>
      <c r="D44" s="573">
        <v>87064</v>
      </c>
      <c r="E44" s="573">
        <v>83989</v>
      </c>
      <c r="F44" s="573">
        <v>74259</v>
      </c>
      <c r="G44" s="573">
        <v>76807</v>
      </c>
      <c r="H44" s="573">
        <v>49184</v>
      </c>
      <c r="I44" s="573">
        <v>40067</v>
      </c>
      <c r="J44" s="573">
        <v>535728</v>
      </c>
    </row>
    <row r="45" spans="1:10" x14ac:dyDescent="0.2">
      <c r="A45" s="544" t="s">
        <v>932</v>
      </c>
      <c r="B45" s="573">
        <v>33717</v>
      </c>
      <c r="C45" s="573">
        <v>14379</v>
      </c>
      <c r="D45" s="573">
        <v>35740</v>
      </c>
      <c r="E45" s="573">
        <v>34617</v>
      </c>
      <c r="F45" s="573">
        <v>28302</v>
      </c>
      <c r="G45" s="573">
        <v>30707</v>
      </c>
      <c r="H45" s="573">
        <v>19356</v>
      </c>
      <c r="I45" s="573">
        <v>16870</v>
      </c>
      <c r="J45" s="573">
        <v>213688</v>
      </c>
    </row>
    <row r="46" spans="1:10" x14ac:dyDescent="0.2">
      <c r="A46" s="544" t="s">
        <v>931</v>
      </c>
      <c r="B46" s="573">
        <v>19729</v>
      </c>
      <c r="C46" s="573">
        <v>8457</v>
      </c>
      <c r="D46" s="573">
        <v>19386</v>
      </c>
      <c r="E46" s="573">
        <v>20102</v>
      </c>
      <c r="F46" s="573">
        <v>17713</v>
      </c>
      <c r="G46" s="573">
        <v>19621</v>
      </c>
      <c r="H46" s="573">
        <v>11985</v>
      </c>
      <c r="I46" s="573">
        <v>10113</v>
      </c>
      <c r="J46" s="573">
        <v>127106</v>
      </c>
    </row>
    <row r="47" spans="1:10" x14ac:dyDescent="0.2">
      <c r="A47" s="544" t="s">
        <v>930</v>
      </c>
      <c r="B47" s="573">
        <v>21167</v>
      </c>
      <c r="C47" s="573">
        <v>9371</v>
      </c>
      <c r="D47" s="573">
        <v>21937</v>
      </c>
      <c r="E47" s="573">
        <v>21505</v>
      </c>
      <c r="F47" s="573">
        <v>20224</v>
      </c>
      <c r="G47" s="573">
        <v>21152</v>
      </c>
      <c r="H47" s="573">
        <v>12907</v>
      </c>
      <c r="I47" s="573">
        <v>11969</v>
      </c>
      <c r="J47" s="573">
        <v>140232</v>
      </c>
    </row>
    <row r="48" spans="1:10" x14ac:dyDescent="0.2">
      <c r="A48" s="519" t="s">
        <v>929</v>
      </c>
      <c r="B48" s="573">
        <v>74613</v>
      </c>
      <c r="C48" s="573">
        <v>32207</v>
      </c>
      <c r="D48" s="573">
        <v>77063</v>
      </c>
      <c r="E48" s="573">
        <v>76224</v>
      </c>
      <c r="F48" s="573">
        <v>66239</v>
      </c>
      <c r="G48" s="573">
        <v>71480</v>
      </c>
      <c r="H48" s="573">
        <v>44248</v>
      </c>
      <c r="I48" s="573">
        <v>38952</v>
      </c>
      <c r="J48" s="573">
        <v>481026</v>
      </c>
    </row>
    <row r="49" spans="1:10" x14ac:dyDescent="0.2">
      <c r="A49" s="544" t="s">
        <v>928</v>
      </c>
      <c r="B49" s="573">
        <v>30552</v>
      </c>
      <c r="C49" s="573">
        <v>12698</v>
      </c>
      <c r="D49" s="573">
        <v>30095</v>
      </c>
      <c r="E49" s="573">
        <v>28850</v>
      </c>
      <c r="F49" s="573">
        <v>27066</v>
      </c>
      <c r="G49" s="573">
        <v>26756</v>
      </c>
      <c r="H49" s="573">
        <v>17650</v>
      </c>
      <c r="I49" s="573">
        <v>15269</v>
      </c>
      <c r="J49" s="573">
        <v>188936</v>
      </c>
    </row>
    <row r="50" spans="1:10" x14ac:dyDescent="0.2">
      <c r="A50" s="544" t="s">
        <v>927</v>
      </c>
      <c r="B50" s="573">
        <v>26077</v>
      </c>
      <c r="C50" s="573">
        <v>10444</v>
      </c>
      <c r="D50" s="573">
        <v>24102</v>
      </c>
      <c r="E50" s="573">
        <v>23401</v>
      </c>
      <c r="F50" s="573">
        <v>22149</v>
      </c>
      <c r="G50" s="573">
        <v>23586</v>
      </c>
      <c r="H50" s="573">
        <v>14454</v>
      </c>
      <c r="I50" s="573">
        <v>12583</v>
      </c>
      <c r="J50" s="573">
        <v>156796</v>
      </c>
    </row>
    <row r="51" spans="1:10" x14ac:dyDescent="0.2">
      <c r="A51" s="544" t="s">
        <v>926</v>
      </c>
      <c r="B51" s="573">
        <v>19226</v>
      </c>
      <c r="C51" s="573">
        <v>8069</v>
      </c>
      <c r="D51" s="573">
        <v>17466</v>
      </c>
      <c r="E51" s="573">
        <v>17265</v>
      </c>
      <c r="F51" s="573">
        <v>16358</v>
      </c>
      <c r="G51" s="573">
        <v>17526</v>
      </c>
      <c r="H51" s="573">
        <v>10814</v>
      </c>
      <c r="I51" s="573">
        <v>9508</v>
      </c>
      <c r="J51" s="573">
        <v>116232</v>
      </c>
    </row>
    <row r="52" spans="1:10" x14ac:dyDescent="0.2">
      <c r="A52" s="519" t="s">
        <v>925</v>
      </c>
      <c r="B52" s="573">
        <v>75855</v>
      </c>
      <c r="C52" s="573">
        <v>31211</v>
      </c>
      <c r="D52" s="573">
        <v>71663</v>
      </c>
      <c r="E52" s="573">
        <v>69516</v>
      </c>
      <c r="F52" s="573">
        <v>65573</v>
      </c>
      <c r="G52" s="573">
        <v>67868</v>
      </c>
      <c r="H52" s="573">
        <v>42918</v>
      </c>
      <c r="I52" s="573">
        <v>37360</v>
      </c>
      <c r="J52" s="573">
        <v>461964</v>
      </c>
    </row>
    <row r="53" spans="1:10" x14ac:dyDescent="0.2">
      <c r="A53" s="586" t="s">
        <v>924</v>
      </c>
      <c r="B53" s="573">
        <f t="shared" ref="B53:J53" si="32">B44+B48+B52</f>
        <v>237962</v>
      </c>
      <c r="C53" s="573">
        <f t="shared" si="32"/>
        <v>100282</v>
      </c>
      <c r="D53" s="573">
        <f t="shared" si="32"/>
        <v>235790</v>
      </c>
      <c r="E53" s="573">
        <f t="shared" si="32"/>
        <v>229729</v>
      </c>
      <c r="F53" s="573">
        <f t="shared" si="32"/>
        <v>206071</v>
      </c>
      <c r="G53" s="573">
        <f t="shared" si="32"/>
        <v>216155</v>
      </c>
      <c r="H53" s="573">
        <f t="shared" si="32"/>
        <v>136350</v>
      </c>
      <c r="I53" s="573">
        <f t="shared" si="32"/>
        <v>116379</v>
      </c>
      <c r="J53" s="573">
        <f t="shared" si="32"/>
        <v>1478718</v>
      </c>
    </row>
    <row r="54" spans="1:10" x14ac:dyDescent="0.2">
      <c r="A54" s="544" t="s">
        <v>923</v>
      </c>
      <c r="B54" s="573">
        <v>64589</v>
      </c>
      <c r="C54" s="573">
        <v>26117</v>
      </c>
      <c r="D54" s="573">
        <v>54484</v>
      </c>
      <c r="E54" s="573">
        <v>50105</v>
      </c>
      <c r="F54" s="573">
        <v>47848</v>
      </c>
      <c r="G54" s="573">
        <v>46174</v>
      </c>
      <c r="H54" s="573">
        <v>30460</v>
      </c>
      <c r="I54" s="573">
        <v>25845</v>
      </c>
      <c r="J54" s="573">
        <v>345622</v>
      </c>
    </row>
    <row r="55" spans="1:10" x14ac:dyDescent="0.2">
      <c r="A55" s="544" t="s">
        <v>922</v>
      </c>
      <c r="B55" s="573">
        <v>25273</v>
      </c>
      <c r="C55" s="573">
        <v>10118</v>
      </c>
      <c r="D55" s="573">
        <v>23358</v>
      </c>
      <c r="E55" s="573">
        <v>22582</v>
      </c>
      <c r="F55" s="573">
        <v>20187</v>
      </c>
      <c r="G55" s="573">
        <v>21856</v>
      </c>
      <c r="H55" s="573">
        <v>14579</v>
      </c>
      <c r="I55" s="573">
        <v>13030</v>
      </c>
      <c r="J55" s="573">
        <v>150983</v>
      </c>
    </row>
    <row r="56" spans="1:10" x14ac:dyDescent="0.2">
      <c r="A56" s="544" t="s">
        <v>921</v>
      </c>
      <c r="B56" s="573">
        <v>17295</v>
      </c>
      <c r="C56" s="573">
        <v>6622</v>
      </c>
      <c r="D56" s="573">
        <v>15347</v>
      </c>
      <c r="E56" s="573">
        <v>15299</v>
      </c>
      <c r="F56" s="573">
        <v>14514</v>
      </c>
      <c r="G56" s="573">
        <v>14862</v>
      </c>
      <c r="H56" s="573">
        <v>10332</v>
      </c>
      <c r="I56" s="573">
        <v>8325</v>
      </c>
      <c r="J56" s="573">
        <v>102596</v>
      </c>
    </row>
    <row r="57" spans="1:10" x14ac:dyDescent="0.2">
      <c r="A57" s="519" t="s">
        <v>920</v>
      </c>
      <c r="B57" s="573">
        <v>107157</v>
      </c>
      <c r="C57" s="573">
        <v>42857</v>
      </c>
      <c r="D57" s="573">
        <v>93189</v>
      </c>
      <c r="E57" s="573">
        <v>87986</v>
      </c>
      <c r="F57" s="573">
        <v>82549</v>
      </c>
      <c r="G57" s="573">
        <v>82892</v>
      </c>
      <c r="H57" s="573">
        <v>55371</v>
      </c>
      <c r="I57" s="573">
        <v>47200</v>
      </c>
      <c r="J57" s="573">
        <v>599201</v>
      </c>
    </row>
    <row r="58" spans="1:10" x14ac:dyDescent="0.2">
      <c r="A58" s="544" t="s">
        <v>919</v>
      </c>
      <c r="B58" s="573">
        <v>48016</v>
      </c>
      <c r="C58" s="573">
        <v>19240</v>
      </c>
      <c r="D58" s="573">
        <v>42504</v>
      </c>
      <c r="E58" s="573">
        <v>40494</v>
      </c>
      <c r="F58" s="573">
        <v>35502</v>
      </c>
      <c r="G58" s="573">
        <v>35133</v>
      </c>
      <c r="H58" s="573">
        <v>22070</v>
      </c>
      <c r="I58" s="573">
        <v>19244</v>
      </c>
      <c r="J58" s="573">
        <v>262203</v>
      </c>
    </row>
    <row r="59" spans="1:10" x14ac:dyDescent="0.2">
      <c r="A59" s="544" t="s">
        <v>918</v>
      </c>
      <c r="B59" s="573">
        <v>33592</v>
      </c>
      <c r="C59" s="573">
        <v>13722</v>
      </c>
      <c r="D59" s="573">
        <v>30270</v>
      </c>
      <c r="E59" s="573">
        <v>28754</v>
      </c>
      <c r="F59" s="573">
        <v>25817</v>
      </c>
      <c r="G59" s="573">
        <v>27954</v>
      </c>
      <c r="H59" s="573">
        <v>18758</v>
      </c>
      <c r="I59" s="573">
        <v>16796</v>
      </c>
      <c r="J59" s="573">
        <v>195663</v>
      </c>
    </row>
    <row r="60" spans="1:10" x14ac:dyDescent="0.2">
      <c r="A60" s="544" t="s">
        <v>917</v>
      </c>
      <c r="B60" s="573">
        <v>55410</v>
      </c>
      <c r="C60" s="573">
        <v>21401</v>
      </c>
      <c r="D60" s="573">
        <v>44362</v>
      </c>
      <c r="E60" s="573">
        <v>42551</v>
      </c>
      <c r="F60" s="573">
        <v>38701</v>
      </c>
      <c r="G60" s="573">
        <v>36711</v>
      </c>
      <c r="H60" s="573">
        <v>19981</v>
      </c>
      <c r="I60" s="573">
        <v>18010</v>
      </c>
      <c r="J60" s="573">
        <v>277127</v>
      </c>
    </row>
    <row r="61" spans="1:10" x14ac:dyDescent="0.2">
      <c r="A61" s="519" t="s">
        <v>916</v>
      </c>
      <c r="B61" s="573">
        <v>137018</v>
      </c>
      <c r="C61" s="573">
        <v>54363</v>
      </c>
      <c r="D61" s="573">
        <v>117136</v>
      </c>
      <c r="E61" s="573">
        <v>111799</v>
      </c>
      <c r="F61" s="573">
        <v>100020</v>
      </c>
      <c r="G61" s="573">
        <v>99798</v>
      </c>
      <c r="H61" s="573">
        <v>60809</v>
      </c>
      <c r="I61" s="573">
        <v>54050</v>
      </c>
      <c r="J61" s="573">
        <v>734993</v>
      </c>
    </row>
    <row r="62" spans="1:10" x14ac:dyDescent="0.2">
      <c r="A62" s="544" t="s">
        <v>915</v>
      </c>
      <c r="B62" s="573">
        <v>42824</v>
      </c>
      <c r="C62" s="573">
        <v>17693</v>
      </c>
      <c r="D62" s="573">
        <v>39779</v>
      </c>
      <c r="E62" s="573">
        <v>38894</v>
      </c>
      <c r="F62" s="573">
        <v>35053</v>
      </c>
      <c r="G62" s="573">
        <v>36375</v>
      </c>
      <c r="H62" s="573">
        <v>23820</v>
      </c>
      <c r="I62" s="573">
        <v>21019</v>
      </c>
      <c r="J62" s="573">
        <v>255457</v>
      </c>
    </row>
    <row r="63" spans="1:10" x14ac:dyDescent="0.2">
      <c r="A63" s="544" t="s">
        <v>914</v>
      </c>
      <c r="B63" s="573">
        <v>29568</v>
      </c>
      <c r="C63" s="573">
        <v>12564</v>
      </c>
      <c r="D63" s="573">
        <v>27195</v>
      </c>
      <c r="E63" s="573">
        <v>27013</v>
      </c>
      <c r="F63" s="573">
        <v>24840</v>
      </c>
      <c r="G63" s="573">
        <v>27651</v>
      </c>
      <c r="H63" s="573">
        <v>18201</v>
      </c>
      <c r="I63" s="573">
        <v>17704</v>
      </c>
      <c r="J63" s="573">
        <v>184736</v>
      </c>
    </row>
    <row r="64" spans="1:10" x14ac:dyDescent="0.2">
      <c r="A64" s="544" t="s">
        <v>913</v>
      </c>
      <c r="B64" s="573">
        <v>32040</v>
      </c>
      <c r="C64" s="573">
        <v>13657</v>
      </c>
      <c r="D64" s="573">
        <v>32403</v>
      </c>
      <c r="E64" s="573">
        <v>31274</v>
      </c>
      <c r="F64" s="573">
        <v>26046</v>
      </c>
      <c r="G64" s="573">
        <v>28507</v>
      </c>
      <c r="H64" s="573">
        <v>19391</v>
      </c>
      <c r="I64" s="573">
        <v>16939</v>
      </c>
      <c r="J64" s="573">
        <v>200257</v>
      </c>
    </row>
    <row r="65" spans="1:10" x14ac:dyDescent="0.2">
      <c r="A65" s="519" t="s">
        <v>912</v>
      </c>
      <c r="B65" s="573">
        <v>104432</v>
      </c>
      <c r="C65" s="573">
        <v>43914</v>
      </c>
      <c r="D65" s="573">
        <v>99377</v>
      </c>
      <c r="E65" s="573">
        <v>97181</v>
      </c>
      <c r="F65" s="573">
        <v>85939</v>
      </c>
      <c r="G65" s="573">
        <v>92533</v>
      </c>
      <c r="H65" s="573">
        <v>61412</v>
      </c>
      <c r="I65" s="573">
        <v>55662</v>
      </c>
      <c r="J65" s="573">
        <v>640450</v>
      </c>
    </row>
    <row r="66" spans="1:10" x14ac:dyDescent="0.2">
      <c r="A66" s="586" t="s">
        <v>911</v>
      </c>
      <c r="B66" s="573">
        <f t="shared" ref="B66:J66" si="33">B57+B61+B65</f>
        <v>348607</v>
      </c>
      <c r="C66" s="573">
        <f t="shared" si="33"/>
        <v>141134</v>
      </c>
      <c r="D66" s="573">
        <f t="shared" si="33"/>
        <v>309702</v>
      </c>
      <c r="E66" s="573">
        <f t="shared" si="33"/>
        <v>296966</v>
      </c>
      <c r="F66" s="573">
        <f t="shared" si="33"/>
        <v>268508</v>
      </c>
      <c r="G66" s="573">
        <f t="shared" si="33"/>
        <v>275223</v>
      </c>
      <c r="H66" s="573">
        <f t="shared" si="33"/>
        <v>177592</v>
      </c>
      <c r="I66" s="573">
        <f t="shared" si="33"/>
        <v>156912</v>
      </c>
      <c r="J66" s="573">
        <f t="shared" si="33"/>
        <v>1974644</v>
      </c>
    </row>
    <row r="67" spans="1:10" x14ac:dyDescent="0.2">
      <c r="A67" s="585" t="s">
        <v>4</v>
      </c>
      <c r="B67" s="578">
        <f t="shared" ref="B67:J67" si="34">B40+B53+B66</f>
        <v>796683</v>
      </c>
      <c r="C67" s="578">
        <f t="shared" si="34"/>
        <v>320156</v>
      </c>
      <c r="D67" s="578">
        <f t="shared" si="34"/>
        <v>761652</v>
      </c>
      <c r="E67" s="578">
        <f t="shared" si="34"/>
        <v>755467</v>
      </c>
      <c r="F67" s="578">
        <f t="shared" si="34"/>
        <v>637073</v>
      </c>
      <c r="G67" s="578">
        <f t="shared" si="34"/>
        <v>683377</v>
      </c>
      <c r="H67" s="578">
        <f t="shared" si="34"/>
        <v>444112</v>
      </c>
      <c r="I67" s="578">
        <f t="shared" si="34"/>
        <v>386059</v>
      </c>
      <c r="J67" s="578">
        <f t="shared" si="34"/>
        <v>4784579</v>
      </c>
    </row>
    <row r="68" spans="1:10" x14ac:dyDescent="0.2">
      <c r="A68" s="520" t="s">
        <v>910</v>
      </c>
      <c r="B68" s="573">
        <v>396994</v>
      </c>
      <c r="C68" s="573">
        <v>167987</v>
      </c>
      <c r="D68" s="573">
        <v>390661</v>
      </c>
      <c r="E68" s="573">
        <v>377226</v>
      </c>
      <c r="F68" s="573">
        <v>314114</v>
      </c>
      <c r="G68" s="573">
        <v>341182</v>
      </c>
      <c r="H68" s="573">
        <v>220329</v>
      </c>
      <c r="I68" s="573">
        <v>182373</v>
      </c>
      <c r="J68" s="573">
        <v>2390866</v>
      </c>
    </row>
    <row r="69" spans="1:10" x14ac:dyDescent="0.2">
      <c r="A69" s="544" t="s">
        <v>207</v>
      </c>
      <c r="B69" s="573">
        <v>291406</v>
      </c>
      <c r="C69" s="573">
        <v>109934</v>
      </c>
      <c r="D69" s="573">
        <v>240135</v>
      </c>
      <c r="E69" s="573">
        <v>244726</v>
      </c>
      <c r="F69" s="573">
        <v>232845</v>
      </c>
      <c r="G69" s="573">
        <v>229074</v>
      </c>
      <c r="H69" s="573">
        <v>143740</v>
      </c>
      <c r="I69" s="573">
        <v>127272</v>
      </c>
      <c r="J69" s="573">
        <v>1619132</v>
      </c>
    </row>
    <row r="70" spans="1:10" ht="15" customHeight="1" x14ac:dyDescent="0.2">
      <c r="A70" s="938" t="s">
        <v>5</v>
      </c>
      <c r="B70" s="938"/>
      <c r="C70" s="938"/>
      <c r="D70" s="938"/>
      <c r="E70" s="938"/>
      <c r="F70" s="938"/>
      <c r="G70" s="938"/>
      <c r="H70" s="938"/>
      <c r="I70" s="938"/>
      <c r="J70" s="938"/>
    </row>
    <row r="71" spans="1:10" x14ac:dyDescent="0.2">
      <c r="A71" s="583" t="s">
        <v>211</v>
      </c>
      <c r="B71" s="573">
        <v>102514</v>
      </c>
      <c r="C71" s="573">
        <v>41611</v>
      </c>
      <c r="D71" s="573">
        <v>134553</v>
      </c>
      <c r="E71" s="573">
        <v>137063</v>
      </c>
      <c r="F71" s="573">
        <v>101545</v>
      </c>
      <c r="G71" s="573">
        <v>144706</v>
      </c>
      <c r="H71" s="573">
        <v>114219</v>
      </c>
      <c r="I71" s="573">
        <v>147314</v>
      </c>
      <c r="J71" s="573">
        <v>923525</v>
      </c>
    </row>
    <row r="72" spans="1:10" x14ac:dyDescent="0.2">
      <c r="A72" s="544" t="s">
        <v>938</v>
      </c>
      <c r="B72" s="573">
        <v>96703</v>
      </c>
      <c r="C72" s="573">
        <v>34675</v>
      </c>
      <c r="D72" s="573">
        <v>82482</v>
      </c>
      <c r="E72" s="573">
        <v>93687</v>
      </c>
      <c r="F72" s="573">
        <v>73911</v>
      </c>
      <c r="G72" s="573">
        <v>86428</v>
      </c>
      <c r="H72" s="573">
        <v>64360</v>
      </c>
      <c r="I72" s="573">
        <v>68682</v>
      </c>
      <c r="J72" s="573">
        <v>600928</v>
      </c>
    </row>
    <row r="73" spans="1:10" x14ac:dyDescent="0.2">
      <c r="A73" s="586" t="s">
        <v>937</v>
      </c>
      <c r="B73" s="573">
        <v>199217</v>
      </c>
      <c r="C73" s="573">
        <v>76286</v>
      </c>
      <c r="D73" s="573">
        <v>217035</v>
      </c>
      <c r="E73" s="573">
        <v>230750</v>
      </c>
      <c r="F73" s="573">
        <v>175456</v>
      </c>
      <c r="G73" s="573">
        <v>231134</v>
      </c>
      <c r="H73" s="573">
        <v>178579</v>
      </c>
      <c r="I73" s="573">
        <v>215996</v>
      </c>
      <c r="J73" s="573">
        <v>1524453</v>
      </c>
    </row>
    <row r="74" spans="1:10" x14ac:dyDescent="0.2">
      <c r="A74" s="544" t="s">
        <v>936</v>
      </c>
      <c r="B74" s="573">
        <v>32705</v>
      </c>
      <c r="C74" s="573">
        <v>13441</v>
      </c>
      <c r="D74" s="573">
        <v>31072</v>
      </c>
      <c r="E74" s="573">
        <v>31037</v>
      </c>
      <c r="F74" s="573">
        <v>28584</v>
      </c>
      <c r="G74" s="573">
        <v>32089</v>
      </c>
      <c r="H74" s="573">
        <v>24474</v>
      </c>
      <c r="I74" s="573">
        <v>27497</v>
      </c>
      <c r="J74" s="573">
        <v>220899</v>
      </c>
    </row>
    <row r="75" spans="1:10" x14ac:dyDescent="0.2">
      <c r="A75" s="544" t="s">
        <v>935</v>
      </c>
      <c r="B75" s="573">
        <v>23740</v>
      </c>
      <c r="C75" s="573">
        <v>9664</v>
      </c>
      <c r="D75" s="573">
        <v>23049</v>
      </c>
      <c r="E75" s="573">
        <v>22599</v>
      </c>
      <c r="F75" s="573">
        <v>21294</v>
      </c>
      <c r="G75" s="573">
        <v>23864</v>
      </c>
      <c r="H75" s="573">
        <v>18868</v>
      </c>
      <c r="I75" s="573">
        <v>20137</v>
      </c>
      <c r="J75" s="573">
        <v>163215</v>
      </c>
    </row>
    <row r="76" spans="1:10" x14ac:dyDescent="0.2">
      <c r="A76" s="544" t="s">
        <v>934</v>
      </c>
      <c r="B76" s="573">
        <v>26578</v>
      </c>
      <c r="C76" s="573">
        <v>11353</v>
      </c>
      <c r="D76" s="573">
        <v>26813</v>
      </c>
      <c r="E76" s="573">
        <v>25301</v>
      </c>
      <c r="F76" s="573">
        <v>24815</v>
      </c>
      <c r="G76" s="573">
        <v>27325</v>
      </c>
      <c r="H76" s="573">
        <v>21524</v>
      </c>
      <c r="I76" s="573">
        <v>24573</v>
      </c>
      <c r="J76" s="573">
        <v>188282</v>
      </c>
    </row>
    <row r="77" spans="1:10" x14ac:dyDescent="0.2">
      <c r="A77" s="519" t="s">
        <v>933</v>
      </c>
      <c r="B77" s="573">
        <v>83023</v>
      </c>
      <c r="C77" s="573">
        <v>34458</v>
      </c>
      <c r="D77" s="573">
        <v>80934</v>
      </c>
      <c r="E77" s="573">
        <v>78937</v>
      </c>
      <c r="F77" s="573">
        <v>74693</v>
      </c>
      <c r="G77" s="573">
        <v>83278</v>
      </c>
      <c r="H77" s="573">
        <v>64866</v>
      </c>
      <c r="I77" s="573">
        <v>72207</v>
      </c>
      <c r="J77" s="573">
        <v>572396</v>
      </c>
    </row>
    <row r="78" spans="1:10" x14ac:dyDescent="0.2">
      <c r="A78" s="544" t="s">
        <v>932</v>
      </c>
      <c r="B78" s="573">
        <v>31899</v>
      </c>
      <c r="C78" s="573">
        <v>13458</v>
      </c>
      <c r="D78" s="573">
        <v>33901</v>
      </c>
      <c r="E78" s="573">
        <v>32223</v>
      </c>
      <c r="F78" s="573">
        <v>28588</v>
      </c>
      <c r="G78" s="573">
        <v>33197</v>
      </c>
      <c r="H78" s="573">
        <v>24971</v>
      </c>
      <c r="I78" s="573">
        <v>29681</v>
      </c>
      <c r="J78" s="573">
        <v>227918</v>
      </c>
    </row>
    <row r="79" spans="1:10" x14ac:dyDescent="0.2">
      <c r="A79" s="544" t="s">
        <v>931</v>
      </c>
      <c r="B79" s="573">
        <v>18958</v>
      </c>
      <c r="C79" s="573">
        <v>7769</v>
      </c>
      <c r="D79" s="573">
        <v>18529</v>
      </c>
      <c r="E79" s="573">
        <v>18988</v>
      </c>
      <c r="F79" s="573">
        <v>17672</v>
      </c>
      <c r="G79" s="573">
        <v>20727</v>
      </c>
      <c r="H79" s="573">
        <v>15398</v>
      </c>
      <c r="I79" s="573">
        <v>19214</v>
      </c>
      <c r="J79" s="573">
        <v>137255</v>
      </c>
    </row>
    <row r="80" spans="1:10" x14ac:dyDescent="0.2">
      <c r="A80" s="544" t="s">
        <v>930</v>
      </c>
      <c r="B80" s="573">
        <v>19730</v>
      </c>
      <c r="C80" s="573">
        <v>8771</v>
      </c>
      <c r="D80" s="573">
        <v>20709</v>
      </c>
      <c r="E80" s="573">
        <v>20375</v>
      </c>
      <c r="F80" s="573">
        <v>20842</v>
      </c>
      <c r="G80" s="573">
        <v>22887</v>
      </c>
      <c r="H80" s="573">
        <v>17765</v>
      </c>
      <c r="I80" s="573">
        <v>22864</v>
      </c>
      <c r="J80" s="573">
        <v>153943</v>
      </c>
    </row>
    <row r="81" spans="1:10" x14ac:dyDescent="0.2">
      <c r="A81" s="519" t="s">
        <v>929</v>
      </c>
      <c r="B81" s="573">
        <v>70587</v>
      </c>
      <c r="C81" s="573">
        <v>29998</v>
      </c>
      <c r="D81" s="573">
        <v>73139</v>
      </c>
      <c r="E81" s="573">
        <v>71586</v>
      </c>
      <c r="F81" s="573">
        <v>67102</v>
      </c>
      <c r="G81" s="573">
        <v>76811</v>
      </c>
      <c r="H81" s="573">
        <v>58134</v>
      </c>
      <c r="I81" s="573">
        <v>71759</v>
      </c>
      <c r="J81" s="573">
        <v>519116</v>
      </c>
    </row>
    <row r="82" spans="1:10" x14ac:dyDescent="0.2">
      <c r="A82" s="544" t="s">
        <v>928</v>
      </c>
      <c r="B82" s="573">
        <v>29110</v>
      </c>
      <c r="C82" s="573">
        <v>12191</v>
      </c>
      <c r="D82" s="573">
        <v>29285</v>
      </c>
      <c r="E82" s="573">
        <v>28203</v>
      </c>
      <c r="F82" s="573">
        <v>28108</v>
      </c>
      <c r="G82" s="573">
        <v>30344</v>
      </c>
      <c r="H82" s="573">
        <v>23841</v>
      </c>
      <c r="I82" s="573">
        <v>28337</v>
      </c>
      <c r="J82" s="573">
        <v>209419</v>
      </c>
    </row>
    <row r="83" spans="1:10" x14ac:dyDescent="0.2">
      <c r="A83" s="544" t="s">
        <v>927</v>
      </c>
      <c r="B83" s="573">
        <v>24927</v>
      </c>
      <c r="C83" s="573">
        <v>10020</v>
      </c>
      <c r="D83" s="573">
        <v>22383</v>
      </c>
      <c r="E83" s="573">
        <v>22611</v>
      </c>
      <c r="F83" s="573">
        <v>22295</v>
      </c>
      <c r="G83" s="573">
        <v>25888</v>
      </c>
      <c r="H83" s="573">
        <v>20185</v>
      </c>
      <c r="I83" s="573">
        <v>24294</v>
      </c>
      <c r="J83" s="573">
        <v>172603</v>
      </c>
    </row>
    <row r="84" spans="1:10" x14ac:dyDescent="0.2">
      <c r="A84" s="544" t="s">
        <v>926</v>
      </c>
      <c r="B84" s="573">
        <v>17747</v>
      </c>
      <c r="C84" s="573">
        <v>7572</v>
      </c>
      <c r="D84" s="573">
        <v>16119</v>
      </c>
      <c r="E84" s="573">
        <v>16871</v>
      </c>
      <c r="F84" s="573">
        <v>16840</v>
      </c>
      <c r="G84" s="573">
        <v>19238</v>
      </c>
      <c r="H84" s="573">
        <v>14419</v>
      </c>
      <c r="I84" s="573">
        <v>17908</v>
      </c>
      <c r="J84" s="573">
        <v>126714</v>
      </c>
    </row>
    <row r="85" spans="1:10" x14ac:dyDescent="0.2">
      <c r="A85" s="519" t="s">
        <v>925</v>
      </c>
      <c r="B85" s="573">
        <v>71784</v>
      </c>
      <c r="C85" s="573">
        <v>29783</v>
      </c>
      <c r="D85" s="573">
        <v>67787</v>
      </c>
      <c r="E85" s="573">
        <v>67685</v>
      </c>
      <c r="F85" s="573">
        <v>67243</v>
      </c>
      <c r="G85" s="573">
        <v>75470</v>
      </c>
      <c r="H85" s="573">
        <v>58445</v>
      </c>
      <c r="I85" s="573">
        <v>70539</v>
      </c>
      <c r="J85" s="573">
        <v>508736</v>
      </c>
    </row>
    <row r="86" spans="1:10" x14ac:dyDescent="0.2">
      <c r="A86" s="586" t="s">
        <v>924</v>
      </c>
      <c r="B86" s="573">
        <f t="shared" ref="B86:J86" si="35">B77+B81+B85</f>
        <v>225394</v>
      </c>
      <c r="C86" s="573">
        <f t="shared" si="35"/>
        <v>94239</v>
      </c>
      <c r="D86" s="573">
        <f t="shared" si="35"/>
        <v>221860</v>
      </c>
      <c r="E86" s="573">
        <f t="shared" si="35"/>
        <v>218208</v>
      </c>
      <c r="F86" s="573">
        <f t="shared" si="35"/>
        <v>209038</v>
      </c>
      <c r="G86" s="573">
        <f t="shared" si="35"/>
        <v>235559</v>
      </c>
      <c r="H86" s="573">
        <f t="shared" si="35"/>
        <v>181445</v>
      </c>
      <c r="I86" s="573">
        <f t="shared" si="35"/>
        <v>214505</v>
      </c>
      <c r="J86" s="573">
        <f t="shared" si="35"/>
        <v>1600248</v>
      </c>
    </row>
    <row r="87" spans="1:10" x14ac:dyDescent="0.2">
      <c r="A87" s="544" t="s">
        <v>923</v>
      </c>
      <c r="B87" s="573">
        <v>61420</v>
      </c>
      <c r="C87" s="573">
        <v>24824</v>
      </c>
      <c r="D87" s="573">
        <v>50033</v>
      </c>
      <c r="E87" s="573">
        <v>48270</v>
      </c>
      <c r="F87" s="573">
        <v>49480</v>
      </c>
      <c r="G87" s="573">
        <v>52193</v>
      </c>
      <c r="H87" s="573">
        <v>43337</v>
      </c>
      <c r="I87" s="573">
        <v>50600</v>
      </c>
      <c r="J87" s="573">
        <v>380157</v>
      </c>
    </row>
    <row r="88" spans="1:10" x14ac:dyDescent="0.2">
      <c r="A88" s="544" t="s">
        <v>922</v>
      </c>
      <c r="B88" s="573">
        <v>24096</v>
      </c>
      <c r="C88" s="573">
        <v>9957</v>
      </c>
      <c r="D88" s="573">
        <v>22230</v>
      </c>
      <c r="E88" s="573">
        <v>21545</v>
      </c>
      <c r="F88" s="573">
        <v>21090</v>
      </c>
      <c r="G88" s="573">
        <v>25034</v>
      </c>
      <c r="H88" s="573">
        <v>20486</v>
      </c>
      <c r="I88" s="573">
        <v>25465</v>
      </c>
      <c r="J88" s="573">
        <v>169903</v>
      </c>
    </row>
    <row r="89" spans="1:10" x14ac:dyDescent="0.2">
      <c r="A89" s="544" t="s">
        <v>921</v>
      </c>
      <c r="B89" s="573">
        <v>16277</v>
      </c>
      <c r="C89" s="573">
        <v>6503</v>
      </c>
      <c r="D89" s="573">
        <v>13829</v>
      </c>
      <c r="E89" s="573">
        <v>14232</v>
      </c>
      <c r="F89" s="573">
        <v>14650</v>
      </c>
      <c r="G89" s="573">
        <v>16404</v>
      </c>
      <c r="H89" s="573">
        <v>14018</v>
      </c>
      <c r="I89" s="573">
        <v>16315</v>
      </c>
      <c r="J89" s="573">
        <v>112228</v>
      </c>
    </row>
    <row r="90" spans="1:10" x14ac:dyDescent="0.2">
      <c r="A90" s="519" t="s">
        <v>920</v>
      </c>
      <c r="B90" s="573">
        <v>101793</v>
      </c>
      <c r="C90" s="573">
        <v>41284</v>
      </c>
      <c r="D90" s="573">
        <v>86092</v>
      </c>
      <c r="E90" s="573">
        <v>84047</v>
      </c>
      <c r="F90" s="573">
        <v>85220</v>
      </c>
      <c r="G90" s="573">
        <v>93631</v>
      </c>
      <c r="H90" s="573">
        <v>77841</v>
      </c>
      <c r="I90" s="573">
        <v>92380</v>
      </c>
      <c r="J90" s="573">
        <v>662288</v>
      </c>
    </row>
    <row r="91" spans="1:10" x14ac:dyDescent="0.2">
      <c r="A91" s="544" t="s">
        <v>919</v>
      </c>
      <c r="B91" s="573">
        <v>45495</v>
      </c>
      <c r="C91" s="573">
        <v>19087</v>
      </c>
      <c r="D91" s="573">
        <v>40939</v>
      </c>
      <c r="E91" s="573">
        <v>39487</v>
      </c>
      <c r="F91" s="573">
        <v>36695</v>
      </c>
      <c r="G91" s="573">
        <v>38936</v>
      </c>
      <c r="H91" s="573">
        <v>29834</v>
      </c>
      <c r="I91" s="573">
        <v>34681</v>
      </c>
      <c r="J91" s="573">
        <v>285154</v>
      </c>
    </row>
    <row r="92" spans="1:10" x14ac:dyDescent="0.2">
      <c r="A92" s="544" t="s">
        <v>918</v>
      </c>
      <c r="B92" s="573">
        <v>31899</v>
      </c>
      <c r="C92" s="573">
        <v>13083</v>
      </c>
      <c r="D92" s="573">
        <v>28206</v>
      </c>
      <c r="E92" s="573">
        <v>26971</v>
      </c>
      <c r="F92" s="573">
        <v>26707</v>
      </c>
      <c r="G92" s="573">
        <v>30413</v>
      </c>
      <c r="H92" s="573">
        <v>24703</v>
      </c>
      <c r="I92" s="573">
        <v>29587</v>
      </c>
      <c r="J92" s="573">
        <v>211569</v>
      </c>
    </row>
    <row r="93" spans="1:10" x14ac:dyDescent="0.2">
      <c r="A93" s="544" t="s">
        <v>917</v>
      </c>
      <c r="B93" s="573">
        <v>53119</v>
      </c>
      <c r="C93" s="573">
        <v>20601</v>
      </c>
      <c r="D93" s="573">
        <v>42403</v>
      </c>
      <c r="E93" s="573">
        <v>41348</v>
      </c>
      <c r="F93" s="573">
        <v>39546</v>
      </c>
      <c r="G93" s="573">
        <v>40005</v>
      </c>
      <c r="H93" s="573">
        <v>28572</v>
      </c>
      <c r="I93" s="573">
        <v>35852</v>
      </c>
      <c r="J93" s="573">
        <v>301446</v>
      </c>
    </row>
    <row r="94" spans="1:10" x14ac:dyDescent="0.2">
      <c r="A94" s="519" t="s">
        <v>916</v>
      </c>
      <c r="B94" s="573">
        <v>130513</v>
      </c>
      <c r="C94" s="573">
        <v>52771</v>
      </c>
      <c r="D94" s="573">
        <v>111548</v>
      </c>
      <c r="E94" s="573">
        <v>107806</v>
      </c>
      <c r="F94" s="573">
        <v>102948</v>
      </c>
      <c r="G94" s="573">
        <v>109354</v>
      </c>
      <c r="H94" s="573">
        <v>83109</v>
      </c>
      <c r="I94" s="573">
        <v>100120</v>
      </c>
      <c r="J94" s="573">
        <v>798169</v>
      </c>
    </row>
    <row r="95" spans="1:10" x14ac:dyDescent="0.2">
      <c r="A95" s="544" t="s">
        <v>915</v>
      </c>
      <c r="B95" s="573">
        <v>40924</v>
      </c>
      <c r="C95" s="573">
        <v>17133</v>
      </c>
      <c r="D95" s="573">
        <v>37455</v>
      </c>
      <c r="E95" s="573">
        <v>37559</v>
      </c>
      <c r="F95" s="573">
        <v>36443</v>
      </c>
      <c r="G95" s="573">
        <v>40408</v>
      </c>
      <c r="H95" s="573">
        <v>32705</v>
      </c>
      <c r="I95" s="573">
        <v>39778</v>
      </c>
      <c r="J95" s="573">
        <v>282405</v>
      </c>
    </row>
    <row r="96" spans="1:10" x14ac:dyDescent="0.2">
      <c r="A96" s="544" t="s">
        <v>914</v>
      </c>
      <c r="B96" s="573">
        <v>28296</v>
      </c>
      <c r="C96" s="573">
        <v>12237</v>
      </c>
      <c r="D96" s="573">
        <v>25566</v>
      </c>
      <c r="E96" s="573">
        <v>25716</v>
      </c>
      <c r="F96" s="573">
        <v>25514</v>
      </c>
      <c r="G96" s="573">
        <v>29879</v>
      </c>
      <c r="H96" s="573">
        <v>23803</v>
      </c>
      <c r="I96" s="573">
        <v>30100</v>
      </c>
      <c r="J96" s="573">
        <v>201111</v>
      </c>
    </row>
    <row r="97" spans="1:10" x14ac:dyDescent="0.2">
      <c r="A97" s="544" t="s">
        <v>913</v>
      </c>
      <c r="B97" s="573">
        <v>30623</v>
      </c>
      <c r="C97" s="573">
        <v>13117</v>
      </c>
      <c r="D97" s="573">
        <v>31718</v>
      </c>
      <c r="E97" s="573">
        <v>30498</v>
      </c>
      <c r="F97" s="573">
        <v>27613</v>
      </c>
      <c r="G97" s="573">
        <v>33034</v>
      </c>
      <c r="H97" s="573">
        <v>25974</v>
      </c>
      <c r="I97" s="573">
        <v>30751</v>
      </c>
      <c r="J97" s="573">
        <v>223328</v>
      </c>
    </row>
    <row r="98" spans="1:10" x14ac:dyDescent="0.2">
      <c r="A98" s="519" t="s">
        <v>912</v>
      </c>
      <c r="B98" s="573">
        <v>99843</v>
      </c>
      <c r="C98" s="573">
        <v>42487</v>
      </c>
      <c r="D98" s="573">
        <v>94739</v>
      </c>
      <c r="E98" s="573">
        <v>93773</v>
      </c>
      <c r="F98" s="573">
        <v>89570</v>
      </c>
      <c r="G98" s="573">
        <v>103321</v>
      </c>
      <c r="H98" s="573">
        <v>82482</v>
      </c>
      <c r="I98" s="573">
        <v>100629</v>
      </c>
      <c r="J98" s="573">
        <v>706844</v>
      </c>
    </row>
    <row r="99" spans="1:10" x14ac:dyDescent="0.2">
      <c r="A99" s="586" t="s">
        <v>911</v>
      </c>
      <c r="B99" s="573">
        <f t="shared" ref="B99:J99" si="36">B90+B94+B98</f>
        <v>332149</v>
      </c>
      <c r="C99" s="573">
        <f t="shared" si="36"/>
        <v>136542</v>
      </c>
      <c r="D99" s="573">
        <f t="shared" si="36"/>
        <v>292379</v>
      </c>
      <c r="E99" s="573">
        <f t="shared" si="36"/>
        <v>285626</v>
      </c>
      <c r="F99" s="573">
        <f t="shared" si="36"/>
        <v>277738</v>
      </c>
      <c r="G99" s="573">
        <f t="shared" si="36"/>
        <v>306306</v>
      </c>
      <c r="H99" s="573">
        <f t="shared" si="36"/>
        <v>243432</v>
      </c>
      <c r="I99" s="573">
        <f t="shared" si="36"/>
        <v>293129</v>
      </c>
      <c r="J99" s="573">
        <f t="shared" si="36"/>
        <v>2167301</v>
      </c>
    </row>
    <row r="100" spans="1:10" x14ac:dyDescent="0.2">
      <c r="A100" s="585" t="s">
        <v>4</v>
      </c>
      <c r="B100" s="578">
        <f t="shared" ref="B100:J100" si="37">B73+B86+B99</f>
        <v>756760</v>
      </c>
      <c r="C100" s="578">
        <f t="shared" si="37"/>
        <v>307067</v>
      </c>
      <c r="D100" s="578">
        <f t="shared" si="37"/>
        <v>731274</v>
      </c>
      <c r="E100" s="578">
        <f t="shared" si="37"/>
        <v>734584</v>
      </c>
      <c r="F100" s="578">
        <f t="shared" si="37"/>
        <v>662232</v>
      </c>
      <c r="G100" s="578">
        <f t="shared" si="37"/>
        <v>772999</v>
      </c>
      <c r="H100" s="578">
        <f t="shared" si="37"/>
        <v>603456</v>
      </c>
      <c r="I100" s="578">
        <f t="shared" si="37"/>
        <v>723630</v>
      </c>
      <c r="J100" s="578">
        <f t="shared" si="37"/>
        <v>5292002</v>
      </c>
    </row>
    <row r="101" spans="1:10" x14ac:dyDescent="0.2">
      <c r="A101" s="520" t="s">
        <v>910</v>
      </c>
      <c r="B101" s="573">
        <v>379067</v>
      </c>
      <c r="C101" s="573">
        <v>164995</v>
      </c>
      <c r="D101" s="573">
        <v>380304</v>
      </c>
      <c r="E101" s="573">
        <v>370174</v>
      </c>
      <c r="F101" s="573">
        <v>340500</v>
      </c>
      <c r="G101" s="573">
        <v>396131</v>
      </c>
      <c r="H101" s="573">
        <v>296088</v>
      </c>
      <c r="I101" s="573">
        <v>335269</v>
      </c>
      <c r="J101" s="573">
        <v>2662528</v>
      </c>
    </row>
    <row r="102" spans="1:10" x14ac:dyDescent="0.2">
      <c r="A102" s="544" t="s">
        <v>207</v>
      </c>
      <c r="B102" s="573">
        <v>275179</v>
      </c>
      <c r="C102" s="573">
        <v>100461</v>
      </c>
      <c r="D102" s="573">
        <v>216417</v>
      </c>
      <c r="E102" s="573">
        <v>227347</v>
      </c>
      <c r="F102" s="573">
        <v>220187</v>
      </c>
      <c r="G102" s="573">
        <v>232162</v>
      </c>
      <c r="H102" s="573">
        <v>193149</v>
      </c>
      <c r="I102" s="573">
        <v>241047</v>
      </c>
      <c r="J102" s="573">
        <v>1705949</v>
      </c>
    </row>
  </sheetData>
  <mergeCells count="6">
    <mergeCell ref="A37:J37"/>
    <mergeCell ref="A70:J70"/>
    <mergeCell ref="A2:A3"/>
    <mergeCell ref="J2:J3"/>
    <mergeCell ref="B3:I3"/>
    <mergeCell ref="A4:J4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A34E0-5FBC-4862-ADB6-5C00DAE71300}">
  <dimension ref="A1:K33"/>
  <sheetViews>
    <sheetView zoomScaleNormal="100" workbookViewId="0"/>
  </sheetViews>
  <sheetFormatPr defaultRowHeight="11.25" x14ac:dyDescent="0.2"/>
  <cols>
    <col min="1" max="1" width="18.7109375" style="542" customWidth="1"/>
    <col min="2" max="7" width="6.7109375" style="542" customWidth="1"/>
    <col min="8" max="10" width="6.85546875" style="542" customWidth="1"/>
    <col min="11" max="11" width="9.42578125" style="542" customWidth="1"/>
    <col min="12" max="16384" width="9.140625" style="542"/>
  </cols>
  <sheetData>
    <row r="1" spans="1:11" s="554" customFormat="1" ht="14.1" customHeight="1" x14ac:dyDescent="0.2">
      <c r="A1" s="609" t="s">
        <v>960</v>
      </c>
      <c r="B1" s="608"/>
      <c r="C1" s="608"/>
      <c r="D1" s="608"/>
      <c r="E1" s="608"/>
      <c r="F1" s="608"/>
      <c r="G1" s="608"/>
      <c r="H1" s="608"/>
      <c r="I1" s="608"/>
      <c r="J1" s="556"/>
      <c r="K1" s="556"/>
    </row>
    <row r="2" spans="1:11" ht="33.75" customHeight="1" x14ac:dyDescent="0.2">
      <c r="A2" s="942" t="s">
        <v>947</v>
      </c>
      <c r="B2" s="942" t="s">
        <v>959</v>
      </c>
      <c r="C2" s="942"/>
      <c r="D2" s="942"/>
      <c r="E2" s="942" t="s">
        <v>958</v>
      </c>
      <c r="F2" s="942"/>
      <c r="G2" s="942"/>
      <c r="H2" s="942" t="s">
        <v>957</v>
      </c>
      <c r="I2" s="942"/>
      <c r="J2" s="942"/>
      <c r="K2" s="607" t="s">
        <v>956</v>
      </c>
    </row>
    <row r="3" spans="1:11" ht="11.45" customHeight="1" x14ac:dyDescent="0.2">
      <c r="A3" s="941"/>
      <c r="B3" s="524">
        <v>1990</v>
      </c>
      <c r="C3" s="524">
        <v>2000</v>
      </c>
      <c r="D3" s="524">
        <v>2005</v>
      </c>
      <c r="E3" s="524">
        <v>1990</v>
      </c>
      <c r="F3" s="524">
        <v>2000</v>
      </c>
      <c r="G3" s="524">
        <v>2005</v>
      </c>
      <c r="H3" s="524">
        <v>1990</v>
      </c>
      <c r="I3" s="524">
        <v>2000</v>
      </c>
      <c r="J3" s="939">
        <v>2005</v>
      </c>
      <c r="K3" s="939"/>
    </row>
    <row r="4" spans="1:11" s="583" customFormat="1" ht="15" customHeight="1" x14ac:dyDescent="0.2">
      <c r="A4" s="583" t="s">
        <v>211</v>
      </c>
      <c r="B4" s="606">
        <v>9.6389194193314935</v>
      </c>
      <c r="C4" s="606">
        <v>8.3018175979059272</v>
      </c>
      <c r="D4" s="605">
        <v>9.3719564039984107</v>
      </c>
      <c r="E4" s="606">
        <v>14.717724476065372</v>
      </c>
      <c r="F4" s="606">
        <v>14.10018962309733</v>
      </c>
      <c r="G4" s="605">
        <v>13.807894036988921</v>
      </c>
      <c r="H4" s="604">
        <v>-5.0788050567338798</v>
      </c>
      <c r="I4" s="604">
        <v>-5.7983720251914033</v>
      </c>
      <c r="J4" s="604">
        <v>-4.4359376329905116</v>
      </c>
      <c r="K4" s="603">
        <v>4.5251712651624665</v>
      </c>
    </row>
    <row r="5" spans="1:11" ht="11.1" customHeight="1" x14ac:dyDescent="0.2">
      <c r="A5" s="544" t="s">
        <v>938</v>
      </c>
      <c r="B5" s="598">
        <v>12.087847409403011</v>
      </c>
      <c r="C5" s="598">
        <v>10.390775730477788</v>
      </c>
      <c r="D5" s="600">
        <v>10.636222168240561</v>
      </c>
      <c r="E5" s="598">
        <v>13.700120944402073</v>
      </c>
      <c r="F5" s="598">
        <v>12.222781557448743</v>
      </c>
      <c r="G5" s="600">
        <v>11.894699836128478</v>
      </c>
      <c r="H5" s="599">
        <v>-1.6122735349990627</v>
      </c>
      <c r="I5" s="599">
        <v>-1.8320058269709547</v>
      </c>
      <c r="J5" s="599">
        <v>-1.2584776678879173</v>
      </c>
      <c r="K5" s="601">
        <v>4.4124857002778235</v>
      </c>
    </row>
    <row r="6" spans="1:11" ht="11.1" customHeight="1" x14ac:dyDescent="0.2">
      <c r="A6" s="586" t="s">
        <v>937</v>
      </c>
      <c r="B6" s="598">
        <v>10.423954147331186</v>
      </c>
      <c r="C6" s="598">
        <v>9.0841084150760043</v>
      </c>
      <c r="D6" s="600">
        <v>9.8826642081422698</v>
      </c>
      <c r="E6" s="598">
        <v>14.391518840403748</v>
      </c>
      <c r="F6" s="598">
        <v>13.397121875143121</v>
      </c>
      <c r="G6" s="600">
        <v>13.035047664922599</v>
      </c>
      <c r="H6" s="599">
        <v>-3.9675646930725632</v>
      </c>
      <c r="I6" s="599">
        <v>-4.3130134600671175</v>
      </c>
      <c r="J6" s="599">
        <v>-3.1523834567803277</v>
      </c>
      <c r="K6" s="601">
        <v>4.4761803261217095</v>
      </c>
    </row>
    <row r="7" spans="1:11" ht="11.1" customHeight="1" x14ac:dyDescent="0.2">
      <c r="A7" s="544" t="s">
        <v>936</v>
      </c>
      <c r="B7" s="598">
        <v>13.210928911773241</v>
      </c>
      <c r="C7" s="598">
        <v>9.2546793777061911</v>
      </c>
      <c r="D7" s="600">
        <v>9.461808593795574</v>
      </c>
      <c r="E7" s="598">
        <v>12.147980608527119</v>
      </c>
      <c r="F7" s="598">
        <v>11.249363625064063</v>
      </c>
      <c r="G7" s="600">
        <v>11.960846079357857</v>
      </c>
      <c r="H7" s="599">
        <v>1.0629483032461229</v>
      </c>
      <c r="I7" s="599">
        <v>-1.9946842473578734</v>
      </c>
      <c r="J7" s="599">
        <v>-2.4990374855622837</v>
      </c>
      <c r="K7" s="601">
        <v>6.905055487053021</v>
      </c>
    </row>
    <row r="8" spans="1:11" ht="11.1" customHeight="1" x14ac:dyDescent="0.2">
      <c r="A8" s="544" t="s">
        <v>935</v>
      </c>
      <c r="B8" s="598">
        <v>12.526637945832341</v>
      </c>
      <c r="C8" s="598">
        <v>9.3444828089928578</v>
      </c>
      <c r="D8" s="600">
        <v>9.4363719148949681</v>
      </c>
      <c r="E8" s="598">
        <v>13.479475517776992</v>
      </c>
      <c r="F8" s="598">
        <v>12.580325673593425</v>
      </c>
      <c r="G8" s="600">
        <v>13.047196137877641</v>
      </c>
      <c r="H8" s="599">
        <v>-0.95283757194465069</v>
      </c>
      <c r="I8" s="599">
        <v>-3.2358428646005675</v>
      </c>
      <c r="J8" s="599">
        <v>-3.6108242229826737</v>
      </c>
      <c r="K8" s="601">
        <v>6.3887020847343639</v>
      </c>
    </row>
    <row r="9" spans="1:11" ht="11.1" customHeight="1" x14ac:dyDescent="0.2">
      <c r="A9" s="544" t="s">
        <v>934</v>
      </c>
      <c r="B9" s="598">
        <v>12.445299357669258</v>
      </c>
      <c r="C9" s="598">
        <v>8.5728109375375823</v>
      </c>
      <c r="D9" s="600">
        <v>8.9807590313356034</v>
      </c>
      <c r="E9" s="598">
        <v>12.44268260002467</v>
      </c>
      <c r="F9" s="598">
        <v>12.127974778569762</v>
      </c>
      <c r="G9" s="600">
        <v>12.570328775062741</v>
      </c>
      <c r="H9" s="599">
        <v>2.6167576445898359E-3</v>
      </c>
      <c r="I9" s="599">
        <v>-3.5551638410321798</v>
      </c>
      <c r="J9" s="599">
        <v>-3.5895697437271381</v>
      </c>
      <c r="K9" s="601">
        <v>5.1750380517503807</v>
      </c>
    </row>
    <row r="10" spans="1:11" ht="11.1" customHeight="1" x14ac:dyDescent="0.2">
      <c r="A10" s="519" t="s">
        <v>933</v>
      </c>
      <c r="B10" s="598">
        <v>12.756705554862194</v>
      </c>
      <c r="C10" s="598">
        <v>9.0511158290303655</v>
      </c>
      <c r="D10" s="600">
        <v>9.2959913403253065</v>
      </c>
      <c r="E10" s="598">
        <v>12.623487926065273</v>
      </c>
      <c r="F10" s="598">
        <v>11.920829380821191</v>
      </c>
      <c r="G10" s="600">
        <v>12.470364183124</v>
      </c>
      <c r="H10" s="599">
        <v>0.13321762879692087</v>
      </c>
      <c r="I10" s="599">
        <v>-2.869713551790825</v>
      </c>
      <c r="J10" s="599">
        <v>-3.1743728427986935</v>
      </c>
      <c r="K10" s="601">
        <v>6.2051580376187703</v>
      </c>
    </row>
    <row r="11" spans="1:11" ht="11.1" customHeight="1" x14ac:dyDescent="0.2">
      <c r="A11" s="544" t="s">
        <v>932</v>
      </c>
      <c r="B11" s="598">
        <v>11.90524609155754</v>
      </c>
      <c r="C11" s="598">
        <v>8.8283021864089282</v>
      </c>
      <c r="D11" s="600">
        <v>9.8828397963536041</v>
      </c>
      <c r="E11" s="598">
        <v>12.639905264928972</v>
      </c>
      <c r="F11" s="598">
        <v>11.913944741251411</v>
      </c>
      <c r="G11" s="600">
        <v>12.34901216977793</v>
      </c>
      <c r="H11" s="599">
        <v>-0.7346591733714305</v>
      </c>
      <c r="I11" s="599">
        <v>-3.0856425548424835</v>
      </c>
      <c r="J11" s="599">
        <v>-2.4661723734243268</v>
      </c>
      <c r="K11" s="601">
        <v>6.4279155188246095</v>
      </c>
    </row>
    <row r="12" spans="1:11" ht="11.1" customHeight="1" x14ac:dyDescent="0.2">
      <c r="A12" s="544" t="s">
        <v>931</v>
      </c>
      <c r="B12" s="598">
        <v>11.352829409008317</v>
      </c>
      <c r="C12" s="598">
        <v>8.3415698802130613</v>
      </c>
      <c r="D12" s="600">
        <v>8.4140561566494831</v>
      </c>
      <c r="E12" s="598">
        <v>14.408523914689676</v>
      </c>
      <c r="F12" s="598">
        <v>13.59215768292724</v>
      </c>
      <c r="G12" s="600">
        <v>13.765365660227722</v>
      </c>
      <c r="H12" s="599">
        <v>-3.0556945056813576</v>
      </c>
      <c r="I12" s="599">
        <v>-5.2505878027141817</v>
      </c>
      <c r="J12" s="599">
        <v>-5.3513095035782401</v>
      </c>
      <c r="K12" s="601">
        <v>5.3859964093357275</v>
      </c>
    </row>
    <row r="13" spans="1:11" ht="11.1" customHeight="1" x14ac:dyDescent="0.2">
      <c r="A13" s="544" t="s">
        <v>930</v>
      </c>
      <c r="B13" s="598">
        <v>11.269812374699436</v>
      </c>
      <c r="C13" s="598">
        <v>8.0204761914114755</v>
      </c>
      <c r="D13" s="600">
        <v>8.2698194009895278</v>
      </c>
      <c r="E13" s="598">
        <v>14.399226941355106</v>
      </c>
      <c r="F13" s="598">
        <v>13.391835298465326</v>
      </c>
      <c r="G13" s="600">
        <v>13.543229064156424</v>
      </c>
      <c r="H13" s="599">
        <v>-3.1294145666556696</v>
      </c>
      <c r="I13" s="599">
        <v>-5.3713591070538511</v>
      </c>
      <c r="J13" s="599">
        <v>-5.2734096631668965</v>
      </c>
      <c r="K13" s="601">
        <v>5.7447681575707836</v>
      </c>
    </row>
    <row r="14" spans="1:11" ht="11.1" customHeight="1" x14ac:dyDescent="0.2">
      <c r="A14" s="519" t="s">
        <v>929</v>
      </c>
      <c r="B14" s="598">
        <v>11.560628914540043</v>
      </c>
      <c r="C14" s="598">
        <v>8.4556924098411077</v>
      </c>
      <c r="D14" s="600">
        <v>9.0187903963528946</v>
      </c>
      <c r="E14" s="598">
        <v>13.6595813888847</v>
      </c>
      <c r="F14" s="598">
        <v>12.807008452116854</v>
      </c>
      <c r="G14" s="600">
        <v>13.07579642987468</v>
      </c>
      <c r="H14" s="599">
        <v>-2.0989524743446566</v>
      </c>
      <c r="I14" s="599">
        <v>-4.3513160422757462</v>
      </c>
      <c r="J14" s="599">
        <v>-4.0570060335217875</v>
      </c>
      <c r="K14" s="601">
        <v>5.9860325906218828</v>
      </c>
    </row>
    <row r="15" spans="1:11" ht="11.1" customHeight="1" x14ac:dyDescent="0.2">
      <c r="A15" s="544" t="s">
        <v>928</v>
      </c>
      <c r="B15" s="598">
        <v>12.238459241480376</v>
      </c>
      <c r="C15" s="598">
        <v>9.2352449864184631</v>
      </c>
      <c r="D15" s="600">
        <v>9.1953101914687956</v>
      </c>
      <c r="E15" s="598">
        <v>13.652150533374305</v>
      </c>
      <c r="F15" s="598">
        <v>13.085914021815194</v>
      </c>
      <c r="G15" s="600">
        <v>13.352231465389874</v>
      </c>
      <c r="H15" s="599">
        <v>-1.4136912918939284</v>
      </c>
      <c r="I15" s="599">
        <v>-3.8506690353967312</v>
      </c>
      <c r="J15" s="599">
        <v>-4.1569212739210784</v>
      </c>
      <c r="K15" s="601">
        <v>4.9019607843137258</v>
      </c>
    </row>
    <row r="16" spans="1:11" ht="11.1" customHeight="1" x14ac:dyDescent="0.2">
      <c r="A16" s="544" t="s">
        <v>927</v>
      </c>
      <c r="B16" s="598">
        <v>12.284368305638228</v>
      </c>
      <c r="C16" s="598">
        <v>9.5713998283131669</v>
      </c>
      <c r="D16" s="600">
        <v>9.2226115810472162</v>
      </c>
      <c r="E16" s="598">
        <v>15.147140026120217</v>
      </c>
      <c r="F16" s="598">
        <v>14.272828845000822</v>
      </c>
      <c r="G16" s="600">
        <v>14.534158296796283</v>
      </c>
      <c r="H16" s="599">
        <v>-2.8627717204819882</v>
      </c>
      <c r="I16" s="599">
        <v>-4.701429016687654</v>
      </c>
      <c r="J16" s="599">
        <v>-5.3115467157490688</v>
      </c>
      <c r="K16" s="601">
        <v>3.6077402427025254</v>
      </c>
    </row>
    <row r="17" spans="1:11" ht="11.1" customHeight="1" x14ac:dyDescent="0.2">
      <c r="A17" s="544" t="s">
        <v>926</v>
      </c>
      <c r="B17" s="598">
        <v>12.700769869052204</v>
      </c>
      <c r="C17" s="598">
        <v>9.0560069617150809</v>
      </c>
      <c r="D17" s="600">
        <v>8.6832576961515144</v>
      </c>
      <c r="E17" s="598">
        <v>14.009477378836602</v>
      </c>
      <c r="F17" s="598">
        <v>13.556206912427005</v>
      </c>
      <c r="G17" s="600">
        <v>13.389419532414765</v>
      </c>
      <c r="H17" s="599">
        <v>-1.3087075097843983</v>
      </c>
      <c r="I17" s="599">
        <v>-4.5001999507119237</v>
      </c>
      <c r="J17" s="599">
        <v>-4.7061618362632496</v>
      </c>
      <c r="K17" s="601">
        <v>5.6603773584905657</v>
      </c>
    </row>
    <row r="18" spans="1:11" ht="11.1" customHeight="1" x14ac:dyDescent="0.2">
      <c r="A18" s="519" t="s">
        <v>925</v>
      </c>
      <c r="B18" s="598">
        <v>12.3693448944335</v>
      </c>
      <c r="C18" s="598">
        <v>9.3038924891221182</v>
      </c>
      <c r="D18" s="600">
        <v>9.0762332759288871</v>
      </c>
      <c r="E18" s="598">
        <v>14.247660107374188</v>
      </c>
      <c r="F18" s="598">
        <v>13.606392061416322</v>
      </c>
      <c r="G18" s="600">
        <v>13.762694638287824</v>
      </c>
      <c r="H18" s="599">
        <v>-1.8783152129406888</v>
      </c>
      <c r="I18" s="599">
        <v>-4.3024995722942041</v>
      </c>
      <c r="J18" s="599">
        <v>-4.6864613623589371</v>
      </c>
      <c r="K18" s="601">
        <v>4.637484447460694</v>
      </c>
    </row>
    <row r="19" spans="1:11" ht="11.1" customHeight="1" x14ac:dyDescent="0.2">
      <c r="A19" s="586" t="s">
        <v>924</v>
      </c>
      <c r="B19" s="598">
        <v>12.248124957585715</v>
      </c>
      <c r="C19" s="598">
        <v>8.9404761060928557</v>
      </c>
      <c r="D19" s="600">
        <v>9.1366667120646419</v>
      </c>
      <c r="E19" s="598">
        <v>13.48108504712129</v>
      </c>
      <c r="F19" s="598">
        <v>12.744845455918767</v>
      </c>
      <c r="G19" s="602">
        <v>13.074941031273367</v>
      </c>
      <c r="H19" s="599">
        <v>-1.2329600895355746</v>
      </c>
      <c r="I19" s="599">
        <v>-3.8043693498259104</v>
      </c>
      <c r="J19" s="599">
        <v>-3.9382743192087264</v>
      </c>
      <c r="K19" s="598">
        <v>5.6431005110732535</v>
      </c>
    </row>
    <row r="20" spans="1:11" ht="11.1" customHeight="1" x14ac:dyDescent="0.2">
      <c r="A20" s="544" t="s">
        <v>923</v>
      </c>
      <c r="B20" s="598">
        <v>13.918672541920458</v>
      </c>
      <c r="C20" s="598">
        <v>10.882457789937556</v>
      </c>
      <c r="D20" s="600">
        <v>10.211075078569159</v>
      </c>
      <c r="E20" s="598">
        <v>13.776698927023649</v>
      </c>
      <c r="F20" s="598">
        <v>13.276625017203633</v>
      </c>
      <c r="G20" s="600">
        <v>14.22443097816803</v>
      </c>
      <c r="H20" s="599">
        <v>0.1419736148968086</v>
      </c>
      <c r="I20" s="599">
        <v>-2.394167227266077</v>
      </c>
      <c r="J20" s="599">
        <v>-4.0133558995988698</v>
      </c>
      <c r="K20" s="601">
        <v>9.0029561945713521</v>
      </c>
    </row>
    <row r="21" spans="1:11" ht="11.1" customHeight="1" x14ac:dyDescent="0.2">
      <c r="A21" s="544" t="s">
        <v>922</v>
      </c>
      <c r="B21" s="598">
        <v>11.317899199637191</v>
      </c>
      <c r="C21" s="598">
        <v>9.2751435524706505</v>
      </c>
      <c r="D21" s="600">
        <v>9.4058498357782732</v>
      </c>
      <c r="E21" s="598">
        <v>14.490023248187011</v>
      </c>
      <c r="F21" s="598">
        <v>13.752588713610709</v>
      </c>
      <c r="G21" s="600">
        <v>14.92133825946722</v>
      </c>
      <c r="H21" s="599">
        <v>-3.1721240485498208</v>
      </c>
      <c r="I21" s="599">
        <v>-4.4774451611400581</v>
      </c>
      <c r="J21" s="599">
        <v>-5.5154884236889448</v>
      </c>
      <c r="K21" s="601">
        <v>5.9464816650148657</v>
      </c>
    </row>
    <row r="22" spans="1:11" ht="11.1" customHeight="1" x14ac:dyDescent="0.2">
      <c r="A22" s="544" t="s">
        <v>921</v>
      </c>
      <c r="B22" s="598">
        <v>12.01987660529011</v>
      </c>
      <c r="C22" s="598">
        <v>9.6764877866417649</v>
      </c>
      <c r="D22" s="600">
        <v>8.8749782646496254</v>
      </c>
      <c r="E22" s="598">
        <v>14.595879518130264</v>
      </c>
      <c r="F22" s="598">
        <v>15.082875883651774</v>
      </c>
      <c r="G22" s="600">
        <v>14.977105430939547</v>
      </c>
      <c r="H22" s="599">
        <v>-2.5760029128401554</v>
      </c>
      <c r="I22" s="599">
        <v>-5.4063880970100078</v>
      </c>
      <c r="J22" s="599">
        <v>-6.1021271662899208</v>
      </c>
      <c r="K22" s="601">
        <v>4.1797283176593529</v>
      </c>
    </row>
    <row r="23" spans="1:11" ht="11.1" customHeight="1" x14ac:dyDescent="0.2">
      <c r="A23" s="519" t="s">
        <v>920</v>
      </c>
      <c r="B23" s="598">
        <v>12.935338064814404</v>
      </c>
      <c r="C23" s="598">
        <v>10.27321490812505</v>
      </c>
      <c r="D23" s="600">
        <v>9.7788833609729142</v>
      </c>
      <c r="E23" s="598">
        <v>14.097588972539175</v>
      </c>
      <c r="F23" s="598">
        <v>13.703499342586333</v>
      </c>
      <c r="G23" s="600">
        <v>14.52973229092632</v>
      </c>
      <c r="H23" s="599">
        <v>-1.1622509077247689</v>
      </c>
      <c r="I23" s="599">
        <v>-3.4302844344612833</v>
      </c>
      <c r="J23" s="599">
        <v>-4.750848929953408</v>
      </c>
      <c r="K23" s="601">
        <v>7.5102963740612134</v>
      </c>
    </row>
    <row r="24" spans="1:11" ht="11.1" customHeight="1" x14ac:dyDescent="0.2">
      <c r="A24" s="544" t="s">
        <v>919</v>
      </c>
      <c r="B24" s="598">
        <v>14.337045039220964</v>
      </c>
      <c r="C24" s="598">
        <v>10.885278061078843</v>
      </c>
      <c r="D24" s="600">
        <v>10.367191895171915</v>
      </c>
      <c r="E24" s="598">
        <v>12.528310076791005</v>
      </c>
      <c r="F24" s="598">
        <v>12.235320018845055</v>
      </c>
      <c r="G24" s="600">
        <v>12.504456433631281</v>
      </c>
      <c r="H24" s="599">
        <v>1.8087349624299578</v>
      </c>
      <c r="I24" s="599">
        <v>-1.3500419577662122</v>
      </c>
      <c r="J24" s="599">
        <v>-2.1372645384593643</v>
      </c>
      <c r="K24" s="601">
        <v>5.6288478452066846</v>
      </c>
    </row>
    <row r="25" spans="1:11" ht="11.1" customHeight="1" x14ac:dyDescent="0.2">
      <c r="A25" s="544" t="s">
        <v>918</v>
      </c>
      <c r="B25" s="598">
        <v>12.983677519262061</v>
      </c>
      <c r="C25" s="598">
        <v>9.8803479902231004</v>
      </c>
      <c r="D25" s="600">
        <v>9.2707703027302575</v>
      </c>
      <c r="E25" s="598">
        <v>14.263031026403233</v>
      </c>
      <c r="F25" s="598">
        <v>13.83581310292362</v>
      </c>
      <c r="G25" s="600">
        <v>14.336444371099743</v>
      </c>
      <c r="H25" s="599">
        <v>-1.2793535071411721</v>
      </c>
      <c r="I25" s="599">
        <v>-3.9554651127005198</v>
      </c>
      <c r="J25" s="599">
        <v>-5.0656740683694865</v>
      </c>
      <c r="K25" s="601">
        <v>6.0654008438818563</v>
      </c>
    </row>
    <row r="26" spans="1:11" ht="11.1" customHeight="1" x14ac:dyDescent="0.2">
      <c r="A26" s="544" t="s">
        <v>917</v>
      </c>
      <c r="B26" s="598">
        <v>14.731495745449552</v>
      </c>
      <c r="C26" s="598">
        <v>11.589927478181995</v>
      </c>
      <c r="D26" s="600">
        <v>10.941254753507165</v>
      </c>
      <c r="E26" s="598">
        <v>12.598753071613091</v>
      </c>
      <c r="F26" s="598">
        <v>12.090077947179024</v>
      </c>
      <c r="G26" s="600">
        <v>12.666825260559422</v>
      </c>
      <c r="H26" s="599">
        <v>2.1327426738364612</v>
      </c>
      <c r="I26" s="599">
        <v>-0.50015046899702875</v>
      </c>
      <c r="J26" s="599">
        <v>-1.7255705070522569</v>
      </c>
      <c r="K26" s="601">
        <v>8.1928470143374827</v>
      </c>
    </row>
    <row r="27" spans="1:11" ht="11.1" customHeight="1" x14ac:dyDescent="0.2">
      <c r="A27" s="519" t="s">
        <v>916</v>
      </c>
      <c r="B27" s="598">
        <v>14.110122416021033</v>
      </c>
      <c r="C27" s="598">
        <v>10.880550822145704</v>
      </c>
      <c r="D27" s="600">
        <v>10.292099460809501</v>
      </c>
      <c r="E27" s="598">
        <v>13.031987547036925</v>
      </c>
      <c r="F27" s="598">
        <v>12.61128598935386</v>
      </c>
      <c r="G27" s="600">
        <v>13.053093028247339</v>
      </c>
      <c r="H27" s="599">
        <v>1.0781348689841082</v>
      </c>
      <c r="I27" s="599">
        <v>-1.730735167208157</v>
      </c>
      <c r="J27" s="599">
        <v>-2.7609935674378367</v>
      </c>
      <c r="K27" s="601">
        <v>6.7618806875631954</v>
      </c>
    </row>
    <row r="28" spans="1:11" ht="11.1" customHeight="1" x14ac:dyDescent="0.2">
      <c r="A28" s="544" t="s">
        <v>915</v>
      </c>
      <c r="B28" s="598">
        <v>12.769339167172605</v>
      </c>
      <c r="C28" s="598">
        <v>9.605800149148493</v>
      </c>
      <c r="D28" s="600">
        <v>9.0785924194216978</v>
      </c>
      <c r="E28" s="598">
        <v>15.141102566250668</v>
      </c>
      <c r="F28" s="598">
        <v>13.630270855755453</v>
      </c>
      <c r="G28" s="600">
        <v>13.8339572740483</v>
      </c>
      <c r="H28" s="599">
        <v>-2.3717633990780627</v>
      </c>
      <c r="I28" s="599">
        <v>-4.0244707066069596</v>
      </c>
      <c r="J28" s="599">
        <v>-4.7553648546266043</v>
      </c>
      <c r="K28" s="601">
        <v>9.6016343207354442</v>
      </c>
    </row>
    <row r="29" spans="1:11" ht="11.1" customHeight="1" x14ac:dyDescent="0.2">
      <c r="A29" s="544" t="s">
        <v>914</v>
      </c>
      <c r="B29" s="598">
        <v>11.676660144870977</v>
      </c>
      <c r="C29" s="598">
        <v>8.913624762370473</v>
      </c>
      <c r="D29" s="600">
        <v>8.4778002597245177</v>
      </c>
      <c r="E29" s="598">
        <v>15.05975413810479</v>
      </c>
      <c r="F29" s="598">
        <v>14.446476223056573</v>
      </c>
      <c r="G29" s="600">
        <v>14.97478196165517</v>
      </c>
      <c r="H29" s="599">
        <v>-3.3830939932338118</v>
      </c>
      <c r="I29" s="599">
        <v>-5.5328514606860999</v>
      </c>
      <c r="J29" s="599">
        <v>-6.4969817019306531</v>
      </c>
      <c r="K29" s="601">
        <v>8.214177061149984</v>
      </c>
    </row>
    <row r="30" spans="1:11" ht="11.1" customHeight="1" x14ac:dyDescent="0.2">
      <c r="A30" s="544" t="s">
        <v>913</v>
      </c>
      <c r="B30" s="598">
        <v>11.727907658454905</v>
      </c>
      <c r="C30" s="598">
        <v>8.9067398920381109</v>
      </c>
      <c r="D30" s="600">
        <v>9.2664838985707796</v>
      </c>
      <c r="E30" s="598">
        <v>15.215321193538932</v>
      </c>
      <c r="F30" s="598">
        <v>14.189102160734496</v>
      </c>
      <c r="G30" s="600">
        <v>13.773611147125175</v>
      </c>
      <c r="H30" s="599">
        <v>-3.4874135350840283</v>
      </c>
      <c r="I30" s="599">
        <v>-5.2823622686963851</v>
      </c>
      <c r="J30" s="599">
        <v>-4.5071272485543954</v>
      </c>
      <c r="K30" s="601">
        <v>9.6667514627321296</v>
      </c>
    </row>
    <row r="31" spans="1:11" ht="11.1" customHeight="1" x14ac:dyDescent="0.2">
      <c r="A31" s="519" t="s">
        <v>912</v>
      </c>
      <c r="B31" s="598">
        <v>12.119422433438682</v>
      </c>
      <c r="C31" s="598">
        <v>9.1858892584791292</v>
      </c>
      <c r="D31" s="600">
        <v>8.9651813759884433</v>
      </c>
      <c r="E31" s="598">
        <v>15.140497929147717</v>
      </c>
      <c r="F31" s="598">
        <v>14.042579979464708</v>
      </c>
      <c r="G31" s="600">
        <v>14.142383037429799</v>
      </c>
      <c r="H31" s="599">
        <v>-3.0210754957090336</v>
      </c>
      <c r="I31" s="599">
        <v>-4.8566907209855783</v>
      </c>
      <c r="J31" s="599">
        <v>-5.177201661441357</v>
      </c>
      <c r="K31" s="601">
        <v>9.246264344093122</v>
      </c>
    </row>
    <row r="32" spans="1:11" ht="11.1" customHeight="1" x14ac:dyDescent="0.2">
      <c r="A32" s="586" t="s">
        <v>911</v>
      </c>
      <c r="B32" s="598">
        <v>13.094620784771971</v>
      </c>
      <c r="C32" s="598">
        <v>10.14315157111054</v>
      </c>
      <c r="D32" s="600">
        <v>9.7041906603903918</v>
      </c>
      <c r="E32" s="598">
        <v>14.052197470379737</v>
      </c>
      <c r="F32" s="598">
        <v>13.411811517429582</v>
      </c>
      <c r="G32" s="600">
        <v>13.857353210878898</v>
      </c>
      <c r="H32" s="599">
        <v>-0.9575766856077651</v>
      </c>
      <c r="I32" s="599">
        <v>-3.2686599463190427</v>
      </c>
      <c r="J32" s="599">
        <v>-4.1531625504885064</v>
      </c>
      <c r="K32" s="598">
        <v>7.7380952380952381</v>
      </c>
    </row>
    <row r="33" spans="1:11" ht="11.1" customHeight="1" x14ac:dyDescent="0.2">
      <c r="A33" s="585" t="s">
        <v>4</v>
      </c>
      <c r="B33" s="597">
        <v>12.114820525468922</v>
      </c>
      <c r="C33" s="597">
        <v>9.5580530381147142</v>
      </c>
      <c r="D33" s="595">
        <v>9.6654477789128954</v>
      </c>
      <c r="E33" s="597">
        <v>14.040887958527703</v>
      </c>
      <c r="F33" s="597">
        <v>13.27993227272758</v>
      </c>
      <c r="G33" s="595">
        <v>13.456044944689065</v>
      </c>
      <c r="H33" s="596">
        <v>-1.926067433058781</v>
      </c>
      <c r="I33" s="596">
        <v>-3.7218792346128637</v>
      </c>
      <c r="J33" s="596">
        <v>-3.7905971657761697</v>
      </c>
      <c r="K33" s="595">
        <v>6.2258964470337244</v>
      </c>
    </row>
  </sheetData>
  <mergeCells count="5">
    <mergeCell ref="A2:A3"/>
    <mergeCell ref="B2:D2"/>
    <mergeCell ref="E2:G2"/>
    <mergeCell ref="H2:J2"/>
    <mergeCell ref="J3:K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94A9D-96AC-48D3-8A69-E48E62682256}">
  <dimension ref="A1:P33"/>
  <sheetViews>
    <sheetView zoomScaleNormal="100" workbookViewId="0"/>
  </sheetViews>
  <sheetFormatPr defaultRowHeight="11.25" x14ac:dyDescent="0.2"/>
  <cols>
    <col min="1" max="1" width="19.7109375" style="610" customWidth="1"/>
    <col min="2" max="4" width="8.7109375" style="610" customWidth="1"/>
    <col min="5" max="5" width="9" style="610" customWidth="1"/>
    <col min="6" max="16" width="8.7109375" style="610" customWidth="1"/>
    <col min="17" max="16384" width="9.140625" style="610"/>
  </cols>
  <sheetData>
    <row r="1" spans="1:16" s="554" customFormat="1" ht="14.1" customHeight="1" x14ac:dyDescent="0.2">
      <c r="A1" s="617" t="s">
        <v>963</v>
      </c>
      <c r="B1" s="616"/>
      <c r="C1" s="616"/>
      <c r="D1" s="616"/>
      <c r="E1" s="616"/>
      <c r="F1" s="616"/>
      <c r="G1" s="608"/>
      <c r="H1" s="615"/>
      <c r="I1" s="615"/>
    </row>
    <row r="2" spans="1:16" s="542" customFormat="1" ht="11.25" customHeight="1" x14ac:dyDescent="0.2">
      <c r="A2" s="942" t="s">
        <v>947</v>
      </c>
      <c r="B2" s="950" t="s">
        <v>962</v>
      </c>
      <c r="C2" s="952" t="s">
        <v>662</v>
      </c>
      <c r="D2" s="953"/>
      <c r="E2" s="953"/>
      <c r="F2" s="953"/>
      <c r="G2" s="953"/>
      <c r="H2" s="953"/>
      <c r="I2" s="953"/>
      <c r="J2" s="953"/>
      <c r="K2" s="953"/>
      <c r="L2" s="953"/>
      <c r="M2" s="953"/>
      <c r="N2" s="953"/>
      <c r="O2" s="953"/>
      <c r="P2" s="954"/>
    </row>
    <row r="3" spans="1:16" s="542" customFormat="1" ht="24" customHeight="1" x14ac:dyDescent="0.2">
      <c r="A3" s="941"/>
      <c r="B3" s="951"/>
      <c r="C3" s="614" t="s">
        <v>92</v>
      </c>
      <c r="D3" s="614" t="s">
        <v>712</v>
      </c>
      <c r="E3" s="614" t="s">
        <v>711</v>
      </c>
      <c r="F3" s="614" t="s">
        <v>710</v>
      </c>
      <c r="G3" s="614" t="s">
        <v>709</v>
      </c>
      <c r="H3" s="614" t="s">
        <v>708</v>
      </c>
      <c r="I3" s="614" t="s">
        <v>86</v>
      </c>
      <c r="J3" s="614" t="s">
        <v>707</v>
      </c>
      <c r="K3" s="614" t="s">
        <v>706</v>
      </c>
      <c r="L3" s="614" t="s">
        <v>705</v>
      </c>
      <c r="M3" s="614" t="s">
        <v>704</v>
      </c>
      <c r="N3" s="614" t="s">
        <v>703</v>
      </c>
      <c r="O3" s="614" t="s">
        <v>961</v>
      </c>
      <c r="P3" s="614" t="s">
        <v>701</v>
      </c>
    </row>
    <row r="4" spans="1:16" s="542" customFormat="1" ht="15" customHeight="1" x14ac:dyDescent="0.2">
      <c r="A4" s="583" t="s">
        <v>211</v>
      </c>
      <c r="B4" s="612">
        <v>1777921</v>
      </c>
      <c r="C4" s="612">
        <v>1603511</v>
      </c>
      <c r="D4" s="612">
        <v>784</v>
      </c>
      <c r="E4" s="612">
        <v>12266</v>
      </c>
      <c r="F4" s="612">
        <v>1522</v>
      </c>
      <c r="G4" s="612">
        <v>769</v>
      </c>
      <c r="H4" s="613">
        <v>1185</v>
      </c>
      <c r="I4" s="613">
        <v>7014</v>
      </c>
      <c r="J4" s="613">
        <v>364</v>
      </c>
      <c r="K4" s="613">
        <v>1205</v>
      </c>
      <c r="L4" s="613">
        <v>430</v>
      </c>
      <c r="M4" s="613">
        <v>996</v>
      </c>
      <c r="N4" s="613">
        <v>1528</v>
      </c>
      <c r="O4" s="613">
        <v>359</v>
      </c>
      <c r="P4" s="613">
        <v>1425</v>
      </c>
    </row>
    <row r="5" spans="1:16" s="542" customFormat="1" ht="11.1" customHeight="1" x14ac:dyDescent="0.2">
      <c r="A5" s="544" t="s">
        <v>938</v>
      </c>
      <c r="B5" s="612">
        <v>1083877</v>
      </c>
      <c r="C5" s="612">
        <v>994127</v>
      </c>
      <c r="D5" s="612">
        <v>187</v>
      </c>
      <c r="E5" s="612">
        <v>11252</v>
      </c>
      <c r="F5" s="612">
        <v>177</v>
      </c>
      <c r="G5" s="612">
        <v>344</v>
      </c>
      <c r="H5" s="613">
        <v>355</v>
      </c>
      <c r="I5" s="613">
        <v>10319</v>
      </c>
      <c r="J5" s="613">
        <v>52</v>
      </c>
      <c r="K5" s="613">
        <v>557</v>
      </c>
      <c r="L5" s="613">
        <v>116</v>
      </c>
      <c r="M5" s="613">
        <v>884</v>
      </c>
      <c r="N5" s="613">
        <v>3472</v>
      </c>
      <c r="O5" s="613">
        <v>193</v>
      </c>
      <c r="P5" s="613">
        <v>601</v>
      </c>
    </row>
    <row r="6" spans="1:16" s="542" customFormat="1" ht="11.1" customHeight="1" x14ac:dyDescent="0.2">
      <c r="A6" s="519" t="s">
        <v>937</v>
      </c>
      <c r="B6" s="612">
        <v>2861798</v>
      </c>
      <c r="C6" s="612">
        <v>2597638</v>
      </c>
      <c r="D6" s="612">
        <v>971</v>
      </c>
      <c r="E6" s="612">
        <v>23518</v>
      </c>
      <c r="F6" s="612">
        <v>1699</v>
      </c>
      <c r="G6" s="612">
        <v>1113</v>
      </c>
      <c r="H6" s="613">
        <v>1540</v>
      </c>
      <c r="I6" s="613">
        <v>17333</v>
      </c>
      <c r="J6" s="613">
        <v>416</v>
      </c>
      <c r="K6" s="613">
        <v>1762</v>
      </c>
      <c r="L6" s="613">
        <v>546</v>
      </c>
      <c r="M6" s="613">
        <v>1880</v>
      </c>
      <c r="N6" s="613">
        <v>5000</v>
      </c>
      <c r="O6" s="613">
        <v>552</v>
      </c>
      <c r="P6" s="613">
        <v>2026</v>
      </c>
    </row>
    <row r="7" spans="1:16" s="542" customFormat="1" ht="11.1" customHeight="1" x14ac:dyDescent="0.2">
      <c r="A7" s="544" t="s">
        <v>936</v>
      </c>
      <c r="B7" s="612">
        <v>434317</v>
      </c>
      <c r="C7" s="612">
        <v>403984</v>
      </c>
      <c r="D7" s="612">
        <v>16</v>
      </c>
      <c r="E7" s="612">
        <v>3755</v>
      </c>
      <c r="F7" s="612">
        <v>324</v>
      </c>
      <c r="G7" s="612">
        <v>65</v>
      </c>
      <c r="H7" s="613">
        <v>122</v>
      </c>
      <c r="I7" s="613">
        <v>2147</v>
      </c>
      <c r="J7" s="613">
        <v>23</v>
      </c>
      <c r="K7" s="613">
        <v>162</v>
      </c>
      <c r="L7" s="613">
        <v>37</v>
      </c>
      <c r="M7" s="613">
        <v>69</v>
      </c>
      <c r="N7" s="613">
        <v>133</v>
      </c>
      <c r="O7" s="613">
        <v>45</v>
      </c>
      <c r="P7" s="613">
        <v>195</v>
      </c>
    </row>
    <row r="8" spans="1:16" s="542" customFormat="1" ht="11.1" customHeight="1" x14ac:dyDescent="0.2">
      <c r="A8" s="544" t="s">
        <v>935</v>
      </c>
      <c r="B8" s="612">
        <v>316590</v>
      </c>
      <c r="C8" s="612">
        <v>292209</v>
      </c>
      <c r="D8" s="612">
        <v>32</v>
      </c>
      <c r="E8" s="612">
        <v>2337</v>
      </c>
      <c r="F8" s="612">
        <v>37</v>
      </c>
      <c r="G8" s="612">
        <v>40</v>
      </c>
      <c r="H8" s="612">
        <v>126</v>
      </c>
      <c r="I8" s="612">
        <v>5112</v>
      </c>
      <c r="J8" s="612">
        <v>5</v>
      </c>
      <c r="K8" s="612">
        <v>140</v>
      </c>
      <c r="L8" s="612">
        <v>22</v>
      </c>
      <c r="M8" s="612">
        <v>28</v>
      </c>
      <c r="N8" s="612">
        <v>2795</v>
      </c>
      <c r="O8" s="612">
        <v>56</v>
      </c>
      <c r="P8" s="612">
        <v>133</v>
      </c>
    </row>
    <row r="9" spans="1:16" s="542" customFormat="1" ht="11.1" customHeight="1" x14ac:dyDescent="0.2">
      <c r="A9" s="544" t="s">
        <v>934</v>
      </c>
      <c r="B9" s="612">
        <v>373794</v>
      </c>
      <c r="C9" s="612">
        <v>352797</v>
      </c>
      <c r="D9" s="612">
        <v>14</v>
      </c>
      <c r="E9" s="612">
        <v>2053</v>
      </c>
      <c r="F9" s="612">
        <v>11</v>
      </c>
      <c r="G9" s="612">
        <v>61</v>
      </c>
      <c r="H9" s="612">
        <v>97</v>
      </c>
      <c r="I9" s="612">
        <v>3032</v>
      </c>
      <c r="J9" s="612">
        <v>10</v>
      </c>
      <c r="K9" s="612">
        <v>224</v>
      </c>
      <c r="L9" s="612">
        <v>36</v>
      </c>
      <c r="M9" s="612">
        <v>22</v>
      </c>
      <c r="N9" s="612">
        <v>60</v>
      </c>
      <c r="O9" s="612">
        <v>33</v>
      </c>
      <c r="P9" s="612">
        <v>186</v>
      </c>
    </row>
    <row r="10" spans="1:16" s="542" customFormat="1" ht="11.1" customHeight="1" x14ac:dyDescent="0.2">
      <c r="A10" s="519" t="s">
        <v>933</v>
      </c>
      <c r="B10" s="612">
        <v>1124701</v>
      </c>
      <c r="C10" s="612">
        <v>1048990</v>
      </c>
      <c r="D10" s="612">
        <v>62</v>
      </c>
      <c r="E10" s="612">
        <v>8145</v>
      </c>
      <c r="F10" s="612">
        <v>372</v>
      </c>
      <c r="G10" s="612">
        <v>166</v>
      </c>
      <c r="H10" s="612">
        <v>345</v>
      </c>
      <c r="I10" s="612">
        <v>10291</v>
      </c>
      <c r="J10" s="612">
        <v>38</v>
      </c>
      <c r="K10" s="612">
        <v>526</v>
      </c>
      <c r="L10" s="612">
        <v>95</v>
      </c>
      <c r="M10" s="612">
        <v>119</v>
      </c>
      <c r="N10" s="612">
        <v>2988</v>
      </c>
      <c r="O10" s="612">
        <v>134</v>
      </c>
      <c r="P10" s="612">
        <v>514</v>
      </c>
    </row>
    <row r="11" spans="1:16" s="542" customFormat="1" ht="11.1" customHeight="1" x14ac:dyDescent="0.2">
      <c r="A11" s="544" t="s">
        <v>932</v>
      </c>
      <c r="B11" s="612">
        <v>434706</v>
      </c>
      <c r="C11" s="612">
        <v>412272</v>
      </c>
      <c r="D11" s="612">
        <v>16</v>
      </c>
      <c r="E11" s="612">
        <v>1368</v>
      </c>
      <c r="F11" s="612">
        <v>26</v>
      </c>
      <c r="G11" s="612">
        <v>1954</v>
      </c>
      <c r="H11" s="612">
        <v>95</v>
      </c>
      <c r="I11" s="612">
        <v>1803</v>
      </c>
      <c r="J11" s="612">
        <v>8</v>
      </c>
      <c r="K11" s="612">
        <v>99</v>
      </c>
      <c r="L11" s="612">
        <v>11</v>
      </c>
      <c r="M11" s="612">
        <v>36</v>
      </c>
      <c r="N11" s="612">
        <v>84</v>
      </c>
      <c r="O11" s="612">
        <v>75</v>
      </c>
      <c r="P11" s="612">
        <v>138</v>
      </c>
    </row>
    <row r="12" spans="1:16" s="542" customFormat="1" ht="11.1" customHeight="1" x14ac:dyDescent="0.2">
      <c r="A12" s="544" t="s">
        <v>931</v>
      </c>
      <c r="B12" s="612">
        <v>268123</v>
      </c>
      <c r="C12" s="612">
        <v>253466</v>
      </c>
      <c r="D12" s="612">
        <v>5</v>
      </c>
      <c r="E12" s="612">
        <v>1378</v>
      </c>
      <c r="F12" s="612">
        <v>8</v>
      </c>
      <c r="G12" s="612">
        <v>2321</v>
      </c>
      <c r="H12" s="612">
        <v>36</v>
      </c>
      <c r="I12" s="612">
        <v>1023</v>
      </c>
      <c r="J12" s="612">
        <v>6</v>
      </c>
      <c r="K12" s="612">
        <v>73</v>
      </c>
      <c r="L12" s="612">
        <v>16</v>
      </c>
      <c r="M12" s="612">
        <v>11</v>
      </c>
      <c r="N12" s="612">
        <v>29</v>
      </c>
      <c r="O12" s="612">
        <v>1693</v>
      </c>
      <c r="P12" s="612">
        <v>76</v>
      </c>
    </row>
    <row r="13" spans="1:16" s="542" customFormat="1" ht="11.1" customHeight="1" x14ac:dyDescent="0.2">
      <c r="A13" s="544" t="s">
        <v>930</v>
      </c>
      <c r="B13" s="612">
        <v>297404</v>
      </c>
      <c r="C13" s="612">
        <v>280163</v>
      </c>
      <c r="D13" s="612">
        <v>8</v>
      </c>
      <c r="E13" s="612">
        <v>4039</v>
      </c>
      <c r="F13" s="612">
        <v>8</v>
      </c>
      <c r="G13" s="612">
        <v>2734</v>
      </c>
      <c r="H13" s="612">
        <v>39</v>
      </c>
      <c r="I13" s="612">
        <v>452</v>
      </c>
      <c r="J13" s="612">
        <v>6</v>
      </c>
      <c r="K13" s="612">
        <v>62</v>
      </c>
      <c r="L13" s="612">
        <v>15</v>
      </c>
      <c r="M13" s="612">
        <v>18</v>
      </c>
      <c r="N13" s="612">
        <v>12</v>
      </c>
      <c r="O13" s="612">
        <v>39</v>
      </c>
      <c r="P13" s="612">
        <v>82</v>
      </c>
    </row>
    <row r="14" spans="1:16" s="542" customFormat="1" ht="11.1" customHeight="1" x14ac:dyDescent="0.2">
      <c r="A14" s="519" t="s">
        <v>929</v>
      </c>
      <c r="B14" s="612">
        <v>1000233</v>
      </c>
      <c r="C14" s="612">
        <v>945901</v>
      </c>
      <c r="D14" s="612">
        <v>29</v>
      </c>
      <c r="E14" s="612">
        <v>6785</v>
      </c>
      <c r="F14" s="612">
        <v>42</v>
      </c>
      <c r="G14" s="612">
        <v>7009</v>
      </c>
      <c r="H14" s="612">
        <v>170</v>
      </c>
      <c r="I14" s="612">
        <v>3278</v>
      </c>
      <c r="J14" s="612">
        <v>20</v>
      </c>
      <c r="K14" s="612">
        <v>234</v>
      </c>
      <c r="L14" s="612">
        <v>42</v>
      </c>
      <c r="M14" s="612">
        <v>65</v>
      </c>
      <c r="N14" s="612">
        <v>125</v>
      </c>
      <c r="O14" s="612">
        <v>1807</v>
      </c>
      <c r="P14" s="612">
        <v>296</v>
      </c>
    </row>
    <row r="15" spans="1:16" s="542" customFormat="1" ht="11.1" customHeight="1" x14ac:dyDescent="0.2">
      <c r="A15" s="544" t="s">
        <v>928</v>
      </c>
      <c r="B15" s="612">
        <v>407448</v>
      </c>
      <c r="C15" s="612">
        <v>359781</v>
      </c>
      <c r="D15" s="612">
        <v>54</v>
      </c>
      <c r="E15" s="612">
        <v>8545</v>
      </c>
      <c r="F15" s="612">
        <v>75</v>
      </c>
      <c r="G15" s="612">
        <v>4599</v>
      </c>
      <c r="H15" s="612">
        <v>125</v>
      </c>
      <c r="I15" s="612">
        <v>14204</v>
      </c>
      <c r="J15" s="612">
        <v>13</v>
      </c>
      <c r="K15" s="612">
        <v>155</v>
      </c>
      <c r="L15" s="612">
        <v>22</v>
      </c>
      <c r="M15" s="612">
        <v>324</v>
      </c>
      <c r="N15" s="612">
        <v>70</v>
      </c>
      <c r="O15" s="612">
        <v>46</v>
      </c>
      <c r="P15" s="612">
        <v>139</v>
      </c>
    </row>
    <row r="16" spans="1:16" s="542" customFormat="1" ht="11.1" customHeight="1" x14ac:dyDescent="0.2">
      <c r="A16" s="544" t="s">
        <v>927</v>
      </c>
      <c r="B16" s="612">
        <v>335237</v>
      </c>
      <c r="C16" s="612">
        <v>311309</v>
      </c>
      <c r="D16" s="612">
        <v>7</v>
      </c>
      <c r="E16" s="612">
        <v>9418</v>
      </c>
      <c r="F16" s="612">
        <v>11</v>
      </c>
      <c r="G16" s="612">
        <v>720</v>
      </c>
      <c r="H16" s="612">
        <v>68</v>
      </c>
      <c r="I16" s="612">
        <v>965</v>
      </c>
      <c r="J16" s="612">
        <v>14</v>
      </c>
      <c r="K16" s="612">
        <v>101</v>
      </c>
      <c r="L16" s="612">
        <v>19</v>
      </c>
      <c r="M16" s="612">
        <v>71</v>
      </c>
      <c r="N16" s="612">
        <v>29</v>
      </c>
      <c r="O16" s="612">
        <v>44</v>
      </c>
      <c r="P16" s="612">
        <v>112</v>
      </c>
    </row>
    <row r="17" spans="1:16" s="542" customFormat="1" ht="11.1" customHeight="1" x14ac:dyDescent="0.2">
      <c r="A17" s="544" t="s">
        <v>926</v>
      </c>
      <c r="B17" s="612">
        <v>249683</v>
      </c>
      <c r="C17" s="612">
        <v>233656</v>
      </c>
      <c r="D17" s="612">
        <v>11</v>
      </c>
      <c r="E17" s="612">
        <v>4760</v>
      </c>
      <c r="F17" s="612">
        <v>8</v>
      </c>
      <c r="G17" s="612">
        <v>84</v>
      </c>
      <c r="H17" s="612">
        <v>43</v>
      </c>
      <c r="I17" s="612">
        <v>6658</v>
      </c>
      <c r="J17" s="612">
        <v>14</v>
      </c>
      <c r="K17" s="612">
        <v>126</v>
      </c>
      <c r="L17" s="612">
        <v>12</v>
      </c>
      <c r="M17" s="612">
        <v>82</v>
      </c>
      <c r="N17" s="612">
        <v>72</v>
      </c>
      <c r="O17" s="612">
        <v>27</v>
      </c>
      <c r="P17" s="612">
        <v>99</v>
      </c>
    </row>
    <row r="18" spans="1:16" s="542" customFormat="1" ht="11.1" customHeight="1" x14ac:dyDescent="0.2">
      <c r="A18" s="519" t="s">
        <v>925</v>
      </c>
      <c r="B18" s="612">
        <v>992368</v>
      </c>
      <c r="C18" s="612">
        <v>904746</v>
      </c>
      <c r="D18" s="612">
        <v>72</v>
      </c>
      <c r="E18" s="612">
        <v>22723</v>
      </c>
      <c r="F18" s="612">
        <v>94</v>
      </c>
      <c r="G18" s="612">
        <v>5403</v>
      </c>
      <c r="H18" s="612">
        <v>236</v>
      </c>
      <c r="I18" s="612">
        <v>21827</v>
      </c>
      <c r="J18" s="612">
        <v>41</v>
      </c>
      <c r="K18" s="612">
        <v>382</v>
      </c>
      <c r="L18" s="612">
        <v>53</v>
      </c>
      <c r="M18" s="612">
        <v>477</v>
      </c>
      <c r="N18" s="612">
        <v>171</v>
      </c>
      <c r="O18" s="612">
        <v>117</v>
      </c>
      <c r="P18" s="612">
        <v>350</v>
      </c>
    </row>
    <row r="19" spans="1:16" s="542" customFormat="1" ht="9.75" customHeight="1" x14ac:dyDescent="0.2">
      <c r="A19" s="586" t="s">
        <v>924</v>
      </c>
      <c r="B19" s="612">
        <v>3117302</v>
      </c>
      <c r="C19" s="612">
        <v>2899637</v>
      </c>
      <c r="D19" s="612">
        <v>163</v>
      </c>
      <c r="E19" s="612">
        <v>37653</v>
      </c>
      <c r="F19" s="612">
        <v>508</v>
      </c>
      <c r="G19" s="612">
        <v>12578</v>
      </c>
      <c r="H19" s="612">
        <v>751</v>
      </c>
      <c r="I19" s="612">
        <v>35396</v>
      </c>
      <c r="J19" s="612">
        <v>99</v>
      </c>
      <c r="K19" s="612">
        <v>1142</v>
      </c>
      <c r="L19" s="612">
        <v>190</v>
      </c>
      <c r="M19" s="612">
        <v>661</v>
      </c>
      <c r="N19" s="612">
        <v>3284</v>
      </c>
      <c r="O19" s="612">
        <v>2058</v>
      </c>
      <c r="P19" s="612">
        <v>1160</v>
      </c>
    </row>
    <row r="20" spans="1:16" s="542" customFormat="1" ht="11.1" customHeight="1" x14ac:dyDescent="0.2">
      <c r="A20" s="544" t="s">
        <v>923</v>
      </c>
      <c r="B20" s="612">
        <v>744404</v>
      </c>
      <c r="C20" s="612">
        <v>684418</v>
      </c>
      <c r="D20" s="612">
        <v>55</v>
      </c>
      <c r="E20" s="612">
        <v>45525</v>
      </c>
      <c r="F20" s="612">
        <v>136</v>
      </c>
      <c r="G20" s="612">
        <v>16</v>
      </c>
      <c r="H20" s="612">
        <v>185</v>
      </c>
      <c r="I20" s="612">
        <v>1156</v>
      </c>
      <c r="J20" s="612">
        <v>8</v>
      </c>
      <c r="K20" s="612">
        <v>137</v>
      </c>
      <c r="L20" s="612">
        <v>168</v>
      </c>
      <c r="M20" s="612">
        <v>18</v>
      </c>
      <c r="N20" s="612">
        <v>1150</v>
      </c>
      <c r="O20" s="612">
        <v>57</v>
      </c>
      <c r="P20" s="612">
        <v>285</v>
      </c>
    </row>
    <row r="21" spans="1:16" s="542" customFormat="1" ht="11.1" customHeight="1" x14ac:dyDescent="0.2">
      <c r="A21" s="544" t="s">
        <v>922</v>
      </c>
      <c r="B21" s="612">
        <v>325727</v>
      </c>
      <c r="C21" s="612">
        <v>301756</v>
      </c>
      <c r="D21" s="612">
        <v>9</v>
      </c>
      <c r="E21" s="612">
        <v>12095</v>
      </c>
      <c r="F21" s="612">
        <v>16</v>
      </c>
      <c r="G21" s="612">
        <v>6</v>
      </c>
      <c r="H21" s="612">
        <v>61</v>
      </c>
      <c r="I21" s="612">
        <v>219</v>
      </c>
      <c r="J21" s="612">
        <v>5</v>
      </c>
      <c r="K21" s="612">
        <v>145</v>
      </c>
      <c r="L21" s="612">
        <v>23</v>
      </c>
      <c r="M21" s="612">
        <v>7</v>
      </c>
      <c r="N21" s="612">
        <v>222</v>
      </c>
      <c r="O21" s="612">
        <v>18</v>
      </c>
      <c r="P21" s="612">
        <v>98</v>
      </c>
    </row>
    <row r="22" spans="1:16" s="542" customFormat="1" ht="11.1" customHeight="1" x14ac:dyDescent="0.2">
      <c r="A22" s="544" t="s">
        <v>921</v>
      </c>
      <c r="B22" s="612">
        <v>220261</v>
      </c>
      <c r="C22" s="612">
        <v>204367</v>
      </c>
      <c r="D22" s="612">
        <v>10</v>
      </c>
      <c r="E22" s="612">
        <v>9207</v>
      </c>
      <c r="F22" s="612">
        <v>6</v>
      </c>
      <c r="G22" s="612">
        <v>9</v>
      </c>
      <c r="H22" s="612">
        <v>34</v>
      </c>
      <c r="I22" s="612">
        <v>744</v>
      </c>
      <c r="J22" s="612">
        <v>5</v>
      </c>
      <c r="K22" s="612">
        <v>58</v>
      </c>
      <c r="L22" s="612">
        <v>11</v>
      </c>
      <c r="M22" s="612">
        <v>3</v>
      </c>
      <c r="N22" s="612">
        <v>1778</v>
      </c>
      <c r="O22" s="612">
        <v>29</v>
      </c>
      <c r="P22" s="612">
        <v>73</v>
      </c>
    </row>
    <row r="23" spans="1:16" s="542" customFormat="1" ht="11.1" customHeight="1" x14ac:dyDescent="0.2">
      <c r="A23" s="519" t="s">
        <v>920</v>
      </c>
      <c r="B23" s="612">
        <v>1290392</v>
      </c>
      <c r="C23" s="612">
        <v>1190541</v>
      </c>
      <c r="D23" s="612">
        <v>74</v>
      </c>
      <c r="E23" s="612">
        <v>66827</v>
      </c>
      <c r="F23" s="612">
        <v>158</v>
      </c>
      <c r="G23" s="612">
        <v>31</v>
      </c>
      <c r="H23" s="612">
        <v>280</v>
      </c>
      <c r="I23" s="612">
        <v>2119</v>
      </c>
      <c r="J23" s="612">
        <v>18</v>
      </c>
      <c r="K23" s="612">
        <v>340</v>
      </c>
      <c r="L23" s="612">
        <v>202</v>
      </c>
      <c r="M23" s="612">
        <v>28</v>
      </c>
      <c r="N23" s="612">
        <v>3150</v>
      </c>
      <c r="O23" s="612">
        <v>104</v>
      </c>
      <c r="P23" s="612">
        <v>456</v>
      </c>
    </row>
    <row r="24" spans="1:16" s="542" customFormat="1" ht="11.1" customHeight="1" x14ac:dyDescent="0.2">
      <c r="A24" s="544" t="s">
        <v>919</v>
      </c>
      <c r="B24" s="612">
        <v>552998</v>
      </c>
      <c r="C24" s="612">
        <v>518787</v>
      </c>
      <c r="D24" s="612">
        <v>21</v>
      </c>
      <c r="E24" s="612">
        <v>10836</v>
      </c>
      <c r="F24" s="612">
        <v>32</v>
      </c>
      <c r="G24" s="612">
        <v>15</v>
      </c>
      <c r="H24" s="612">
        <v>74</v>
      </c>
      <c r="I24" s="612">
        <v>318</v>
      </c>
      <c r="J24" s="612">
        <v>20</v>
      </c>
      <c r="K24" s="612">
        <v>669</v>
      </c>
      <c r="L24" s="612">
        <v>32</v>
      </c>
      <c r="M24" s="612">
        <v>16</v>
      </c>
      <c r="N24" s="612">
        <v>48</v>
      </c>
      <c r="O24" s="612">
        <v>32</v>
      </c>
      <c r="P24" s="612">
        <v>208</v>
      </c>
    </row>
    <row r="25" spans="1:16" s="542" customFormat="1" ht="11.1" customHeight="1" x14ac:dyDescent="0.2">
      <c r="A25" s="544" t="s">
        <v>918</v>
      </c>
      <c r="B25" s="612">
        <v>415917</v>
      </c>
      <c r="C25" s="612">
        <v>384470</v>
      </c>
      <c r="D25" s="612">
        <v>18</v>
      </c>
      <c r="E25" s="612">
        <v>11679</v>
      </c>
      <c r="F25" s="612">
        <v>16</v>
      </c>
      <c r="G25" s="612">
        <v>12</v>
      </c>
      <c r="H25" s="612">
        <v>49</v>
      </c>
      <c r="I25" s="612">
        <v>217</v>
      </c>
      <c r="J25" s="612">
        <v>4</v>
      </c>
      <c r="K25" s="612">
        <v>112</v>
      </c>
      <c r="L25" s="612">
        <v>21</v>
      </c>
      <c r="M25" s="612">
        <v>16</v>
      </c>
      <c r="N25" s="612">
        <v>70</v>
      </c>
      <c r="O25" s="612">
        <v>26</v>
      </c>
      <c r="P25" s="612">
        <v>155</v>
      </c>
    </row>
    <row r="26" spans="1:16" s="542" customFormat="1" ht="11.1" customHeight="1" x14ac:dyDescent="0.2">
      <c r="A26" s="544" t="s">
        <v>917</v>
      </c>
      <c r="B26" s="612">
        <v>582256</v>
      </c>
      <c r="C26" s="612">
        <v>541857</v>
      </c>
      <c r="D26" s="612">
        <v>21</v>
      </c>
      <c r="E26" s="612">
        <v>25612</v>
      </c>
      <c r="F26" s="612">
        <v>13</v>
      </c>
      <c r="G26" s="612">
        <v>6</v>
      </c>
      <c r="H26" s="612">
        <v>47</v>
      </c>
      <c r="I26" s="612">
        <v>727</v>
      </c>
      <c r="J26" s="612">
        <v>20</v>
      </c>
      <c r="K26" s="612">
        <v>121</v>
      </c>
      <c r="L26" s="612">
        <v>29</v>
      </c>
      <c r="M26" s="612">
        <v>12</v>
      </c>
      <c r="N26" s="612">
        <v>146</v>
      </c>
      <c r="O26" s="612">
        <v>31</v>
      </c>
      <c r="P26" s="612">
        <v>472</v>
      </c>
    </row>
    <row r="27" spans="1:16" s="542" customFormat="1" ht="11.1" customHeight="1" x14ac:dyDescent="0.2">
      <c r="A27" s="519" t="s">
        <v>916</v>
      </c>
      <c r="B27" s="612">
        <v>1551171</v>
      </c>
      <c r="C27" s="612">
        <v>1445114</v>
      </c>
      <c r="D27" s="612">
        <v>60</v>
      </c>
      <c r="E27" s="612">
        <v>48127</v>
      </c>
      <c r="F27" s="612">
        <v>61</v>
      </c>
      <c r="G27" s="612">
        <v>33</v>
      </c>
      <c r="H27" s="612">
        <v>170</v>
      </c>
      <c r="I27" s="612">
        <v>1262</v>
      </c>
      <c r="J27" s="612">
        <v>44</v>
      </c>
      <c r="K27" s="612">
        <v>902</v>
      </c>
      <c r="L27" s="612">
        <v>82</v>
      </c>
      <c r="M27" s="612">
        <v>44</v>
      </c>
      <c r="N27" s="612">
        <v>264</v>
      </c>
      <c r="O27" s="612">
        <v>89</v>
      </c>
      <c r="P27" s="612">
        <v>835</v>
      </c>
    </row>
    <row r="28" spans="1:16" s="542" customFormat="1" ht="11.1" customHeight="1" x14ac:dyDescent="0.2">
      <c r="A28" s="544" t="s">
        <v>915</v>
      </c>
      <c r="B28" s="612">
        <v>546517</v>
      </c>
      <c r="C28" s="612">
        <v>511844</v>
      </c>
      <c r="D28" s="612">
        <v>28</v>
      </c>
      <c r="E28" s="612">
        <v>6026</v>
      </c>
      <c r="F28" s="612">
        <v>13</v>
      </c>
      <c r="G28" s="612">
        <v>1683</v>
      </c>
      <c r="H28" s="612">
        <v>83</v>
      </c>
      <c r="I28" s="612">
        <v>4474</v>
      </c>
      <c r="J28" s="612">
        <v>6</v>
      </c>
      <c r="K28" s="612">
        <v>175</v>
      </c>
      <c r="L28" s="612">
        <v>34</v>
      </c>
      <c r="M28" s="612">
        <v>307</v>
      </c>
      <c r="N28" s="612">
        <v>614</v>
      </c>
      <c r="O28" s="612">
        <v>66</v>
      </c>
      <c r="P28" s="612">
        <v>257</v>
      </c>
    </row>
    <row r="29" spans="1:16" s="542" customFormat="1" ht="11.1" customHeight="1" x14ac:dyDescent="0.2">
      <c r="A29" s="544" t="s">
        <v>914</v>
      </c>
      <c r="B29" s="612">
        <v>397791</v>
      </c>
      <c r="C29" s="612">
        <v>368363</v>
      </c>
      <c r="D29" s="612">
        <v>22</v>
      </c>
      <c r="E29" s="612">
        <v>4989</v>
      </c>
      <c r="F29" s="612">
        <v>13</v>
      </c>
      <c r="G29" s="612">
        <v>30</v>
      </c>
      <c r="H29" s="612">
        <v>47</v>
      </c>
      <c r="I29" s="612">
        <v>964</v>
      </c>
      <c r="J29" s="612">
        <v>19</v>
      </c>
      <c r="K29" s="612">
        <v>3233</v>
      </c>
      <c r="L29" s="612">
        <v>19</v>
      </c>
      <c r="M29" s="612">
        <v>316</v>
      </c>
      <c r="N29" s="612">
        <v>5022</v>
      </c>
      <c r="O29" s="612">
        <v>113</v>
      </c>
      <c r="P29" s="612">
        <v>144</v>
      </c>
    </row>
    <row r="30" spans="1:16" s="542" customFormat="1" ht="11.1" customHeight="1" x14ac:dyDescent="0.2">
      <c r="A30" s="544" t="s">
        <v>913</v>
      </c>
      <c r="B30" s="612">
        <v>433344</v>
      </c>
      <c r="C30" s="612">
        <v>402908</v>
      </c>
      <c r="D30" s="612">
        <v>40</v>
      </c>
      <c r="E30" s="612">
        <v>2844</v>
      </c>
      <c r="F30" s="612">
        <v>57</v>
      </c>
      <c r="G30" s="612">
        <v>129</v>
      </c>
      <c r="H30" s="612">
        <v>91</v>
      </c>
      <c r="I30" s="612">
        <v>557</v>
      </c>
      <c r="J30" s="612">
        <v>18</v>
      </c>
      <c r="K30" s="612">
        <v>441</v>
      </c>
      <c r="L30" s="612">
        <v>25</v>
      </c>
      <c r="M30" s="612">
        <v>580</v>
      </c>
      <c r="N30" s="612">
        <v>359</v>
      </c>
      <c r="O30" s="612">
        <v>43</v>
      </c>
      <c r="P30" s="612">
        <v>192</v>
      </c>
    </row>
    <row r="31" spans="1:16" s="542" customFormat="1" ht="11.1" customHeight="1" x14ac:dyDescent="0.2">
      <c r="A31" s="519" t="s">
        <v>912</v>
      </c>
      <c r="B31" s="612">
        <v>1377652</v>
      </c>
      <c r="C31" s="612">
        <v>1283115</v>
      </c>
      <c r="D31" s="612">
        <v>90</v>
      </c>
      <c r="E31" s="612">
        <v>13859</v>
      </c>
      <c r="F31" s="612">
        <v>83</v>
      </c>
      <c r="G31" s="612">
        <v>1842</v>
      </c>
      <c r="H31" s="612">
        <v>221</v>
      </c>
      <c r="I31" s="612">
        <v>5995</v>
      </c>
      <c r="J31" s="612">
        <v>43</v>
      </c>
      <c r="K31" s="612">
        <v>3849</v>
      </c>
      <c r="L31" s="612">
        <v>78</v>
      </c>
      <c r="M31" s="612">
        <v>1203</v>
      </c>
      <c r="N31" s="612">
        <v>5995</v>
      </c>
      <c r="O31" s="612">
        <v>222</v>
      </c>
      <c r="P31" s="612">
        <v>593</v>
      </c>
    </row>
    <row r="32" spans="1:16" s="542" customFormat="1" ht="11.1" customHeight="1" x14ac:dyDescent="0.2">
      <c r="A32" s="586" t="s">
        <v>911</v>
      </c>
      <c r="B32" s="612">
        <v>4219215</v>
      </c>
      <c r="C32" s="612">
        <v>3918770</v>
      </c>
      <c r="D32" s="612">
        <v>224</v>
      </c>
      <c r="E32" s="612">
        <v>128813</v>
      </c>
      <c r="F32" s="612">
        <v>302</v>
      </c>
      <c r="G32" s="612">
        <v>1906</v>
      </c>
      <c r="H32" s="612">
        <v>671</v>
      </c>
      <c r="I32" s="612">
        <v>9376</v>
      </c>
      <c r="J32" s="612">
        <v>105</v>
      </c>
      <c r="K32" s="612">
        <v>5091</v>
      </c>
      <c r="L32" s="612">
        <v>362</v>
      </c>
      <c r="M32" s="612">
        <v>1275</v>
      </c>
      <c r="N32" s="612">
        <v>9409</v>
      </c>
      <c r="O32" s="612">
        <v>415</v>
      </c>
      <c r="P32" s="612">
        <v>1884</v>
      </c>
    </row>
    <row r="33" spans="1:16" s="542" customFormat="1" ht="11.1" customHeight="1" x14ac:dyDescent="0.2">
      <c r="A33" s="585" t="s">
        <v>4</v>
      </c>
      <c r="B33" s="611">
        <v>10198315</v>
      </c>
      <c r="C33" s="611">
        <v>9416045</v>
      </c>
      <c r="D33" s="611">
        <v>1358</v>
      </c>
      <c r="E33" s="611">
        <v>189984</v>
      </c>
      <c r="F33" s="611">
        <v>2509</v>
      </c>
      <c r="G33" s="611">
        <v>15597</v>
      </c>
      <c r="H33" s="611">
        <v>2962</v>
      </c>
      <c r="I33" s="611">
        <v>62105</v>
      </c>
      <c r="J33" s="611">
        <v>620</v>
      </c>
      <c r="K33" s="611">
        <v>7995</v>
      </c>
      <c r="L33" s="611">
        <v>1098</v>
      </c>
      <c r="M33" s="611">
        <v>3816</v>
      </c>
      <c r="N33" s="611">
        <v>17693</v>
      </c>
      <c r="O33" s="611">
        <v>3025</v>
      </c>
      <c r="P33" s="611">
        <v>5070</v>
      </c>
    </row>
  </sheetData>
  <mergeCells count="3">
    <mergeCell ref="A2:A3"/>
    <mergeCell ref="B2:B3"/>
    <mergeCell ref="C2:P2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58</vt:i4>
      </vt:variant>
    </vt:vector>
  </HeadingPairs>
  <TitlesOfParts>
    <vt:vector size="58" baseType="lpstr">
      <vt:lpstr>Table of Contents</vt:lpstr>
      <vt:lpstr>3.1.</vt:lpstr>
      <vt:lpstr>3.2.</vt:lpstr>
      <vt:lpstr>3.3.</vt:lpstr>
      <vt:lpstr>3.4.</vt:lpstr>
      <vt:lpstr>3.5.</vt:lpstr>
      <vt:lpstr>3.6.</vt:lpstr>
      <vt:lpstr>3.7.</vt:lpstr>
      <vt:lpstr>3.8.</vt:lpstr>
      <vt:lpstr>3.9.</vt:lpstr>
      <vt:lpstr>3.10.</vt:lpstr>
      <vt:lpstr>3.11.</vt:lpstr>
      <vt:lpstr>3.12.</vt:lpstr>
      <vt:lpstr>3.13.</vt:lpstr>
      <vt:lpstr>3.14.</vt:lpstr>
      <vt:lpstr>3.15.</vt:lpstr>
      <vt:lpstr>3.16.</vt:lpstr>
      <vt:lpstr>3.17.</vt:lpstr>
      <vt:lpstr>3.18.</vt:lpstr>
      <vt:lpstr>3.19.</vt:lpstr>
      <vt:lpstr>3.20.</vt:lpstr>
      <vt:lpstr>3.21.</vt:lpstr>
      <vt:lpstr>3.22.</vt:lpstr>
      <vt:lpstr>3.23.</vt:lpstr>
      <vt:lpstr>3.24.</vt:lpstr>
      <vt:lpstr>3.25.</vt:lpstr>
      <vt:lpstr>3.26.</vt:lpstr>
      <vt:lpstr>3.27.</vt:lpstr>
      <vt:lpstr>3.28.</vt:lpstr>
      <vt:lpstr>3.29.</vt:lpstr>
      <vt:lpstr>3.30.</vt:lpstr>
      <vt:lpstr>3.31.</vt:lpstr>
      <vt:lpstr>3.32.</vt:lpstr>
      <vt:lpstr>3.33.</vt:lpstr>
      <vt:lpstr>3.34.</vt:lpstr>
      <vt:lpstr>3.35.</vt:lpstr>
      <vt:lpstr>3.36.</vt:lpstr>
      <vt:lpstr>3.37.</vt:lpstr>
      <vt:lpstr>3.38.</vt:lpstr>
      <vt:lpstr>3.39.</vt:lpstr>
      <vt:lpstr>3.40.</vt:lpstr>
      <vt:lpstr>3.41.</vt:lpstr>
      <vt:lpstr>3.42.</vt:lpstr>
      <vt:lpstr>3.43.</vt:lpstr>
      <vt:lpstr>3.44.</vt:lpstr>
      <vt:lpstr>3.45.</vt:lpstr>
      <vt:lpstr>3.46.</vt:lpstr>
      <vt:lpstr>3.47.</vt:lpstr>
      <vt:lpstr>3.48.</vt:lpstr>
      <vt:lpstr>3.49.</vt:lpstr>
      <vt:lpstr>3.50.</vt:lpstr>
      <vt:lpstr>3.51.</vt:lpstr>
      <vt:lpstr>3.52.</vt:lpstr>
      <vt:lpstr>3.53.</vt:lpstr>
      <vt:lpstr>3.54.</vt:lpstr>
      <vt:lpstr>3.55.</vt:lpstr>
      <vt:lpstr>3.56.</vt:lpstr>
      <vt:lpstr>3.57.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2025-03-25T16:10:41Z</dcterms:created>
  <dcterms:modified xsi:type="dcterms:W3CDTF">2025-03-26T13:35:19Z</dcterms:modified>
</cp:coreProperties>
</file>