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371ED106-4C0D-41E9-B233-2F22FEF7551F}" xr6:coauthVersionLast="36" xr6:coauthVersionMax="36" xr10:uidLastSave="{00000000-0000-0000-0000-000000000000}"/>
  <bookViews>
    <workbookView xWindow="0" yWindow="0" windowWidth="28800" windowHeight="13425" xr2:uid="{82C4581C-F343-4C89-B681-BF43ACF8C17A}"/>
  </bookViews>
  <sheets>
    <sheet name="Table of Contents" sheetId="31" r:id="rId1"/>
    <sheet name="4.1." sheetId="2" r:id="rId2"/>
    <sheet name="4.2." sheetId="3" r:id="rId3"/>
    <sheet name="4.3." sheetId="4" r:id="rId4"/>
    <sheet name="4.4." sheetId="5" r:id="rId5"/>
    <sheet name="4.5." sheetId="6" r:id="rId6"/>
    <sheet name="4.6." sheetId="7" r:id="rId7"/>
    <sheet name="4.7." sheetId="8" r:id="rId8"/>
    <sheet name="4.8." sheetId="9" r:id="rId9"/>
    <sheet name="4.9." sheetId="10" r:id="rId10"/>
    <sheet name="4.10." sheetId="11" r:id="rId11"/>
    <sheet name="4.11." sheetId="12" r:id="rId12"/>
    <sheet name="4.12." sheetId="13" r:id="rId13"/>
    <sheet name="4.13." sheetId="14" r:id="rId14"/>
    <sheet name="4.14." sheetId="15" r:id="rId15"/>
    <sheet name="4.15." sheetId="16" r:id="rId16"/>
    <sheet name="4.16." sheetId="17" r:id="rId17"/>
    <sheet name="4.17." sheetId="18" r:id="rId18"/>
    <sheet name="4.18." sheetId="19" r:id="rId19"/>
    <sheet name="4.19." sheetId="20" r:id="rId20"/>
    <sheet name="4.20." sheetId="21" r:id="rId21"/>
    <sheet name="4.21." sheetId="22" r:id="rId22"/>
    <sheet name="4.22." sheetId="23" r:id="rId23"/>
    <sheet name="4.23." sheetId="24" r:id="rId24"/>
    <sheet name="4.24." sheetId="25" r:id="rId25"/>
    <sheet name="4.25." sheetId="26" r:id="rId26"/>
    <sheet name="4.26." sheetId="27" r:id="rId27"/>
    <sheet name="4.27." sheetId="28" r:id="rId28"/>
    <sheet name="4.28." sheetId="29" r:id="rId29"/>
    <sheet name="4.29.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22" l="1"/>
  <c r="G17" i="21"/>
  <c r="B4" i="19"/>
  <c r="B12" i="19" s="1"/>
  <c r="D12" i="19"/>
  <c r="E12" i="19"/>
  <c r="D13" i="19"/>
  <c r="E13" i="19"/>
  <c r="B15" i="19"/>
  <c r="B28" i="19"/>
  <c r="B29" i="19"/>
  <c r="B32" i="19"/>
  <c r="F6" i="18"/>
  <c r="G6" i="18"/>
  <c r="F8" i="18"/>
  <c r="G8" i="18"/>
  <c r="F10" i="18"/>
  <c r="G10" i="18"/>
  <c r="F12" i="18"/>
  <c r="G12" i="18"/>
  <c r="F14" i="18"/>
  <c r="G14" i="18"/>
  <c r="F16" i="18"/>
  <c r="G16" i="18"/>
  <c r="F18" i="18"/>
  <c r="G18" i="18"/>
  <c r="F20" i="18"/>
  <c r="G20" i="18"/>
  <c r="F22" i="18"/>
  <c r="G22" i="18"/>
  <c r="F24" i="18"/>
  <c r="G24" i="18"/>
  <c r="F26" i="18"/>
  <c r="G26" i="18"/>
  <c r="F28" i="18"/>
  <c r="G28" i="18"/>
  <c r="F30" i="18"/>
  <c r="G30" i="18"/>
  <c r="F32" i="18"/>
  <c r="G32" i="18"/>
  <c r="F34" i="18"/>
  <c r="G34" i="18"/>
  <c r="F36" i="18"/>
  <c r="G36" i="18"/>
  <c r="F38" i="18"/>
  <c r="G38" i="18"/>
  <c r="F40" i="18"/>
  <c r="G40" i="18"/>
  <c r="F6" i="17"/>
  <c r="G6" i="17"/>
  <c r="F8" i="17"/>
  <c r="G8" i="17"/>
  <c r="F10" i="17"/>
  <c r="G10" i="17"/>
  <c r="F12" i="17"/>
  <c r="G12" i="17"/>
  <c r="F14" i="17"/>
  <c r="G14" i="17"/>
  <c r="F16" i="17"/>
  <c r="G16" i="17"/>
  <c r="F18" i="17"/>
  <c r="G18" i="17"/>
  <c r="F20" i="17"/>
  <c r="G20" i="17"/>
  <c r="F22" i="17"/>
  <c r="G22" i="17"/>
  <c r="F24" i="17"/>
  <c r="G24" i="17"/>
  <c r="F26" i="17"/>
  <c r="G26" i="17"/>
  <c r="F28" i="17"/>
  <c r="G28" i="17"/>
  <c r="F30" i="17"/>
  <c r="G30" i="17"/>
  <c r="F32" i="17"/>
  <c r="G32" i="17"/>
  <c r="F34" i="17"/>
  <c r="G34" i="17"/>
  <c r="F36" i="17"/>
  <c r="G36" i="17"/>
  <c r="F38" i="17"/>
  <c r="G38" i="17"/>
  <c r="F40" i="17"/>
  <c r="G40" i="17"/>
  <c r="F6" i="16"/>
  <c r="G6" i="16"/>
  <c r="F8" i="16"/>
  <c r="G8" i="16"/>
  <c r="F10" i="16"/>
  <c r="G10" i="16"/>
  <c r="F12" i="16"/>
  <c r="G12" i="16"/>
  <c r="F14" i="16"/>
  <c r="G14" i="16"/>
  <c r="F16" i="16"/>
  <c r="G16" i="16"/>
  <c r="F18" i="16"/>
  <c r="G18" i="16"/>
  <c r="F20" i="16"/>
  <c r="G20" i="16"/>
  <c r="F22" i="16"/>
  <c r="G22" i="16"/>
  <c r="F24" i="16"/>
  <c r="G24" i="16"/>
  <c r="F26" i="16"/>
  <c r="G26" i="16"/>
  <c r="F28" i="16"/>
  <c r="G28" i="16"/>
  <c r="F30" i="16"/>
  <c r="G30" i="16"/>
  <c r="F32" i="16"/>
  <c r="G32" i="16"/>
  <c r="F34" i="16"/>
  <c r="G34" i="16"/>
  <c r="F36" i="16"/>
  <c r="G36" i="16"/>
  <c r="F38" i="16"/>
  <c r="G38" i="16"/>
  <c r="F40" i="16"/>
  <c r="G40" i="16"/>
  <c r="D48" i="9"/>
  <c r="B11" i="7"/>
  <c r="B19" i="7" s="1"/>
  <c r="B49" i="7" s="1"/>
  <c r="D19" i="7"/>
  <c r="D49" i="7" s="1"/>
  <c r="E19" i="7"/>
  <c r="B34" i="7"/>
  <c r="D34" i="7"/>
  <c r="E34" i="7"/>
  <c r="E49" i="7" s="1"/>
  <c r="B37" i="7"/>
  <c r="C37" i="7"/>
  <c r="D37" i="7"/>
  <c r="E37" i="7"/>
  <c r="B39" i="7"/>
  <c r="C39" i="7"/>
  <c r="D39" i="7"/>
  <c r="E39" i="7"/>
  <c r="C41" i="7"/>
  <c r="D41" i="7"/>
  <c r="E41" i="7"/>
  <c r="B43" i="7"/>
  <c r="C43" i="7"/>
  <c r="D43" i="7"/>
  <c r="E43" i="7"/>
  <c r="B45" i="7"/>
  <c r="C45" i="7"/>
  <c r="D45" i="7"/>
  <c r="E45" i="7"/>
  <c r="B47" i="7"/>
  <c r="C47" i="7"/>
  <c r="D47" i="7"/>
  <c r="E47" i="7"/>
  <c r="C49" i="7"/>
  <c r="D19" i="6"/>
  <c r="D49" i="6" s="1"/>
  <c r="E19" i="6"/>
  <c r="B26" i="6"/>
  <c r="B28" i="6"/>
  <c r="B34" i="6" s="1"/>
  <c r="D34" i="6"/>
  <c r="E34" i="6"/>
  <c r="D37" i="6"/>
  <c r="E37" i="6"/>
  <c r="D39" i="6"/>
  <c r="E39" i="6"/>
  <c r="D41" i="6"/>
  <c r="E41" i="6"/>
  <c r="D43" i="6"/>
  <c r="E43" i="6"/>
  <c r="D45" i="6"/>
  <c r="E45" i="6"/>
  <c r="D47" i="6"/>
  <c r="E47" i="6"/>
  <c r="D12" i="5"/>
  <c r="E12" i="5"/>
  <c r="D25" i="5"/>
  <c r="E25" i="5"/>
  <c r="B33" i="5"/>
  <c r="D33" i="5"/>
  <c r="B34" i="5"/>
  <c r="D34" i="5"/>
  <c r="B35" i="5"/>
  <c r="D35" i="5"/>
  <c r="B36" i="5"/>
  <c r="D36" i="5"/>
  <c r="B37" i="5"/>
  <c r="D37" i="5"/>
  <c r="B38" i="5"/>
  <c r="B41" i="5"/>
  <c r="D41" i="5"/>
  <c r="B42" i="5"/>
  <c r="D42" i="5"/>
  <c r="B43" i="5"/>
  <c r="D43" i="5"/>
  <c r="B44" i="5"/>
  <c r="D44" i="5"/>
  <c r="D7" i="3"/>
  <c r="G7" i="3" s="1"/>
  <c r="D8" i="3"/>
  <c r="G8" i="3"/>
  <c r="H8" i="3"/>
  <c r="B9" i="3"/>
  <c r="C9" i="3"/>
  <c r="D9" i="3"/>
  <c r="E9" i="3"/>
  <c r="F9" i="3"/>
  <c r="D11" i="3"/>
  <c r="G11" i="3" s="1"/>
  <c r="D12" i="3"/>
  <c r="G12" i="3" s="1"/>
  <c r="H12" i="3"/>
  <c r="B13" i="3"/>
  <c r="C13" i="3"/>
  <c r="E13" i="3"/>
  <c r="F13" i="3"/>
  <c r="D15" i="3"/>
  <c r="H15" i="3" s="1"/>
  <c r="D16" i="3"/>
  <c r="G16" i="3"/>
  <c r="H16" i="3"/>
  <c r="B17" i="3"/>
  <c r="C17" i="3"/>
  <c r="D17" i="3"/>
  <c r="E17" i="3"/>
  <c r="F17" i="3"/>
  <c r="D19" i="3"/>
  <c r="G19" i="3"/>
  <c r="H19" i="3"/>
  <c r="D20" i="3"/>
  <c r="H20" i="3" s="1"/>
  <c r="B21" i="3"/>
  <c r="C21" i="3"/>
  <c r="E21" i="3"/>
  <c r="F21" i="3"/>
  <c r="D23" i="3"/>
  <c r="G23" i="3" s="1"/>
  <c r="H23" i="3"/>
  <c r="D24" i="3"/>
  <c r="H24" i="3" s="1"/>
  <c r="B25" i="3"/>
  <c r="C25" i="3"/>
  <c r="E25" i="3"/>
  <c r="F25" i="3"/>
  <c r="D27" i="3"/>
  <c r="G27" i="3" s="1"/>
  <c r="D28" i="3"/>
  <c r="G28" i="3" s="1"/>
  <c r="B29" i="3"/>
  <c r="C29" i="3"/>
  <c r="E29" i="3"/>
  <c r="F29" i="3"/>
  <c r="D31" i="3"/>
  <c r="G31" i="3" s="1"/>
  <c r="D32" i="3"/>
  <c r="G32" i="3"/>
  <c r="H32" i="3"/>
  <c r="B33" i="3"/>
  <c r="C33" i="3"/>
  <c r="E33" i="3"/>
  <c r="F33" i="3"/>
  <c r="B35" i="3"/>
  <c r="C35" i="3"/>
  <c r="E35" i="3"/>
  <c r="E37" i="3" s="1"/>
  <c r="F35" i="3"/>
  <c r="B36" i="3"/>
  <c r="B37" i="3" s="1"/>
  <c r="C36" i="3"/>
  <c r="C37" i="3" s="1"/>
  <c r="E36" i="3"/>
  <c r="F36" i="3"/>
  <c r="F37" i="3" s="1"/>
  <c r="B39" i="3"/>
  <c r="C39" i="3"/>
  <c r="E39" i="3"/>
  <c r="F39" i="3"/>
  <c r="B40" i="3"/>
  <c r="C40" i="3"/>
  <c r="E40" i="3"/>
  <c r="E41" i="3" s="1"/>
  <c r="F40" i="3"/>
  <c r="D44" i="3"/>
  <c r="G44" i="3" s="1"/>
  <c r="D45" i="3"/>
  <c r="G45" i="3" s="1"/>
  <c r="H45" i="3"/>
  <c r="B46" i="3"/>
  <c r="C46" i="3"/>
  <c r="E46" i="3"/>
  <c r="F46" i="3"/>
  <c r="D48" i="3"/>
  <c r="H48" i="3" s="1"/>
  <c r="D49" i="3"/>
  <c r="G49" i="3"/>
  <c r="H49" i="3"/>
  <c r="B50" i="3"/>
  <c r="C50" i="3"/>
  <c r="D50" i="3"/>
  <c r="E50" i="3"/>
  <c r="F50" i="3"/>
  <c r="B6" i="2"/>
  <c r="D38" i="2"/>
  <c r="D41" i="2"/>
  <c r="D42" i="2"/>
  <c r="D43" i="2"/>
  <c r="D46" i="2"/>
  <c r="B13" i="19" l="1"/>
  <c r="B26" i="19"/>
  <c r="B35" i="19" s="1"/>
  <c r="E49" i="6"/>
  <c r="D38" i="5"/>
  <c r="D25" i="3"/>
  <c r="G25" i="3" s="1"/>
  <c r="G9" i="3"/>
  <c r="B41" i="3"/>
  <c r="D33" i="3"/>
  <c r="G33" i="3" s="1"/>
  <c r="H25" i="3"/>
  <c r="F41" i="3"/>
  <c r="G50" i="3"/>
  <c r="H33" i="3"/>
  <c r="H27" i="3"/>
  <c r="G17" i="3"/>
  <c r="H9" i="3"/>
  <c r="H44" i="3"/>
  <c r="D39" i="3"/>
  <c r="D36" i="3"/>
  <c r="G24" i="3"/>
  <c r="H17" i="3"/>
  <c r="H11" i="3"/>
  <c r="H7" i="3"/>
  <c r="H28" i="3"/>
  <c r="H50" i="3"/>
  <c r="H31" i="3"/>
  <c r="G48" i="3"/>
  <c r="C41" i="3"/>
  <c r="D21" i="3"/>
  <c r="G21" i="3" s="1"/>
  <c r="G20" i="3"/>
  <c r="G15" i="3"/>
  <c r="B41" i="7"/>
  <c r="D46" i="3"/>
  <c r="G46" i="3" s="1"/>
  <c r="D40" i="3"/>
  <c r="D35" i="3"/>
  <c r="H35" i="3" s="1"/>
  <c r="D29" i="3"/>
  <c r="G29" i="3" s="1"/>
  <c r="D13" i="3"/>
  <c r="G13" i="3" s="1"/>
  <c r="H46" i="3" l="1"/>
  <c r="G36" i="3"/>
  <c r="H36" i="3"/>
  <c r="G39" i="3"/>
  <c r="H39" i="3"/>
  <c r="G40" i="3"/>
  <c r="D41" i="3"/>
  <c r="G41" i="3" s="1"/>
  <c r="H29" i="3"/>
  <c r="H13" i="3"/>
  <c r="H40" i="3"/>
  <c r="D37" i="3"/>
  <c r="G35" i="3"/>
  <c r="H21" i="3"/>
  <c r="H41" i="3" l="1"/>
  <c r="G37" i="3"/>
  <c r="H3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3355DB4-D98E-4677-A2F8-35F99AE764BC}">
      <text>
        <r>
          <rPr>
            <sz val="10"/>
            <color indexed="81"/>
            <rFont val="Arial"/>
            <family val="2"/>
            <charset val="238"/>
          </rPr>
          <t>Forrás: Munkaerő-felmérés.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2" authorId="0" shapeId="0" xr:uid="{E2F28DB8-A473-443F-8F26-8C1283BB4D2B}">
      <text>
        <r>
          <rPr>
            <sz val="8"/>
            <color indexed="81"/>
            <rFont val="Arial"/>
            <family val="2"/>
            <charset val="238"/>
          </rPr>
          <t>Source: Labour Force Survey.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DEAEC39-02CD-4AC1-A159-9AF862EB0A1C}">
      <text>
        <r>
          <rPr>
            <sz val="8"/>
            <color indexed="81"/>
            <rFont val="Arial"/>
            <family val="2"/>
            <charset val="238"/>
          </rPr>
          <t>Forrás: Munkaerő-felmérés.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2" authorId="0" shapeId="0" xr:uid="{7E7FAC43-5843-462B-92BA-907AC81A8C3C}">
      <text>
        <r>
          <rPr>
            <sz val="8"/>
            <color indexed="81"/>
            <rFont val="Arial"/>
            <family val="2"/>
            <charset val="238"/>
          </rPr>
          <t>Source: Labour Force Survey.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99337B9-10FF-4ABE-BFD2-CAB227F1708A}">
      <text>
        <r>
          <rPr>
            <sz val="8"/>
            <color indexed="81"/>
            <rFont val="Arial"/>
            <family val="2"/>
            <charset val="238"/>
          </rPr>
          <t>Forrás: Munkaerő-felmérés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2" authorId="0" shapeId="0" xr:uid="{EF65044E-9137-4568-98F6-DCE165BB0153}">
      <text>
        <r>
          <rPr>
            <sz val="8"/>
            <color indexed="81"/>
            <rFont val="Arial"/>
            <family val="2"/>
            <charset val="238"/>
          </rPr>
          <t>Source: Labour Force Survey.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A7EBF36-9639-4CBE-AA1F-CBF10E0CD11C}">
      <text>
        <r>
          <rPr>
            <sz val="8"/>
            <color indexed="81"/>
            <rFont val="Arial"/>
            <family val="2"/>
            <charset val="238"/>
          </rPr>
          <t>Forrás: Munkaerő-felmérés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2" authorId="0" shapeId="0" xr:uid="{A97B46ED-F769-4E89-B804-DB3A4692277E}">
      <text>
        <r>
          <rPr>
            <sz val="8"/>
            <color indexed="81"/>
            <rFont val="Arial"/>
            <family val="2"/>
            <charset val="238"/>
          </rPr>
          <t>Source: Labour Force Survey.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13" authorId="0" shapeId="0" xr:uid="{51812BEF-546E-426D-8B7A-AA007B4B7038}">
      <text>
        <r>
          <rPr>
            <sz val="8"/>
            <color indexed="81"/>
            <rFont val="Arial"/>
            <family val="2"/>
            <charset val="238"/>
          </rPr>
          <t>2003-ban csak alkalmazottak.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14" authorId="0" shapeId="0" xr:uid="{23291285-08CF-43B4-B307-1A6D4D4F4167}">
      <text>
        <r>
          <rPr>
            <sz val="8"/>
            <color indexed="81"/>
            <rFont val="Arial"/>
            <family val="2"/>
            <charset val="238"/>
          </rPr>
          <t xml:space="preserve"> In 2003 employees only.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26" authorId="0" shapeId="0" xr:uid="{E7ACA845-7A18-401B-9F9C-85F72756A1AA}">
      <text>
        <r>
          <rPr>
            <sz val="8"/>
            <color indexed="81"/>
            <rFont val="Arial"/>
            <family val="2"/>
            <charset val="238"/>
          </rPr>
          <t>2003-ban csak alkalmazottak.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27" authorId="0" shapeId="0" xr:uid="{08765E5A-3D26-4FDB-9088-465B80B84E02}">
      <text>
        <r>
          <rPr>
            <sz val="8"/>
            <color indexed="81"/>
            <rFont val="Arial"/>
            <family val="2"/>
            <charset val="238"/>
          </rPr>
          <t xml:space="preserve"> In 2003 employees only.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39" authorId="0" shapeId="0" xr:uid="{573D61A1-C4C2-44B8-8CB8-BCDD4F6E39B7}">
      <text>
        <r>
          <rPr>
            <sz val="8"/>
            <color indexed="81"/>
            <rFont val="Arial"/>
            <family val="2"/>
            <charset val="238"/>
          </rPr>
          <t>2003-ban csak alkalmazottak.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40" authorId="0" shapeId="0" xr:uid="{F6299DCE-7C52-4544-BB72-F8C4FE9F7BF6}">
      <text>
        <r>
          <rPr>
            <sz val="8"/>
            <color indexed="81"/>
            <rFont val="Arial"/>
            <family val="2"/>
            <charset val="238"/>
          </rPr>
          <t xml:space="preserve"> In 2003 employees only.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A4B57C7-6AC5-455E-A57C-AC52C44C12F2}">
      <text>
        <r>
          <rPr>
            <sz val="8"/>
            <color indexed="81"/>
            <rFont val="Arial"/>
            <family val="2"/>
            <charset val="238"/>
          </rPr>
          <t>Forrás: Munkaerő-felmérés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2" authorId="0" shapeId="0" xr:uid="{6259DFA6-B645-46AC-9896-DECB0DA337E3}">
      <text>
        <r>
          <rPr>
            <sz val="8"/>
            <color indexed="81"/>
            <rFont val="Arial"/>
            <family val="2"/>
            <charset val="238"/>
          </rPr>
          <t>Source: Labour Force Survey.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15" authorId="0" shapeId="0" xr:uid="{C4AE9CB1-BBB7-4882-ACBA-6671C79001AE}">
      <text>
        <r>
          <rPr>
            <sz val="8"/>
            <color indexed="81"/>
            <rFont val="Arial"/>
            <family val="2"/>
            <charset val="238"/>
          </rPr>
          <t>Főiskola akkreditált felsőfokú végzettséggel együtt.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16" authorId="0" shapeId="0" xr:uid="{663ABE1D-EC2C-4A4C-A372-AF1775726ADC}">
      <text>
        <r>
          <rPr>
            <sz val="8"/>
            <color indexed="81"/>
            <rFont val="Arial"/>
            <family val="2"/>
            <charset val="238"/>
          </rPr>
          <t>College including accredited higher qualification.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17" authorId="0" shapeId="0" xr:uid="{6D8B0834-D66C-48C1-9161-D2BBF74D9611}">
      <text>
        <r>
          <rPr>
            <sz val="8"/>
            <color indexed="81"/>
            <rFont val="Arial"/>
            <family val="2"/>
            <charset val="238"/>
          </rPr>
          <t>Egyetem doktori (PhD-, DLA-) végzettséggel együtt.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18" authorId="0" shapeId="0" xr:uid="{092C82B8-675A-469C-B245-AEBD28EC33EB}">
      <text>
        <r>
          <rPr>
            <sz val="8"/>
            <color indexed="81"/>
            <rFont val="Arial"/>
            <family val="2"/>
            <charset val="238"/>
          </rPr>
          <t>University including accredited higher qualification.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30" authorId="0" shapeId="0" xr:uid="{28115772-F3A6-4F15-9DA8-036960B44DC8}">
      <text>
        <r>
          <rPr>
            <sz val="8"/>
            <color indexed="81"/>
            <rFont val="Arial"/>
            <family val="2"/>
            <charset val="238"/>
          </rPr>
          <t>Főiskola akkreditált felsőfokú végzettséggel együtt.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31" authorId="0" shapeId="0" xr:uid="{D7F57044-5665-4A86-9178-8268FC716558}">
      <text>
        <r>
          <rPr>
            <sz val="8"/>
            <color indexed="81"/>
            <rFont val="Arial"/>
            <family val="2"/>
            <charset val="238"/>
          </rPr>
          <t>College including accredited higher qualification.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32" authorId="0" shapeId="0" xr:uid="{586866F7-CF09-4EB7-ABF2-DA9739E581B9}">
      <text>
        <r>
          <rPr>
            <sz val="8"/>
            <color indexed="81"/>
            <rFont val="Arial"/>
            <family val="2"/>
            <charset val="238"/>
          </rPr>
          <t>Egyetem doktori (PhD-, DLA-) végzettséggel együtt.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33" authorId="0" shapeId="0" xr:uid="{8C7CBC06-0288-447F-AE71-11167E75B646}">
      <text>
        <r>
          <rPr>
            <sz val="8"/>
            <color indexed="81"/>
            <rFont val="Arial"/>
            <family val="2"/>
            <charset val="238"/>
          </rPr>
          <t>University including accredited higher qualification.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45" authorId="0" shapeId="0" xr:uid="{131411D0-E5CA-46E9-93CC-51456962DC1E}">
      <text>
        <r>
          <rPr>
            <sz val="8"/>
            <color indexed="81"/>
            <rFont val="Arial"/>
            <family val="2"/>
            <charset val="238"/>
          </rPr>
          <t>Főiskola akkreditált felsőfokú végzettséggel együtt.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46" authorId="0" shapeId="0" xr:uid="{0194476C-5A01-4A65-8256-B45EFF721841}">
      <text>
        <r>
          <rPr>
            <sz val="8"/>
            <color indexed="81"/>
            <rFont val="Arial"/>
            <family val="2"/>
            <charset val="238"/>
          </rPr>
          <t>College including accredited higher qualification.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47" authorId="0" shapeId="0" xr:uid="{549A3760-D124-4DAD-9F98-29BB084A027B}">
      <text>
        <r>
          <rPr>
            <sz val="8"/>
            <color indexed="81"/>
            <rFont val="Arial"/>
            <family val="2"/>
            <charset val="238"/>
          </rPr>
          <t>Egyetem doktori (PhD-, DLA-) végzettséggel együtt.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48" authorId="0" shapeId="0" xr:uid="{5270C562-EA25-4097-B1A1-7B1540CF0A38}">
      <text>
        <r>
          <rPr>
            <sz val="8"/>
            <color indexed="81"/>
            <rFont val="Arial"/>
            <family val="2"/>
            <charset val="238"/>
          </rPr>
          <t>University including accredited higher qualification.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2694B03-8C22-4BBA-9579-91324BDBAF16}">
      <text>
        <r>
          <rPr>
            <sz val="8"/>
            <color indexed="81"/>
            <rFont val="Arial"/>
            <family val="2"/>
            <charset val="238"/>
          </rPr>
          <t>Forrás: Munkaerő-felmérés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2" authorId="0" shapeId="0" xr:uid="{6DAA2AD1-D8B0-476B-BAFE-FAADE99BFA8C}">
      <text>
        <r>
          <rPr>
            <sz val="8"/>
            <color indexed="81"/>
            <rFont val="Arial"/>
            <family val="2"/>
            <charset val="238"/>
          </rPr>
          <t>Source: Labour Force Survey.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15" authorId="0" shapeId="0" xr:uid="{E85C84BB-B6C8-44D1-93A6-A364A08DCE43}">
      <text>
        <r>
          <rPr>
            <sz val="8"/>
            <color indexed="81"/>
            <rFont val="Arial"/>
            <family val="2"/>
            <charset val="238"/>
          </rPr>
          <t>Főiskola akkreditált felsőfokú végzettséggel együtt.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16" authorId="0" shapeId="0" xr:uid="{5A45DF2B-DECD-4E82-9C77-CB14EC3067D1}">
      <text>
        <r>
          <rPr>
            <sz val="8"/>
            <color indexed="81"/>
            <rFont val="Arial"/>
            <family val="2"/>
            <charset val="238"/>
          </rPr>
          <t>College including accredited higher qualification.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17" authorId="0" shapeId="0" xr:uid="{BC70B630-D2B9-43A4-B1F5-4E60BFA130E7}">
      <text>
        <r>
          <rPr>
            <sz val="8"/>
            <color indexed="81"/>
            <rFont val="Arial"/>
            <family val="2"/>
            <charset val="238"/>
          </rPr>
          <t>Egyetem doktori (PhD-, DLA-) végzettséggel együtt.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18" authorId="0" shapeId="0" xr:uid="{9088184E-0051-4152-98B3-3D34250E6446}">
      <text>
        <r>
          <rPr>
            <sz val="8"/>
            <color indexed="81"/>
            <rFont val="Arial"/>
            <family val="2"/>
            <charset val="238"/>
          </rPr>
          <t>University including accredited higher qualification.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30" authorId="0" shapeId="0" xr:uid="{E654110C-1322-479F-9756-AD7874CB006B}">
      <text>
        <r>
          <rPr>
            <sz val="8"/>
            <color indexed="81"/>
            <rFont val="Arial"/>
            <family val="2"/>
            <charset val="238"/>
          </rPr>
          <t>Főiskola akkreditált felsőfokú végzettséggel együtt.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31" authorId="0" shapeId="0" xr:uid="{1E31D6B2-8CE0-44DC-B560-8AEBED7103B3}">
      <text>
        <r>
          <rPr>
            <sz val="8"/>
            <color indexed="81"/>
            <rFont val="Arial"/>
            <family val="2"/>
            <charset val="238"/>
          </rPr>
          <t>College including accredited higher qualification.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32" authorId="0" shapeId="0" xr:uid="{BB186483-1BF9-4561-9926-7974C29231F4}">
      <text>
        <r>
          <rPr>
            <sz val="8"/>
            <color indexed="81"/>
            <rFont val="Arial"/>
            <family val="2"/>
            <charset val="238"/>
          </rPr>
          <t>Egyetem doktori (PhD-, DLA-) végzettséggel együtt.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33" authorId="0" shapeId="0" xr:uid="{049C67D4-6F87-40CB-81F5-95F606CE003D}">
      <text>
        <r>
          <rPr>
            <sz val="8"/>
            <color indexed="81"/>
            <rFont val="Arial"/>
            <family val="2"/>
            <charset val="238"/>
          </rPr>
          <t>University including accredited higher qualification.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45" authorId="0" shapeId="0" xr:uid="{9FF94EB9-CFEF-4391-943A-0784E4E73C2D}">
      <text>
        <r>
          <rPr>
            <sz val="8"/>
            <color indexed="81"/>
            <rFont val="Arial"/>
            <family val="2"/>
            <charset val="238"/>
          </rPr>
          <t>Főiskola akkreditált felsőfokú végzettséggel együtt.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46" authorId="0" shapeId="0" xr:uid="{B9219982-1ADD-4516-9843-BFA658EBC985}">
      <text>
        <r>
          <rPr>
            <sz val="8"/>
            <color indexed="81"/>
            <rFont val="Arial"/>
            <family val="2"/>
            <charset val="238"/>
          </rPr>
          <t>College including accredited higher qualification.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47" authorId="0" shapeId="0" xr:uid="{5FA34801-1130-4818-AF7F-17D8BE06FCFB}">
      <text>
        <r>
          <rPr>
            <sz val="8"/>
            <color indexed="81"/>
            <rFont val="Arial"/>
            <family val="2"/>
            <charset val="238"/>
          </rPr>
          <t>Egyetem doktori (PhD-, DLA-) végzettséggel együtt.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48" authorId="0" shapeId="0" xr:uid="{39AC4B6F-28A8-4498-A814-C36C71DEE833}">
      <text>
        <r>
          <rPr>
            <sz val="8"/>
            <color indexed="81"/>
            <rFont val="Arial"/>
            <family val="2"/>
            <charset val="238"/>
          </rPr>
          <t>University including accredited higher qualification.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AEC658B-3D70-4A7F-8EF5-2CFE44EDD029}">
      <text>
        <r>
          <rPr>
            <sz val="8"/>
            <color indexed="81"/>
            <rFont val="Arial"/>
            <family val="2"/>
            <charset val="238"/>
          </rPr>
          <t>90 napon belül (2002-ig 30 napon belül) új állásban kezdők nélkül.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Arial"/>
            <family val="2"/>
            <charset val="238"/>
          </rPr>
          <t>Forrás: Munkaerő-felmérés.</t>
        </r>
      </text>
    </comment>
    <comment ref="A2" authorId="0" shapeId="0" xr:uid="{8E392CAF-C876-4C50-B660-8FFA6BA5D253}">
      <text>
        <r>
          <rPr>
            <sz val="8"/>
            <color indexed="81"/>
            <rFont val="Arial"/>
            <family val="2"/>
            <charset val="238"/>
          </rPr>
          <t>Excluding persons, who will begin to work in a new job within 90 days (30 days till 2002).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Arial"/>
            <family val="2"/>
            <charset val="238"/>
          </rPr>
          <t>Source:Labour Force Survey.</t>
        </r>
      </text>
    </comment>
    <comment ref="A18" authorId="0" shapeId="0" xr:uid="{49ADD31F-DE3E-4791-BDDE-C2D353F0D59B}">
      <text>
        <r>
          <rPr>
            <sz val="8"/>
            <color indexed="81"/>
            <rFont val="Arial"/>
            <family val="2"/>
            <charset val="238"/>
          </rPr>
          <t>Tartósan munkanélküliek.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19" authorId="0" shapeId="0" xr:uid="{B97E8201-A18D-4DC1-A4AA-1F366863A9D9}">
      <text>
        <r>
          <rPr>
            <sz val="8"/>
            <color indexed="81"/>
            <rFont val="Arial"/>
            <family val="2"/>
            <charset val="238"/>
          </rPr>
          <t>Long-term unemployed.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32" authorId="0" shapeId="0" xr:uid="{0B65D982-B95E-4A10-ADB7-3E5AEB5D1B38}">
      <text>
        <r>
          <rPr>
            <sz val="8"/>
            <color indexed="81"/>
            <rFont val="Arial"/>
            <family val="2"/>
            <charset val="238"/>
          </rPr>
          <t>Tartósan munkanélküliek.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33" authorId="0" shapeId="0" xr:uid="{976ED599-62C8-4DE2-91EA-4F8F3F552BAE}">
      <text>
        <r>
          <rPr>
            <sz val="8"/>
            <color indexed="81"/>
            <rFont val="Arial"/>
            <family val="2"/>
            <charset val="238"/>
          </rPr>
          <t>Long-term unemployed.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46" authorId="0" shapeId="0" xr:uid="{4D1EC00E-2378-4FAC-977F-E9C26B22546F}">
      <text>
        <r>
          <rPr>
            <sz val="8"/>
            <color indexed="81"/>
            <rFont val="Arial"/>
            <family val="2"/>
            <charset val="238"/>
          </rPr>
          <t>Tartósan munkanélküliek.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47" authorId="0" shapeId="0" xr:uid="{C93DE6B0-C4B0-485B-AE35-E0B4750EABE4}">
      <text>
        <r>
          <rPr>
            <sz val="8"/>
            <color indexed="81"/>
            <rFont val="Arial"/>
            <family val="2"/>
            <charset val="238"/>
          </rPr>
          <t>Long-term unemployed.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11C7C6F-E71D-49A5-9AC0-68697D87A1D8}">
      <text>
        <r>
          <rPr>
            <sz val="8"/>
            <color indexed="81"/>
            <rFont val="Arial"/>
            <family val="2"/>
            <charset val="238"/>
          </rPr>
          <t>Forrás: Foglalkoztatási Hivatal.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2" authorId="0" shapeId="0" xr:uid="{E67CBD28-3040-45C9-B36B-EEAB7BEB133E}">
      <text>
        <r>
          <rPr>
            <sz val="8"/>
            <color indexed="81"/>
            <rFont val="Arial"/>
            <family val="2"/>
            <charset val="238"/>
          </rPr>
          <t xml:space="preserve">Source: data of the National Employment Office. 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E17" authorId="0" shapeId="0" xr:uid="{4839C2A7-9A29-4FB4-888F-1C6A4CBB847C}">
      <text>
        <r>
          <rPr>
            <sz val="8"/>
            <color indexed="81"/>
            <rFont val="Tahoma"/>
            <family val="2"/>
            <charset val="238"/>
          </rPr>
          <t xml:space="preserve"> Az álláskeresési segély folyósításhoz elegendő jogszerző idővel rendelkezőkkel együtt. –  Including persons entitled to receive job-seeker's allowance.
</t>
        </r>
      </text>
    </comment>
    <comment ref="E19" authorId="0" shapeId="0" xr:uid="{7666C0D9-43A7-4D7F-BE1A-B6144A6B8896}">
      <text>
        <r>
          <rPr>
            <sz val="8"/>
            <color indexed="81"/>
            <rFont val="Tahoma"/>
            <family val="2"/>
            <charset val="238"/>
          </rPr>
          <t>A nyugdíj előtt állók számára folyósított álláskeresési segélyben részesültekkel együtt. –  Including persons receiving job-seeker's allowance before retirement.</t>
        </r>
      </text>
    </comment>
    <comment ref="A21" authorId="0" shapeId="0" xr:uid="{28BFA616-788E-4842-88A6-C9FC805EDBE6}">
      <text>
        <r>
          <rPr>
            <sz val="8"/>
            <color indexed="81"/>
            <rFont val="Arial"/>
            <family val="2"/>
            <charset val="238"/>
          </rPr>
          <t>2003. július 1-jén életbe lépett eszköz.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22" authorId="0" shapeId="0" xr:uid="{4D3330B0-89EA-430D-829C-9E175DEA4C8A}">
      <text>
        <r>
          <rPr>
            <sz val="13"/>
            <color indexed="81"/>
            <rFont val="Tahoma"/>
            <family val="2"/>
            <charset val="238"/>
          </rPr>
          <t xml:space="preserve"> </t>
        </r>
        <r>
          <rPr>
            <sz val="8"/>
            <color indexed="81"/>
            <rFont val="Arial"/>
            <family val="2"/>
            <charset val="238"/>
          </rPr>
          <t>Support introduced on July 1, 2003.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E34" authorId="0" shapeId="0" xr:uid="{F1382431-C84A-4445-8659-5B7690169B21}">
      <text>
        <r>
          <rPr>
            <sz val="8"/>
            <color indexed="81"/>
            <rFont val="Tahoma"/>
            <family val="2"/>
            <charset val="238"/>
          </rPr>
          <t>Az álláskeresési segély folyósításhoz elegendő jogszerző idővel rendelkezőkkel együtt. –  Including persons entitled to receive job-seeker's allowance.</t>
        </r>
      </text>
    </comment>
    <comment ref="E36" authorId="0" shapeId="0" xr:uid="{9B7C41D9-81DD-4478-9D6D-774C0F3ECB4C}">
      <text>
        <r>
          <rPr>
            <sz val="8"/>
            <color indexed="81"/>
            <rFont val="Tahoma"/>
            <family val="2"/>
            <charset val="238"/>
          </rPr>
          <t xml:space="preserve"> A nyugdíj előtt állók számára folyósított álláskeresési segélyben részesültekkel együtt. –  Including persons receiving job-seeker's allowance before retirement.</t>
        </r>
      </text>
    </comment>
    <comment ref="A38" authorId="0" shapeId="0" xr:uid="{22C6A378-DC48-4E14-9044-35ED928052FF}">
      <text>
        <r>
          <rPr>
            <sz val="8"/>
            <color indexed="81"/>
            <rFont val="Arial"/>
            <family val="2"/>
            <charset val="238"/>
          </rPr>
          <t>2003. július 1-jén életbe lépett eszköz.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39" authorId="0" shapeId="0" xr:uid="{7333358D-2FB1-46C4-B344-D563ABC4F9BC}">
      <text>
        <r>
          <rPr>
            <sz val="13"/>
            <color indexed="81"/>
            <rFont val="Tahoma"/>
            <family val="2"/>
            <charset val="238"/>
          </rPr>
          <t xml:space="preserve"> </t>
        </r>
        <r>
          <rPr>
            <sz val="8"/>
            <color indexed="81"/>
            <rFont val="Arial"/>
            <family val="2"/>
            <charset val="238"/>
          </rPr>
          <t>Support introduced on July 1, 2003.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E51" authorId="0" shapeId="0" xr:uid="{54A48C46-6B0D-4E83-9190-CAE0ADACEACA}">
      <text>
        <r>
          <rPr>
            <sz val="8"/>
            <color indexed="81"/>
            <rFont val="Tahoma"/>
            <family val="2"/>
            <charset val="238"/>
          </rPr>
          <t xml:space="preserve"> Az álláskeresési segély folyósításhoz elegendő jogszerző idővel rendelkezőkkel együtt. – Including persons entitled to receive job-seeker's allowance.
</t>
        </r>
      </text>
    </comment>
    <comment ref="E53" authorId="0" shapeId="0" xr:uid="{71F7047B-C4CF-4F78-A7E7-13F2EF773B89}">
      <text>
        <r>
          <rPr>
            <sz val="8"/>
            <color indexed="81"/>
            <rFont val="Tahoma"/>
            <family val="2"/>
            <charset val="238"/>
          </rPr>
          <t>A nyugdíj előtt állók számára folyósított álláskeresési segélyben részesültekkel együtt. – Including persons receiving job-seeker's allowance before retirement.</t>
        </r>
      </text>
    </comment>
    <comment ref="A55" authorId="0" shapeId="0" xr:uid="{58AAFF59-6E46-48F8-B875-CA76826A69AF}">
      <text>
        <r>
          <rPr>
            <sz val="8"/>
            <color indexed="81"/>
            <rFont val="Arial"/>
            <family val="2"/>
            <charset val="238"/>
          </rPr>
          <t>2003. július 1-jén életbe lépett eszköz.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56" authorId="0" shapeId="0" xr:uid="{C1FDF36E-DE4B-4732-89C2-83AA2B88D235}">
      <text>
        <r>
          <rPr>
            <sz val="13"/>
            <color indexed="81"/>
            <rFont val="Tahoma"/>
            <family val="2"/>
            <charset val="238"/>
          </rPr>
          <t xml:space="preserve"> </t>
        </r>
        <r>
          <rPr>
            <sz val="8"/>
            <color indexed="81"/>
            <rFont val="Arial"/>
            <family val="2"/>
            <charset val="238"/>
          </rPr>
          <t>Support introduced on July 1, 2003.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D59" authorId="0" shapeId="0" xr:uid="{0CF9D92D-4461-49AB-B785-51F101BAB274}">
      <text>
        <r>
          <rPr>
            <sz val="8"/>
            <color indexed="81"/>
            <rFont val="Arial"/>
            <family val="2"/>
            <charset val="238"/>
          </rPr>
          <t xml:space="preserve"> Jövedelempótló támogatásban részesülőkkel együtt.–Together with persons provided income supplement.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63FE23C-6863-4085-BEBB-F1F679DCC645}">
      <text>
        <r>
          <rPr>
            <sz val="8"/>
            <color indexed="81"/>
            <rFont val="Arial"/>
            <family val="2"/>
            <charset val="238"/>
          </rPr>
          <t>Forrás: Foglalkoztatási Hivatal.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2" authorId="0" shapeId="0" xr:uid="{D7374283-DB7F-406A-9F6E-BEDDCF6D608B}">
      <text>
        <r>
          <rPr>
            <sz val="8"/>
            <color indexed="81"/>
            <rFont val="Arial"/>
            <family val="2"/>
            <charset val="238"/>
          </rPr>
          <t>Source: data of the National Employment Office.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12" authorId="0" shapeId="0" xr:uid="{7B2EF1D0-990D-4053-8993-7695DB502138}">
      <text>
        <r>
          <rPr>
            <sz val="8"/>
            <color indexed="81"/>
            <rFont val="Arial"/>
            <family val="2"/>
            <charset val="238"/>
          </rPr>
          <t xml:space="preserve">A támogatással létrehozott munkahelyeken foglalkoztatottak száma.
</t>
        </r>
      </text>
    </comment>
    <comment ref="A13" authorId="0" shapeId="0" xr:uid="{7015D6F0-9DDA-442D-8CBB-C6589D9F0EAD}">
      <text>
        <r>
          <rPr>
            <sz val="8"/>
            <color indexed="81"/>
            <rFont val="Arial"/>
            <family val="2"/>
            <charset val="238"/>
          </rPr>
          <t>Number of jobs filled during the year.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20" authorId="0" shapeId="0" xr:uid="{EB63C433-7076-4A84-B804-D34F444210CB}">
      <text>
        <r>
          <rPr>
            <sz val="8"/>
            <color indexed="81"/>
            <rFont val="Arial"/>
            <family val="2"/>
            <charset val="238"/>
          </rPr>
          <t>Pályakezdők eszközei, útiköltség-térítés, munkahelymegőrzés támogatása, foglalkoztatással kapcsolatos járulékok átvállalása, önfoglalkoztatási támogatás, intenzív álláskeresés támogatása</t>
        </r>
        <r>
          <rPr>
            <sz val="13"/>
            <color indexed="81"/>
            <rFont val="Tahoma"/>
            <family val="2"/>
            <charset val="238"/>
          </rPr>
          <t xml:space="preserve">.
</t>
        </r>
      </text>
    </comment>
    <comment ref="A21" authorId="0" shapeId="0" xr:uid="{A4C4D720-D566-41F4-8BDF-2BBCC2ECE2C6}">
      <text>
        <r>
          <rPr>
            <sz val="8"/>
            <color indexed="81"/>
            <rFont val="Arial"/>
            <family val="2"/>
            <charset val="238"/>
          </rPr>
          <t>Career starters, reimbursement of travel expenses, introduction of instruments:e.g. support to keep the original staff number, financing the employment-related contributions, capital assurance to self-employment, support to intensive job-finding.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63A0B1A-BACB-4681-B0A0-54F80A02BE93}">
      <text>
        <r>
          <rPr>
            <sz val="8"/>
            <color indexed="81"/>
            <rFont val="Arial"/>
            <family val="2"/>
            <charset val="238"/>
          </rPr>
          <t>Teljes munkaidőben foglalkoztatottak adatai. Forrás: Évközi intézményi munkaügyi adatgyűjtési rendszer.</t>
        </r>
      </text>
    </comment>
    <comment ref="A2" authorId="0" shapeId="0" xr:uid="{A58C50CC-D393-4D21-B60E-A8A64F6BDC65}">
      <text>
        <r>
          <rPr>
            <sz val="8"/>
            <color indexed="81"/>
            <rFont val="Arial"/>
            <family val="2"/>
            <charset val="238"/>
          </rPr>
          <t>Data relating to full-time employees. Source: Interim institutional labour statistical surveys.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051EE87-13F7-4D4F-96E9-6CF59B987BF2}">
      <text>
        <r>
          <rPr>
            <sz val="8"/>
            <color indexed="81"/>
            <rFont val="Arial"/>
            <family val="2"/>
            <charset val="238"/>
          </rPr>
          <t>Teljes munkaidőben foglalkoztatottak adatai. Forrás: Évközi intézményi munkaügyi adatgyűjtési rendszer.</t>
        </r>
      </text>
    </comment>
    <comment ref="A2" authorId="0" shapeId="0" xr:uid="{A2860B00-5A8D-4DF6-9A93-CD53CD860552}">
      <text>
        <r>
          <rPr>
            <sz val="8"/>
            <color indexed="81"/>
            <rFont val="Arial"/>
            <family val="2"/>
            <charset val="238"/>
          </rPr>
          <t>Data relating to full-time employees. Source: Interim institutional labour statistical surveys.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59B14DE-1950-4C58-9447-17D40A721A97}">
      <text>
        <r>
          <rPr>
            <sz val="8"/>
            <color indexed="81"/>
            <rFont val="Arial"/>
            <family val="2"/>
            <charset val="238"/>
          </rPr>
          <t>Teljes munkaidőben foglalkoztatottak adatai. Forrás: Évközi intézményi munkaügyi adatgyűjtési rendszer.</t>
        </r>
      </text>
    </comment>
    <comment ref="A2" authorId="0" shapeId="0" xr:uid="{050AED22-33BC-482C-9F30-72A4D28A2094}">
      <text>
        <r>
          <rPr>
            <sz val="8"/>
            <color indexed="81"/>
            <rFont val="Arial"/>
            <family val="2"/>
            <charset val="238"/>
          </rPr>
          <t>Data relating to full-time employees. Source: Interim institutional labour statistical surveys.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915AD6C-C6A9-4F65-8D72-6BA621560045}">
      <text>
        <r>
          <rPr>
            <sz val="8"/>
            <color indexed="81"/>
            <rFont val="Arial"/>
            <family val="2"/>
            <charset val="238"/>
          </rPr>
          <t>1992–1997-ig a 20 fő feletti, 1998-tól a 4 fő feletti létszámú gazdasági szervezetek teljes munkaidőben foglalkoztatottainak adatai.</t>
        </r>
        <r>
          <rPr>
            <sz val="13"/>
            <color indexed="81"/>
            <rFont val="Tahoma"/>
            <family val="2"/>
            <charset val="238"/>
          </rPr>
          <t xml:space="preserve"> </t>
        </r>
        <r>
          <rPr>
            <sz val="8"/>
            <color indexed="81"/>
            <rFont val="Arial"/>
            <family val="2"/>
            <charset val="238"/>
          </rPr>
          <t>Forrás: Éves intézményi munkaügyi adatgyűjtési rendszer.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2" authorId="0" shapeId="0" xr:uid="{CBAF582F-9121-4863-83C3-45DFAAD1407D}">
      <text>
        <r>
          <rPr>
            <sz val="8"/>
            <color indexed="81"/>
            <rFont val="Arial"/>
            <family val="2"/>
            <charset val="238"/>
          </rPr>
          <t xml:space="preserve">In 1992–1997 data of enterprises with more than 20 employees, from 1998 data of enterprises with more than 4 employees, relating to full-time employees. Source: annual institutional labour statistical surveys. 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B22" authorId="0" shapeId="0" xr:uid="{FE0C56F3-FA67-46C2-8FAD-52AC337BCA18}">
      <text>
        <r>
          <rPr>
            <sz val="8"/>
            <color indexed="81"/>
            <rFont val="Arial"/>
            <family val="2"/>
            <charset val="238"/>
          </rPr>
          <t>Revideált adat.–  Revised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C22" authorId="0" shapeId="0" xr:uid="{BCECBE1F-5686-48AD-BBA2-8A9247DB42F2}">
      <text>
        <r>
          <rPr>
            <sz val="8"/>
            <color indexed="81"/>
            <rFont val="Arial"/>
            <family val="2"/>
            <charset val="238"/>
          </rPr>
          <t>Revideált adat.–  Revised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D22" authorId="0" shapeId="0" xr:uid="{A4048CF1-2544-4DA5-A4EF-E703AE1D9A1A}">
      <text>
        <r>
          <rPr>
            <sz val="8"/>
            <color indexed="81"/>
            <rFont val="Arial"/>
            <family val="2"/>
            <charset val="238"/>
          </rPr>
          <t>Revideált adat.–  Revised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E22" authorId="0" shapeId="0" xr:uid="{84866C4E-E586-46C0-ACB7-561E4B108AFE}">
      <text>
        <r>
          <rPr>
            <sz val="8"/>
            <color indexed="81"/>
            <rFont val="Arial"/>
            <family val="2"/>
            <charset val="238"/>
          </rPr>
          <t>Revideált adat.–  Revised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F22" authorId="0" shapeId="0" xr:uid="{A111BE42-C22E-4E7D-9D5F-7C7320603A4B}">
      <text>
        <r>
          <rPr>
            <sz val="8"/>
            <color indexed="81"/>
            <rFont val="Arial"/>
            <family val="2"/>
            <charset val="238"/>
          </rPr>
          <t>Revideált adat.–  Revised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G22" authorId="0" shapeId="0" xr:uid="{0D8FB055-9041-4732-BCDC-F15A5E19BAD7}">
      <text>
        <r>
          <rPr>
            <sz val="8"/>
            <color indexed="81"/>
            <rFont val="Arial"/>
            <family val="2"/>
            <charset val="238"/>
          </rPr>
          <t>Revideált adat.– Revised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B37" authorId="0" shapeId="0" xr:uid="{60156FD7-41A0-4829-B283-BD50EDB22025}">
      <text>
        <r>
          <rPr>
            <sz val="8"/>
            <color indexed="81"/>
            <rFont val="Arial"/>
            <family val="2"/>
            <charset val="238"/>
          </rPr>
          <t>Revideált adat.–  Revised.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C37" authorId="0" shapeId="0" xr:uid="{C724D495-E249-45F8-8A91-C90C1DD68436}">
      <text>
        <r>
          <rPr>
            <sz val="8"/>
            <color indexed="81"/>
            <rFont val="Arial"/>
            <family val="2"/>
            <charset val="238"/>
          </rPr>
          <t>Revideált adat.–  Revised.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D37" authorId="0" shapeId="0" xr:uid="{A4FF40DD-236A-4A94-BC34-9DBEDC36ADD2}">
      <text>
        <r>
          <rPr>
            <sz val="8"/>
            <color indexed="81"/>
            <rFont val="Arial"/>
            <family val="2"/>
            <charset val="238"/>
          </rPr>
          <t>Revideált adat.–  Revised.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E37" authorId="0" shapeId="0" xr:uid="{D2B74C9B-B808-4C23-B008-0EFE40241F70}">
      <text>
        <r>
          <rPr>
            <sz val="8"/>
            <color indexed="81"/>
            <rFont val="Arial"/>
            <family val="2"/>
            <charset val="238"/>
          </rPr>
          <t>Revideált adat.– Revised.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F37" authorId="0" shapeId="0" xr:uid="{6396CE60-4EEF-4438-A60F-6D497BF8C9FA}">
      <text>
        <r>
          <rPr>
            <sz val="8"/>
            <color indexed="81"/>
            <rFont val="Arial"/>
            <family val="2"/>
            <charset val="238"/>
          </rPr>
          <t>Revideált adat.– Revised.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G37" authorId="0" shapeId="0" xr:uid="{309EED70-93F9-428A-83F3-68B773C4CA8F}">
      <text>
        <r>
          <rPr>
            <sz val="8"/>
            <color indexed="81"/>
            <rFont val="Arial"/>
            <family val="2"/>
            <charset val="238"/>
          </rPr>
          <t>Revideált adat.– Revised.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C51" authorId="0" shapeId="0" xr:uid="{5A1DC1FF-E712-422A-BFBF-EB64ECB2E856}">
      <text>
        <r>
          <rPr>
            <sz val="8"/>
            <color indexed="81"/>
            <rFont val="Arial"/>
            <family val="2"/>
            <charset val="238"/>
          </rPr>
          <t>Revideált adat.– Revised.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B52" authorId="0" shapeId="0" xr:uid="{54461AAD-67DF-4499-9451-AD5635BA9E06}">
      <text>
        <r>
          <rPr>
            <sz val="8"/>
            <color indexed="81"/>
            <rFont val="Arial"/>
            <family val="2"/>
            <charset val="238"/>
          </rPr>
          <t>Revideált adat.– Revised.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C52" authorId="0" shapeId="0" xr:uid="{AC8554FD-FB31-46D1-A079-105779413E00}">
      <text>
        <r>
          <rPr>
            <sz val="8"/>
            <color indexed="81"/>
            <rFont val="Arial"/>
            <family val="2"/>
            <charset val="238"/>
          </rPr>
          <t>Revideált adat. Revised.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D52" authorId="0" shapeId="0" xr:uid="{2742619D-9E0E-468D-A9D6-11B1F8475D7C}">
      <text>
        <r>
          <rPr>
            <sz val="8"/>
            <color indexed="81"/>
            <rFont val="Arial"/>
            <family val="2"/>
            <charset val="238"/>
          </rPr>
          <t>Revideált adat–. Revised.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E52" authorId="0" shapeId="0" xr:uid="{359791A2-C436-48F4-8E0A-57605282597E}">
      <text>
        <r>
          <rPr>
            <sz val="8"/>
            <color indexed="81"/>
            <rFont val="Arial"/>
            <family val="2"/>
            <charset val="238"/>
          </rPr>
          <t>Revideált adat.– Revised.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F52" authorId="0" shapeId="0" xr:uid="{747CC8F4-7F2B-49A0-8915-F8012443AAFD}">
      <text>
        <r>
          <rPr>
            <sz val="8"/>
            <color indexed="81"/>
            <rFont val="Arial"/>
            <family val="2"/>
            <charset val="238"/>
          </rPr>
          <t>Revideált adat.– Revised.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G52" authorId="0" shapeId="0" xr:uid="{731FCAB7-81AC-4B62-9D4B-43E63ABFA4F0}">
      <text>
        <r>
          <rPr>
            <sz val="8"/>
            <color indexed="81"/>
            <rFont val="Arial"/>
            <family val="2"/>
            <charset val="238"/>
          </rPr>
          <t>Revideált adat.– Revised.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76B6748-99D0-4E59-A709-9CCE110E3460}">
      <text>
        <r>
          <rPr>
            <sz val="8"/>
            <color indexed="81"/>
            <rFont val="Arial"/>
            <family val="2"/>
            <charset val="238"/>
          </rPr>
          <t>Forrás: Éves intézményi munkaügyi adatgyűjtési rendszer</t>
        </r>
        <r>
          <rPr>
            <sz val="13"/>
            <color indexed="81"/>
            <rFont val="Tahoma"/>
            <family val="2"/>
            <charset val="238"/>
          </rPr>
          <t xml:space="preserve">.
</t>
        </r>
      </text>
    </comment>
    <comment ref="A2" authorId="0" shapeId="0" xr:uid="{6ED91CF0-620E-473F-B907-E00509CC7F00}">
      <text>
        <r>
          <rPr>
            <sz val="8"/>
            <color indexed="81"/>
            <rFont val="Arial"/>
            <family val="2"/>
            <charset val="238"/>
          </rPr>
          <t>Source: annual institutional labour statistical surveys.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C12" authorId="0" shapeId="0" xr:uid="{0AA4EDCE-999F-4F4D-AED8-7765FA2AE7FD}">
      <text>
        <r>
          <rPr>
            <sz val="8"/>
            <color indexed="81"/>
            <rFont val="Arial"/>
            <family val="2"/>
            <charset val="238"/>
          </rPr>
          <t>Revideált adat.– Revised.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D12" authorId="0" shapeId="0" xr:uid="{953036CA-EE69-472D-9FF5-3FC5F96C1700}">
      <text>
        <r>
          <rPr>
            <sz val="8"/>
            <color indexed="81"/>
            <rFont val="Arial"/>
            <family val="2"/>
            <charset val="238"/>
          </rPr>
          <t>Revideált adat. –Revised.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E12" authorId="0" shapeId="0" xr:uid="{0F0E5849-139C-44A6-A14F-9078F6F854EE}">
      <text>
        <r>
          <rPr>
            <sz val="8"/>
            <color indexed="81"/>
            <rFont val="Arial"/>
            <family val="2"/>
            <charset val="238"/>
          </rPr>
          <t>Revideált adat.– Revised.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F12" authorId="0" shapeId="0" xr:uid="{EFCBEA85-7352-43C7-A687-ACEF1D398F21}">
      <text>
        <r>
          <rPr>
            <sz val="8"/>
            <color indexed="81"/>
            <rFont val="Arial"/>
            <family val="2"/>
            <charset val="238"/>
          </rPr>
          <t>Revideált adat.– Revised.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G12" authorId="0" shapeId="0" xr:uid="{9430B959-13AB-4321-93E7-7DC2167C4355}">
      <text>
        <r>
          <rPr>
            <sz val="8"/>
            <color indexed="81"/>
            <rFont val="Arial"/>
            <family val="2"/>
            <charset val="238"/>
          </rPr>
          <t>Revideált adat.– Revised.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H12" authorId="0" shapeId="0" xr:uid="{0E41AE2B-8839-47C5-A67C-77505F9AA570}">
      <text>
        <r>
          <rPr>
            <sz val="8"/>
            <color indexed="81"/>
            <rFont val="Arial"/>
            <family val="2"/>
            <charset val="238"/>
          </rPr>
          <t>Revideált adat.– Revised.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A610126-9FE3-4EA1-9015-0C8A73A99D84}">
      <text>
        <r>
          <rPr>
            <sz val="8"/>
            <color indexed="81"/>
            <rFont val="Arial"/>
            <family val="2"/>
            <charset val="238"/>
          </rPr>
          <t>A legalább 5 főt foglalkoztató vállalkozások és a költségvetési intézmények teljes köre. Forrás: Éves munkaerôköltség-felvétel.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2" authorId="0" shapeId="0" xr:uid="{F547F10B-BDD0-4C06-B40A-53899754795D}">
      <text>
        <r>
          <rPr>
            <sz val="8"/>
            <color indexed="81"/>
            <rFont val="Arial"/>
            <family val="2"/>
            <charset val="238"/>
          </rPr>
          <t>Enterprises employing 5 and more employees, all public and social security institutions. 
 Source: Annual labour cost survey.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329DD3D-7119-45CD-BBC8-621499E9441A}">
      <text>
        <r>
          <rPr>
            <sz val="8"/>
            <color indexed="81"/>
            <rFont val="Arial"/>
            <family val="2"/>
            <charset val="238"/>
          </rPr>
          <t>A legalább 5 főt foglalkoztató vállalkozások és a költségvetési intézmények teljes köre. Forrás: Éves munkaerôköltség-felvétel.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2" authorId="0" shapeId="0" xr:uid="{C0FE7115-1482-4F00-82B8-9E4AC3974C6D}">
      <text>
        <r>
          <rPr>
            <sz val="8"/>
            <color indexed="81"/>
            <rFont val="Arial"/>
            <family val="2"/>
            <charset val="238"/>
          </rPr>
          <t>Enterprises employing 5 and more employees, all public and social security institutions. 
 Source: Annual labour cost survey.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682D3EF-0BEA-4CA0-96B9-5F30661C518C}">
      <text>
        <r>
          <rPr>
            <sz val="8"/>
            <color indexed="81"/>
            <rFont val="Arial"/>
            <family val="2"/>
            <charset val="238"/>
          </rPr>
          <t>A legalább 5 főt foglalkoztató vállalkozások és a költségvetési intézmények teljes köre. Forrás: Éves munkaerôköltség-felvétel.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2" authorId="0" shapeId="0" xr:uid="{8D4DC3F6-481F-48EF-AF2C-0994F5CB93A8}">
      <text>
        <r>
          <rPr>
            <sz val="8"/>
            <color indexed="81"/>
            <rFont val="Arial"/>
            <family val="2"/>
            <charset val="238"/>
          </rPr>
          <t>Enterprises employing 5 and more employees, all public and social security institutions. 
 Source: Annual labour cost survey.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80886DF-69D1-4538-8E6D-BB06F35D84E0}">
      <text>
        <r>
          <rPr>
            <sz val="8"/>
            <color indexed="81"/>
            <rFont val="Arial"/>
            <family val="2"/>
            <charset val="238"/>
          </rPr>
          <t xml:space="preserve">Source: Labour Force Survey.
</t>
        </r>
      </text>
    </comment>
    <comment ref="B2" authorId="0" shapeId="0" xr:uid="{15CC2EA5-BCCE-47C1-AC07-9B3F027541BF}">
      <text>
        <r>
          <rPr>
            <sz val="8"/>
            <color indexed="81"/>
            <rFont val="Arial"/>
            <family val="2"/>
            <charset val="238"/>
          </rPr>
          <t>Working age population: males aged 15–61, females aged 15–57.</t>
        </r>
      </text>
    </comment>
    <comment ref="C2" authorId="0" shapeId="0" xr:uid="{6274CC9C-DF91-4F69-B3B1-7121A6E34A46}">
      <text>
        <r>
          <rPr>
            <sz val="8"/>
            <color indexed="81"/>
            <rFont val="Arial"/>
            <family val="2"/>
            <charset val="238"/>
          </rPr>
          <t>Working age population: males aged 15–61, females aged 15–57.</t>
        </r>
      </text>
    </comment>
    <comment ref="D2" authorId="0" shapeId="0" xr:uid="{00C92329-89C8-464F-9781-EE41FDA3EE29}">
      <text>
        <r>
          <rPr>
            <sz val="8"/>
            <color indexed="81"/>
            <rFont val="Arial"/>
            <family val="2"/>
            <charset val="238"/>
          </rPr>
          <t>Working age population: males aged 15–61, females aged 15–58.</t>
        </r>
      </text>
    </comment>
    <comment ref="E2" authorId="0" shapeId="0" xr:uid="{76498158-120B-4251-8A5E-61290E575102}">
      <text>
        <r>
          <rPr>
            <sz val="8"/>
            <color indexed="81"/>
            <rFont val="Arial"/>
            <family val="2"/>
            <charset val="238"/>
          </rPr>
          <t>Working age population: males aged 15–61, females aged 15–58.</t>
        </r>
      </text>
    </comment>
    <comment ref="F2" authorId="0" shapeId="0" xr:uid="{95CEA078-B048-4A42-BDD7-97C3232040D4}">
      <text>
        <r>
          <rPr>
            <sz val="8"/>
            <color indexed="81"/>
            <rFont val="Arial"/>
            <family val="2"/>
            <charset val="238"/>
          </rPr>
          <t>Working age population: males aged 15–61, females aged 15–59.</t>
        </r>
      </text>
    </comment>
    <comment ref="G2" authorId="0" shapeId="0" xr:uid="{976BD81D-C3F6-4DC5-80C0-9D63D89F05EC}">
      <text>
        <r>
          <rPr>
            <sz val="8"/>
            <color indexed="81"/>
            <rFont val="Arial"/>
            <family val="2"/>
            <charset val="238"/>
          </rPr>
          <t>Working age population: males aged 15–61, females aged 15–59.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8054C88-EB02-4238-A1BA-4E874A75CC03}">
      <text>
        <r>
          <rPr>
            <sz val="8"/>
            <color indexed="81"/>
            <rFont val="Arial"/>
            <family val="2"/>
            <charset val="238"/>
          </rPr>
          <t xml:space="preserve">Source: Labour Force Survey.
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E1AF224-1310-48E8-BC17-AAC29586FD9B}">
      <text>
        <r>
          <rPr>
            <sz val="8"/>
            <color indexed="81"/>
            <rFont val="Arial"/>
            <family val="2"/>
            <charset val="238"/>
          </rPr>
          <t>Source: Labour Force Survey.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0C03C27-9140-4398-A5EF-93C429B47DAA}">
      <text>
        <r>
          <rPr>
            <sz val="8"/>
            <color indexed="81"/>
            <rFont val="Arial"/>
            <family val="2"/>
            <charset val="238"/>
          </rPr>
          <t>Source: Labour Force Survey.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6DBC2C2-FCE8-45C6-98D3-4949AB755475}">
      <text>
        <r>
          <rPr>
            <sz val="8"/>
            <color indexed="81"/>
            <rFont val="Arial"/>
            <family val="2"/>
            <charset val="238"/>
          </rPr>
          <t>Data relating to full-time employees. Source: Interim institutional labour statistical surveys.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A983705-085A-4CBA-8012-45197839C49C}">
      <text>
        <r>
          <rPr>
            <sz val="8"/>
            <color indexed="81"/>
            <rFont val="Arial"/>
            <family val="2"/>
            <charset val="238"/>
          </rPr>
          <t>Data relating to full-time employees.Source: Interim institutional labour statistical surveys.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CDE23BA-67DA-4C90-ACB6-055403F07B7B}">
      <text>
        <r>
          <rPr>
            <sz val="8"/>
            <color indexed="81"/>
            <rFont val="Arial"/>
            <family val="2"/>
            <charset val="238"/>
          </rPr>
          <t>Data relating to full-time employees.Source: Interim institutional labour statistical surveys.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96356A0-A346-4BE4-A636-BFDEF65D010F}">
      <text>
        <r>
          <rPr>
            <sz val="8"/>
            <color indexed="81"/>
            <rFont val="Arial"/>
            <family val="2"/>
            <charset val="238"/>
          </rPr>
          <t>Enterprises employing 50 and more employees, all public and social security institutions. Source: Annual labour cost survey.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111031B-2F56-4A6E-A1FA-A20B6B66E67B}">
      <text>
        <r>
          <rPr>
            <sz val="8"/>
            <color indexed="81"/>
            <rFont val="Arial"/>
            <family val="2"/>
            <charset val="238"/>
          </rPr>
          <t>Enterprises employing 50 and more employees, all public and social security institutions. Source: Annual labour cost survey.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9FAC0EB-6084-4FE5-8373-31E85E741049}">
      <text>
        <r>
          <rPr>
            <sz val="8"/>
            <color indexed="81"/>
            <rFont val="Arial"/>
            <family val="2"/>
            <charset val="238"/>
          </rPr>
          <t>Enterprises employing 50 and more employees, all public and social security institutions. Source: Annual labour cost survey.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E63D2F8-9990-453F-BCDF-7B0C1A4FA97F}">
      <text>
        <r>
          <rPr>
            <sz val="8"/>
            <color indexed="81"/>
            <rFont val="Arial"/>
            <family val="2"/>
            <charset val="238"/>
          </rPr>
          <t>Source:Labour Force Survey.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D0C8698-3760-4C27-9F28-FEDC252A9AA5}">
      <text>
        <r>
          <rPr>
            <sz val="8"/>
            <color indexed="81"/>
            <rFont val="Arial"/>
            <family val="2"/>
            <charset val="238"/>
          </rPr>
          <t>Data relating to full-time employees.
Source: annual institutional labour statistical surveys.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<sst xmlns="http://schemas.openxmlformats.org/spreadsheetml/2006/main" count="1778" uniqueCount="465">
  <si>
    <t>Unemployment rate</t>
  </si>
  <si>
    <t>Munkanélküliségi ráta</t>
  </si>
  <si>
    <t>Participation rate</t>
  </si>
  <si>
    <t>Aktivitási arány</t>
  </si>
  <si>
    <r>
      <t>Százalék –</t>
    </r>
    <r>
      <rPr>
        <b/>
        <i/>
        <sz val="8"/>
        <rFont val="Arial"/>
        <family val="2"/>
        <charset val="238"/>
      </rPr>
      <t xml:space="preserve"> Percentage</t>
    </r>
  </si>
  <si>
    <t>passive unemployed (discouraged persons)</t>
  </si>
  <si>
    <t>passzív munkanélküli</t>
  </si>
  <si>
    <r>
      <t xml:space="preserve">Ebből: – </t>
    </r>
    <r>
      <rPr>
        <i/>
        <sz val="8"/>
        <rFont val="Arial"/>
        <family val="2"/>
        <charset val="238"/>
      </rPr>
      <t>Of which:</t>
    </r>
  </si>
  <si>
    <t>Economically inactive population aged 15–74</t>
  </si>
  <si>
    <t>Gazdaságilag nem aktív 15–74 éves népesség</t>
  </si>
  <si>
    <r>
      <t xml:space="preserve">munkanélküli  – </t>
    </r>
    <r>
      <rPr>
        <i/>
        <sz val="8"/>
        <rFont val="Arial"/>
        <family val="2"/>
        <charset val="238"/>
      </rPr>
      <t>unemployed</t>
    </r>
  </si>
  <si>
    <r>
      <t xml:space="preserve">foglalkoztatott – </t>
    </r>
    <r>
      <rPr>
        <i/>
        <sz val="8"/>
        <rFont val="Arial"/>
        <family val="2"/>
        <charset val="238"/>
      </rPr>
      <t>employed</t>
    </r>
  </si>
  <si>
    <t>Economically active population aged 15–74</t>
  </si>
  <si>
    <t>Gazdaságilag aktív 15–74 éves népesség</t>
  </si>
  <si>
    <r>
      <t xml:space="preserve">Összesen, ezer fő </t>
    </r>
    <r>
      <rPr>
        <b/>
        <i/>
        <sz val="8"/>
        <rFont val="Arial"/>
        <family val="2"/>
        <charset val="238"/>
      </rPr>
      <t>–</t>
    </r>
    <r>
      <rPr>
        <b/>
        <sz val="8"/>
        <rFont val="Arial"/>
        <family val="2"/>
        <charset val="238"/>
      </rPr>
      <t xml:space="preserve"> </t>
    </r>
    <r>
      <rPr>
        <b/>
        <i/>
        <sz val="8"/>
        <rFont val="Arial"/>
        <family val="2"/>
        <charset val="238"/>
      </rPr>
      <t>Total, thousands</t>
    </r>
  </si>
  <si>
    <r>
      <t xml:space="preserve">Százalék </t>
    </r>
    <r>
      <rPr>
        <sz val="8"/>
        <rFont val="Arial"/>
        <family val="2"/>
        <charset val="238"/>
      </rPr>
      <t>–</t>
    </r>
    <r>
      <rPr>
        <b/>
        <sz val="8"/>
        <rFont val="Arial"/>
        <family val="2"/>
        <charset val="238"/>
      </rPr>
      <t xml:space="preserve"> </t>
    </r>
    <r>
      <rPr>
        <b/>
        <i/>
        <sz val="8"/>
        <rFont val="Arial"/>
        <family val="2"/>
        <charset val="238"/>
      </rPr>
      <t>Percentage</t>
    </r>
  </si>
  <si>
    <r>
      <t xml:space="preserve">munkanélküli – </t>
    </r>
    <r>
      <rPr>
        <i/>
        <sz val="8"/>
        <rFont val="Arial"/>
        <family val="2"/>
        <charset val="238"/>
      </rPr>
      <t>unemployed</t>
    </r>
  </si>
  <si>
    <r>
      <t>Nő, ezer fő –</t>
    </r>
    <r>
      <rPr>
        <b/>
        <i/>
        <sz val="8"/>
        <rFont val="Arial"/>
        <family val="2"/>
        <charset val="238"/>
      </rPr>
      <t xml:space="preserve"> Female, thousands</t>
    </r>
  </si>
  <si>
    <r>
      <t xml:space="preserve">Százalék – </t>
    </r>
    <r>
      <rPr>
        <b/>
        <i/>
        <sz val="8"/>
        <rFont val="Arial"/>
        <family val="2"/>
        <charset val="238"/>
      </rPr>
      <t>Percentage</t>
    </r>
  </si>
  <si>
    <r>
      <t>munkanélküli</t>
    </r>
    <r>
      <rPr>
        <i/>
        <sz val="8"/>
        <rFont val="Arial"/>
        <family val="2"/>
        <charset val="238"/>
      </rPr>
      <t>–unemployed</t>
    </r>
  </si>
  <si>
    <r>
      <t>foglalkoztatott</t>
    </r>
    <r>
      <rPr>
        <i/>
        <sz val="8"/>
        <rFont val="Arial"/>
        <family val="2"/>
        <charset val="238"/>
      </rPr>
      <t>–employed</t>
    </r>
  </si>
  <si>
    <r>
      <t xml:space="preserve">Férfi, ezer fő – </t>
    </r>
    <r>
      <rPr>
        <b/>
        <i/>
        <sz val="8"/>
        <rFont val="Arial"/>
        <family val="2"/>
        <charset val="238"/>
      </rPr>
      <t>Male, thousands</t>
    </r>
  </si>
  <si>
    <t>Economic activity</t>
  </si>
  <si>
    <t>Gazdasági aktivitás</t>
  </si>
  <si>
    <t>Economic activity of population aged 15–74 by sex</t>
  </si>
  <si>
    <t>4.1. A 15–74 éves népesség gazdasági aktivitása nemek szerint</t>
  </si>
  <si>
    <r>
      <t>együtt</t>
    </r>
    <r>
      <rPr>
        <i/>
        <sz val="8"/>
        <rFont val="Arial"/>
        <family val="2"/>
        <charset val="238"/>
      </rPr>
      <t xml:space="preserve"> – together</t>
    </r>
  </si>
  <si>
    <r>
      <t xml:space="preserve">nő – </t>
    </r>
    <r>
      <rPr>
        <i/>
        <sz val="8"/>
        <rFont val="Arial"/>
        <family val="2"/>
        <charset val="238"/>
      </rPr>
      <t>female</t>
    </r>
  </si>
  <si>
    <r>
      <t xml:space="preserve">férfi – </t>
    </r>
    <r>
      <rPr>
        <i/>
        <sz val="8"/>
        <rFont val="Arial"/>
        <family val="2"/>
        <charset val="238"/>
      </rPr>
      <t>male</t>
    </r>
  </si>
  <si>
    <t>15–64</t>
  </si>
  <si>
    <r>
      <t xml:space="preserve">együtt – </t>
    </r>
    <r>
      <rPr>
        <i/>
        <sz val="8"/>
        <rFont val="Arial"/>
        <family val="2"/>
        <charset val="238"/>
      </rPr>
      <t>together</t>
    </r>
  </si>
  <si>
    <r>
      <t>nő (15–59) –</t>
    </r>
    <r>
      <rPr>
        <i/>
        <sz val="8"/>
        <rFont val="Arial"/>
        <family val="2"/>
        <charset val="238"/>
      </rPr>
      <t xml:space="preserve"> female (15–59)</t>
    </r>
  </si>
  <si>
    <r>
      <t>férfi (15–61) –</t>
    </r>
    <r>
      <rPr>
        <i/>
        <sz val="8"/>
        <rFont val="Arial"/>
        <family val="2"/>
        <charset val="238"/>
      </rPr>
      <t xml:space="preserve"> male (15–61)</t>
    </r>
  </si>
  <si>
    <t>Population in working age</t>
  </si>
  <si>
    <t>Munkavállalási korú</t>
  </si>
  <si>
    <t>15–24</t>
  </si>
  <si>
    <r>
      <t>együtt</t>
    </r>
    <r>
      <rPr>
        <b/>
        <i/>
        <sz val="8"/>
        <rFont val="Arial"/>
        <family val="2"/>
        <charset val="238"/>
      </rPr>
      <t xml:space="preserve"> – together</t>
    </r>
  </si>
  <si>
    <r>
      <t xml:space="preserve">nő – </t>
    </r>
    <r>
      <rPr>
        <b/>
        <i/>
        <sz val="8"/>
        <rFont val="Arial"/>
        <family val="2"/>
        <charset val="238"/>
      </rPr>
      <t>female</t>
    </r>
  </si>
  <si>
    <r>
      <t xml:space="preserve">férfi – </t>
    </r>
    <r>
      <rPr>
        <b/>
        <i/>
        <sz val="8"/>
        <rFont val="Arial"/>
        <family val="2"/>
        <charset val="238"/>
      </rPr>
      <t>male</t>
    </r>
  </si>
  <si>
    <t>Összesen – Total</t>
  </si>
  <si>
    <t>60–74</t>
  </si>
  <si>
    <t>55–59</t>
  </si>
  <si>
    <t>40–54</t>
  </si>
  <si>
    <t>30–39</t>
  </si>
  <si>
    <t>25–29</t>
  </si>
  <si>
    <t>20–24</t>
  </si>
  <si>
    <t>15–19</t>
  </si>
  <si>
    <r>
      <t xml:space="preserve">száma, ezer fő – </t>
    </r>
    <r>
      <rPr>
        <i/>
        <sz val="8"/>
        <rFont val="Arial"/>
        <family val="2"/>
        <charset val="238"/>
      </rPr>
      <t>persons, thousands</t>
    </r>
  </si>
  <si>
    <t>Unemploy-ment rate,%</t>
  </si>
  <si>
    <t>Participation rate, %</t>
  </si>
  <si>
    <t>Of which  passive  unemployed</t>
  </si>
  <si>
    <t>Economi-cally inactive</t>
  </si>
  <si>
    <t>Economi-cally active</t>
  </si>
  <si>
    <t>Unemployed</t>
  </si>
  <si>
    <t>Employed</t>
  </si>
  <si>
    <t>Age-group, sex</t>
  </si>
  <si>
    <t>Munkanél-küliségi ráta, %</t>
  </si>
  <si>
    <t>Aktivitási arány, %</t>
  </si>
  <si>
    <t>Ebből passzív munka-nélküliek</t>
  </si>
  <si>
    <t>Gazdasági-lag nem aktívak</t>
  </si>
  <si>
    <t>Gazdasági-lag aktívak</t>
  </si>
  <si>
    <t>Munka-nélküliek</t>
  </si>
  <si>
    <t>Foglalkoz-tatottak</t>
  </si>
  <si>
    <t>Korcsoport, nem</t>
  </si>
  <si>
    <t>Economic activity of population  by age and sex, 2005</t>
  </si>
  <si>
    <t>4.2. Gazdasági aktivitás korcsoportok és nemek szerint, 2005</t>
  </si>
  <si>
    <t>Industries, total</t>
  </si>
  <si>
    <t>Ágazatok összesen</t>
  </si>
  <si>
    <t>A–Q</t>
  </si>
  <si>
    <t>Other community, social and personal
  service activities; other activities</t>
  </si>
  <si>
    <t>Egyéb közösségi, személyi szolgáltatás;
  egyéb tevékenység</t>
  </si>
  <si>
    <t>O–Q</t>
  </si>
  <si>
    <t>Health and social work</t>
  </si>
  <si>
    <t>Egészségügyi és szociális ellátás</t>
  </si>
  <si>
    <t>N</t>
  </si>
  <si>
    <t>Education</t>
  </si>
  <si>
    <t>Oktatás</t>
  </si>
  <si>
    <t>M</t>
  </si>
  <si>
    <t xml:space="preserve">Public administration and defence;
  compulsory social security </t>
  </si>
  <si>
    <t xml:space="preserve">Közigazgatás, társadalombiztosítás </t>
  </si>
  <si>
    <t>L</t>
  </si>
  <si>
    <t>Real estate, renting and business activities</t>
  </si>
  <si>
    <t>Ingatlanügyletek, bérbeadás és gazdasági
   tevékenységet segítő szolgáltatás</t>
  </si>
  <si>
    <t>K</t>
  </si>
  <si>
    <t>Financial intermediation</t>
  </si>
  <si>
    <t>Pénzügyi közvetítés</t>
  </si>
  <si>
    <t>J</t>
  </si>
  <si>
    <t>Transport, storage, post and 
  telecommunication</t>
  </si>
  <si>
    <t>Szállítás, raktározás, posta és távközlés</t>
  </si>
  <si>
    <t>I</t>
  </si>
  <si>
    <t>Hotels and restaurants</t>
  </si>
  <si>
    <t>Szálláshely-szolgáltatás és vendéglátás</t>
  </si>
  <si>
    <t>H</t>
  </si>
  <si>
    <t>Wholesale and retail trade; repair of motor vehicles and 
  household goods</t>
  </si>
  <si>
    <t>Kereskedelem, javítás</t>
  </si>
  <si>
    <t>G</t>
  </si>
  <si>
    <t>Construction</t>
  </si>
  <si>
    <t>Építőipar</t>
  </si>
  <si>
    <t>F</t>
  </si>
  <si>
    <t>Electricity, gas and water supply</t>
  </si>
  <si>
    <t>Villamosenergia-, gáz-, gőz- és vízellátás</t>
  </si>
  <si>
    <t>E</t>
  </si>
  <si>
    <t>Manufacturing</t>
  </si>
  <si>
    <t>Feldolgozóipar</t>
  </si>
  <si>
    <t>D</t>
  </si>
  <si>
    <t>Mining and quarrying</t>
  </si>
  <si>
    <t>Bányászat</t>
  </si>
  <si>
    <t>C</t>
  </si>
  <si>
    <t>Agriculture, hunting, forestry and fishing</t>
  </si>
  <si>
    <t>Mezőgazdaság, vad-, erdő-, halgazdálkodás</t>
  </si>
  <si>
    <t>A+B</t>
  </si>
  <si>
    <t>Industries</t>
  </si>
  <si>
    <t>ISIC
 code</t>
  </si>
  <si>
    <t>Gazdasági ág</t>
  </si>
  <si>
    <t>Ágaza-
ti kód</t>
  </si>
  <si>
    <r>
      <t xml:space="preserve">               (ezer fő – </t>
    </r>
    <r>
      <rPr>
        <i/>
        <sz val="8"/>
        <rFont val="Arial"/>
        <family val="2"/>
        <charset val="238"/>
      </rPr>
      <t>thousands</t>
    </r>
    <r>
      <rPr>
        <sz val="8"/>
        <rFont val="Arial"/>
        <family val="2"/>
        <charset val="238"/>
      </rPr>
      <t>)</t>
    </r>
  </si>
  <si>
    <t>Number of employed persons by industries</t>
  </si>
  <si>
    <t>4.3. A foglalkoztatottak száma gazdasági ágak szerint</t>
  </si>
  <si>
    <r>
      <t xml:space="preserve">szellemi foglalkozású – </t>
    </r>
    <r>
      <rPr>
        <i/>
        <sz val="8"/>
        <rFont val="Arial"/>
        <family val="2"/>
        <charset val="238"/>
      </rPr>
      <t>non-manual worker</t>
    </r>
  </si>
  <si>
    <r>
      <t xml:space="preserve">segédmunkás – </t>
    </r>
    <r>
      <rPr>
        <i/>
        <sz val="8"/>
        <rFont val="Arial"/>
        <family val="2"/>
        <charset val="238"/>
      </rPr>
      <t>unskilled worker</t>
    </r>
  </si>
  <si>
    <r>
      <t xml:space="preserve">betanított munkás – </t>
    </r>
    <r>
      <rPr>
        <i/>
        <sz val="8"/>
        <rFont val="Arial"/>
        <family val="2"/>
        <charset val="238"/>
      </rPr>
      <t>semi-skilled worker</t>
    </r>
  </si>
  <si>
    <r>
      <t xml:space="preserve">szakmunkás – </t>
    </r>
    <r>
      <rPr>
        <i/>
        <sz val="8"/>
        <rFont val="Arial"/>
        <family val="2"/>
        <charset val="238"/>
      </rPr>
      <t>skilled worker</t>
    </r>
  </si>
  <si>
    <t>Out of employees and members of co-operatives</t>
  </si>
  <si>
    <t>Alkalmazottak és szövetkezeti tagok közül</t>
  </si>
  <si>
    <r>
      <t xml:space="preserve">Összesen – </t>
    </r>
    <r>
      <rPr>
        <b/>
        <i/>
        <sz val="8"/>
        <rFont val="Arial"/>
        <family val="2"/>
        <charset val="238"/>
      </rPr>
      <t>Total</t>
    </r>
  </si>
  <si>
    <r>
      <t xml:space="preserve">Segítő családtag – </t>
    </r>
    <r>
      <rPr>
        <i/>
        <sz val="8"/>
        <rFont val="Arial"/>
        <family val="2"/>
        <charset val="238"/>
      </rPr>
      <t>Unpaid family worker</t>
    </r>
  </si>
  <si>
    <r>
      <t xml:space="preserve">Egyéni vállalkozó – </t>
    </r>
    <r>
      <rPr>
        <i/>
        <sz val="8"/>
        <rFont val="Arial"/>
        <family val="2"/>
        <charset val="238"/>
      </rPr>
      <t>Self–employed</t>
    </r>
  </si>
  <si>
    <r>
      <t xml:space="preserve">Társas vállalkozás tagja – </t>
    </r>
    <r>
      <rPr>
        <i/>
        <sz val="8"/>
        <rFont val="Arial"/>
        <family val="2"/>
        <charset val="238"/>
      </rPr>
      <t>Member of partnership</t>
    </r>
  </si>
  <si>
    <r>
      <t xml:space="preserve">Szövetkezet tagja – </t>
    </r>
    <r>
      <rPr>
        <i/>
        <sz val="8"/>
        <rFont val="Arial"/>
        <family val="2"/>
        <charset val="238"/>
      </rPr>
      <t>Member of co-operative</t>
    </r>
  </si>
  <si>
    <r>
      <t xml:space="preserve">Alkalmazott – </t>
    </r>
    <r>
      <rPr>
        <i/>
        <sz val="8"/>
        <rFont val="Arial"/>
        <family val="2"/>
        <charset val="238"/>
      </rPr>
      <t>Employee</t>
    </r>
  </si>
  <si>
    <r>
      <t>szakmunkás –</t>
    </r>
    <r>
      <rPr>
        <i/>
        <sz val="8"/>
        <rFont val="Arial"/>
        <family val="2"/>
        <charset val="238"/>
      </rPr>
      <t xml:space="preserve"> skilled worker</t>
    </r>
  </si>
  <si>
    <r>
      <t xml:space="preserve">Egyéni vállalkozó – </t>
    </r>
    <r>
      <rPr>
        <i/>
        <sz val="8"/>
        <rFont val="Arial"/>
        <family val="2"/>
        <charset val="238"/>
      </rPr>
      <t>Self-employed</t>
    </r>
  </si>
  <si>
    <r>
      <t xml:space="preserve">Társasvállalkozás tagja – </t>
    </r>
    <r>
      <rPr>
        <i/>
        <sz val="8"/>
        <rFont val="Arial"/>
        <family val="2"/>
        <charset val="238"/>
      </rPr>
      <t>Member of partnership</t>
    </r>
  </si>
  <si>
    <r>
      <t>Alkalmazott –</t>
    </r>
    <r>
      <rPr>
        <i/>
        <sz val="8"/>
        <rFont val="Arial"/>
        <family val="2"/>
        <charset val="238"/>
      </rPr>
      <t xml:space="preserve"> Employee</t>
    </r>
  </si>
  <si>
    <r>
      <t xml:space="preserve"> Nő –</t>
    </r>
    <r>
      <rPr>
        <b/>
        <i/>
        <sz val="8"/>
        <rFont val="Arial"/>
        <family val="2"/>
        <charset val="238"/>
      </rPr>
      <t xml:space="preserve"> Female</t>
    </r>
  </si>
  <si>
    <r>
      <t>szellemi foglalkozású –</t>
    </r>
    <r>
      <rPr>
        <i/>
        <sz val="8"/>
        <rFont val="Arial"/>
        <family val="2"/>
        <charset val="238"/>
      </rPr>
      <t xml:space="preserve"> non-manual worker</t>
    </r>
  </si>
  <si>
    <r>
      <t>Férfi –</t>
    </r>
    <r>
      <rPr>
        <b/>
        <i/>
        <sz val="8"/>
        <rFont val="Arial"/>
        <family val="2"/>
        <charset val="238"/>
      </rPr>
      <t xml:space="preserve"> Male</t>
    </r>
  </si>
  <si>
    <t>Status in employment</t>
  </si>
  <si>
    <t xml:space="preserve">A foglalkoztatás jellege </t>
  </si>
  <si>
    <r>
      <t xml:space="preserve">(ezer fő – </t>
    </r>
    <r>
      <rPr>
        <i/>
        <sz val="8"/>
        <rFont val="Arial"/>
        <family val="2"/>
        <charset val="238"/>
      </rPr>
      <t>thousands</t>
    </r>
    <r>
      <rPr>
        <sz val="8"/>
        <rFont val="Arial"/>
        <family val="2"/>
        <charset val="238"/>
      </rPr>
      <t>)</t>
    </r>
  </si>
  <si>
    <t>Number of employed persons  classified by status in employment and sex</t>
  </si>
  <si>
    <t>4.4. A foglalkoztatottak száma  foglalkoztatásuk jellege szerint, nemenként</t>
  </si>
  <si>
    <t>Total</t>
  </si>
  <si>
    <r>
      <t>Összesen</t>
    </r>
    <r>
      <rPr>
        <b/>
        <i/>
        <sz val="8"/>
        <rFont val="Arial"/>
        <family val="2"/>
        <charset val="238"/>
      </rPr>
      <t xml:space="preserve"> </t>
    </r>
  </si>
  <si>
    <t>University</t>
  </si>
  <si>
    <t xml:space="preserve">Egyetem </t>
  </si>
  <si>
    <t>College</t>
  </si>
  <si>
    <t xml:space="preserve">Főiskola </t>
  </si>
  <si>
    <t xml:space="preserve">Secondary school </t>
  </si>
  <si>
    <t xml:space="preserve">Középiskola </t>
  </si>
  <si>
    <t xml:space="preserve">Apprentice school and specialized secondary school </t>
  </si>
  <si>
    <t xml:space="preserve">Szakmunkásképző és szakiskola </t>
  </si>
  <si>
    <t xml:space="preserve">Primary school </t>
  </si>
  <si>
    <r>
      <t xml:space="preserve">Általános iskola 8 osztálya </t>
    </r>
    <r>
      <rPr>
        <i/>
        <sz val="8"/>
        <rFont val="Arial"/>
        <family val="2"/>
        <charset val="238"/>
      </rPr>
      <t xml:space="preserve"> </t>
    </r>
  </si>
  <si>
    <t>Less than 8 grades of primaryschool</t>
  </si>
  <si>
    <t>8 általánosnál kevesebb</t>
  </si>
  <si>
    <r>
      <t>Nő –</t>
    </r>
    <r>
      <rPr>
        <b/>
        <i/>
        <sz val="8"/>
        <rFont val="Arial"/>
        <family val="2"/>
        <charset val="238"/>
      </rPr>
      <t xml:space="preserve"> Female</t>
    </r>
  </si>
  <si>
    <t xml:space="preserve"> Less than 8 grades of primaryschool </t>
  </si>
  <si>
    <r>
      <t xml:space="preserve">Férfi – </t>
    </r>
    <r>
      <rPr>
        <b/>
        <i/>
        <sz val="8"/>
        <rFont val="Arial"/>
        <family val="2"/>
        <charset val="238"/>
      </rPr>
      <t>Male</t>
    </r>
  </si>
  <si>
    <t>Highest educational qualification</t>
  </si>
  <si>
    <t>Legmagasabb iskolai végzettség</t>
  </si>
  <si>
    <r>
      <t>(ezer fő –</t>
    </r>
    <r>
      <rPr>
        <i/>
        <sz val="8"/>
        <rFont val="Arial"/>
        <family val="2"/>
        <charset val="238"/>
      </rPr>
      <t xml:space="preserve"> thousands</t>
    </r>
    <r>
      <rPr>
        <sz val="8"/>
        <rFont val="Arial"/>
        <family val="2"/>
        <charset val="238"/>
      </rPr>
      <t>)</t>
    </r>
  </si>
  <si>
    <t>Number of employed persons  by highest educational qualification and sex</t>
  </si>
  <si>
    <t>4.5. A foglalkoztatottak száma legmagasabb iskolai végzettség szerint, nemenként</t>
  </si>
  <si>
    <t>Number of unemployed persons by highest educational qualification and sex</t>
  </si>
  <si>
    <t>4.6. A munkanélküliek száma legmagasabb iskolai végzettség szerint, nemenként</t>
  </si>
  <si>
    <t>12 months and more</t>
  </si>
  <si>
    <t>12 hó és több</t>
  </si>
  <si>
    <r>
      <t>Ebből:</t>
    </r>
    <r>
      <rPr>
        <i/>
        <sz val="8"/>
        <rFont val="Arial"/>
        <family val="2"/>
        <charset val="238"/>
      </rPr>
      <t xml:space="preserve"> – Of which:</t>
    </r>
  </si>
  <si>
    <t>Összesen</t>
  </si>
  <si>
    <t>25–</t>
  </si>
  <si>
    <t>19–24</t>
  </si>
  <si>
    <t>13–18</t>
  </si>
  <si>
    <t xml:space="preserve">      12</t>
  </si>
  <si>
    <t xml:space="preserve">  7–11</t>
  </si>
  <si>
    <t xml:space="preserve">  4– 6</t>
  </si>
  <si>
    <t xml:space="preserve">  1– 3</t>
  </si>
  <si>
    <t xml:space="preserve">    – 1</t>
  </si>
  <si>
    <r>
      <t xml:space="preserve">Nő – </t>
    </r>
    <r>
      <rPr>
        <b/>
        <i/>
        <sz val="8"/>
        <rFont val="Arial"/>
        <family val="2"/>
        <charset val="238"/>
      </rPr>
      <t>Female</t>
    </r>
  </si>
  <si>
    <t>thousands</t>
  </si>
  <si>
    <t>%</t>
  </si>
  <si>
    <t>ezer fő</t>
  </si>
  <si>
    <t>Duration of 
job search
 (month)</t>
  </si>
  <si>
    <t>A munkakeresés
 időtartama 
(hónap)</t>
  </si>
  <si>
    <t>Number and distribution of unemployed persons by duration of job search</t>
  </si>
  <si>
    <t>4.7. A munkanélküliek száma és megoszlása a munkakeresés időtartama szerint</t>
  </si>
  <si>
    <t>non-recipients</t>
  </si>
  <si>
    <t>ellátásban nem részesül</t>
  </si>
  <si>
    <t>persons obtaining regular social support</t>
  </si>
  <si>
    <t>rendszeres szociális segélyben részesül</t>
  </si>
  <si>
    <t>income support recipients</t>
  </si>
  <si>
    <t>–</t>
  </si>
  <si>
    <t>jövedelempótló támogatásban részesül</t>
  </si>
  <si>
    <t>job-search incentive support recipients</t>
  </si>
  <si>
    <t>álláskeresést ösztönző juttatásban részesül</t>
  </si>
  <si>
    <t>pre-pension allowance recipients</t>
  </si>
  <si>
    <t>nyugdíj előtti segélyben részesül</t>
  </si>
  <si>
    <t>unemployment benefit recipients</t>
  </si>
  <si>
    <t>munkanélküli-járadékot kap</t>
  </si>
  <si>
    <r>
      <t xml:space="preserve">ezen belül: – </t>
    </r>
    <r>
      <rPr>
        <i/>
        <sz val="8"/>
        <rFont val="Arial"/>
        <family val="2"/>
        <charset val="238"/>
      </rPr>
      <t>within it:</t>
    </r>
  </si>
  <si>
    <t>unemployment provision recipients</t>
  </si>
  <si>
    <t>munkanélküli-ellátásban részesülő</t>
  </si>
  <si>
    <t>Number of registered unemployed total</t>
  </si>
  <si>
    <t>Regisztrált munkanélküliek száma összesen</t>
  </si>
  <si>
    <t>Non-manual workers</t>
  </si>
  <si>
    <t>Szellemi foglalkozású</t>
  </si>
  <si>
    <t>Manual workers</t>
  </si>
  <si>
    <t>Fizikai foglalkozású</t>
  </si>
  <si>
    <t>Denomination</t>
  </si>
  <si>
    <t xml:space="preserve">Megnevezés </t>
  </si>
  <si>
    <r>
      <t xml:space="preserve">(év végi zárólétszám, fő – </t>
    </r>
    <r>
      <rPr>
        <i/>
        <sz val="8"/>
        <rFont val="Arial"/>
        <family val="2"/>
        <charset val="238"/>
      </rPr>
      <t>at the end of the year, persons</t>
    </r>
    <r>
      <rPr>
        <sz val="8"/>
        <rFont val="Arial"/>
        <family val="2"/>
        <charset val="238"/>
      </rPr>
      <t>)</t>
    </r>
  </si>
  <si>
    <t xml:space="preserve">Number of registered unemployed and beneficiaries of provisions </t>
  </si>
  <si>
    <t>4.8. A regisztrált munkanélküliek és az ellátásban részesülők száma</t>
  </si>
  <si>
    <t>Other instruments</t>
  </si>
  <si>
    <t>Egyéb eszköz</t>
  </si>
  <si>
    <t>Early retirement pension</t>
  </si>
  <si>
    <t>Korengedményes nyugdíj</t>
  </si>
  <si>
    <t>Part-time employment</t>
  </si>
  <si>
    <t>Részmunkaidős foglalkoztatás</t>
  </si>
  <si>
    <t>Support to become a sole proprietor</t>
  </si>
  <si>
    <t>Vállalkozóvá válás támogatása</t>
  </si>
  <si>
    <t>Job creating investment</t>
  </si>
  <si>
    <t>Munkahelyteremtő beruházás</t>
  </si>
  <si>
    <t>Wage subsidy</t>
  </si>
  <si>
    <t>Bértámogatás</t>
  </si>
  <si>
    <t>Employment for public benefit</t>
  </si>
  <si>
    <t>Közhasznú foglalkoztatás</t>
  </si>
  <si>
    <t>Training of the unemployed and employed</t>
  </si>
  <si>
    <t>Munkanélküliek és munkaviszonyban állók képzése</t>
  </si>
  <si>
    <r>
      <t xml:space="preserve">                                                                                  (éves érintett létszám, fő – </t>
    </r>
    <r>
      <rPr>
        <i/>
        <sz val="8"/>
        <rFont val="Arial"/>
        <family val="2"/>
        <charset val="238"/>
      </rPr>
      <t>annual number of concerned persons</t>
    </r>
    <r>
      <rPr>
        <sz val="8"/>
        <rFont val="Arial"/>
        <family val="2"/>
        <charset val="238"/>
      </rPr>
      <t>)</t>
    </r>
  </si>
  <si>
    <t>Number of beneficiaries of active employment policy</t>
  </si>
  <si>
    <t>4.9. A foglalkoztatást elősegítő támogatásban részesülők létszáma</t>
  </si>
  <si>
    <t>Other community, social and personal
  service activities</t>
  </si>
  <si>
    <t>Egyéb közösségi, társadalmi és
  személyi szolgáltatás</t>
  </si>
  <si>
    <t>O</t>
  </si>
  <si>
    <t>Social work activities</t>
  </si>
  <si>
    <t>Szociális ellátás</t>
  </si>
  <si>
    <t>Human health activities</t>
  </si>
  <si>
    <t>Humán egészségügyi ellátás</t>
  </si>
  <si>
    <t>Public administration and defence,
  compulsory social security</t>
  </si>
  <si>
    <t>Közigazgatás, kötelező társadalom-
  biztosítás</t>
  </si>
  <si>
    <t>Real estate, renting and business 
     activities</t>
  </si>
  <si>
    <t>Post and telecommunications</t>
  </si>
  <si>
    <t>Posta és távközlés</t>
  </si>
  <si>
    <t>Transport, storage, post and telecom-
  munications</t>
  </si>
  <si>
    <t xml:space="preserve">Wholesale and retail trade; repair of motor
     vehicles and household goods </t>
  </si>
  <si>
    <t>Mining, manufacturing, electricity</t>
  </si>
  <si>
    <t>Ipar</t>
  </si>
  <si>
    <t>C, D, E</t>
  </si>
  <si>
    <t>Agriculture</t>
  </si>
  <si>
    <t>Mezőgazdaság</t>
  </si>
  <si>
    <t>01</t>
  </si>
  <si>
    <t>A, B</t>
  </si>
  <si>
    <r>
      <t xml:space="preserve">Ebből: – </t>
    </r>
    <r>
      <rPr>
        <i/>
        <sz val="8"/>
        <rFont val="Arial"/>
        <family val="2"/>
        <charset val="238"/>
      </rPr>
      <t xml:space="preserve">Of which: </t>
    </r>
  </si>
  <si>
    <t>previous
 year =
 100.0</t>
  </si>
  <si>
    <t>HUF</t>
  </si>
  <si>
    <t>előző év
 = 100,0</t>
  </si>
  <si>
    <t>Ft</t>
  </si>
  <si>
    <t>Industries, branches</t>
  </si>
  <si>
    <t>ISIC code</t>
  </si>
  <si>
    <t>Combined</t>
  </si>
  <si>
    <t>Együtt</t>
  </si>
  <si>
    <t>Szellemi
 foglalkozású</t>
  </si>
  <si>
    <t xml:space="preserve">Fizikai
 foglalkozású </t>
  </si>
  <si>
    <t>Gazdasági ág, ágazat</t>
  </si>
  <si>
    <t>Ágazati kód</t>
  </si>
  <si>
    <t xml:space="preserve"> Average monthly gross earnings of employees by industries</t>
  </si>
  <si>
    <t>4.10. Az alkalmazásban állók havi bruttó átlagkeresete
         nemzetgazdasági ágak szerint</t>
  </si>
  <si>
    <t>Egyéb közösségi, társadalmi és
   személyi szolgáltatás</t>
  </si>
  <si>
    <t>Public administration and defence,
   compulsory social security</t>
  </si>
  <si>
    <t>Real estate, renting and business 
  activities</t>
  </si>
  <si>
    <t xml:space="preserve">Wholesale and retail trade; repair of motor
  vehicles and household goods </t>
  </si>
  <si>
    <t>Non-manual
 workers</t>
  </si>
  <si>
    <t>Manual
 workers</t>
  </si>
  <si>
    <t>Teljes munka-időben foglal-
koztatottak, ezer fő
Full-time employees,
thousands</t>
  </si>
  <si>
    <t>Average monthly net earnings of employees and their number by industries</t>
  </si>
  <si>
    <t>4.11. Az alkalmazásban állók havi nettó átlagkeresete és létszáma
          nemzetgazdasági ágak szerint</t>
  </si>
  <si>
    <t>Közigazgatás, kötelező társadalom-
   biztosítás</t>
  </si>
  <si>
    <t xml:space="preserve">Real estate, renting and business
   activities </t>
  </si>
  <si>
    <t>Wholesale and retail trade; repair of motor 
  vehicles and household goods</t>
  </si>
  <si>
    <t xml:space="preserve"> Average monthly income of employees by industries</t>
  </si>
  <si>
    <t>4.12. Az alkalmazásban állók havi munkajövedelme
         nemzetgazdasági ágak szerint</t>
  </si>
  <si>
    <r>
      <t>foglalkozásúak</t>
    </r>
    <r>
      <rPr>
        <i/>
        <sz val="8"/>
        <rFont val="Arial"/>
        <family val="2"/>
        <charset val="238"/>
      </rPr>
      <t xml:space="preserve"> – workers</t>
    </r>
  </si>
  <si>
    <t>non-manual</t>
  </si>
  <si>
    <t>manual</t>
  </si>
  <si>
    <r>
      <t xml:space="preserve">együtt
</t>
    </r>
    <r>
      <rPr>
        <i/>
        <sz val="8"/>
        <rFont val="Arial"/>
        <family val="2"/>
        <charset val="238"/>
      </rPr>
      <t>together</t>
    </r>
  </si>
  <si>
    <t>szellemi</t>
  </si>
  <si>
    <t>fizikai</t>
  </si>
  <si>
    <t>Net earnings</t>
  </si>
  <si>
    <t>Gross earnings</t>
  </si>
  <si>
    <t>Nettó átlagkereset</t>
  </si>
  <si>
    <t>Bruttó átlagkereset</t>
  </si>
  <si>
    <r>
      <t xml:space="preserve">Év 
</t>
    </r>
    <r>
      <rPr>
        <i/>
        <sz val="8"/>
        <rFont val="Arial"/>
        <family val="2"/>
        <charset val="238"/>
      </rPr>
      <t xml:space="preserve">Year  </t>
    </r>
    <r>
      <rPr>
        <sz val="8"/>
        <rFont val="Arial"/>
        <family val="2"/>
        <charset val="238"/>
      </rPr>
      <t xml:space="preserve">            </t>
    </r>
  </si>
  <si>
    <r>
      <t xml:space="preserve">(Ft – </t>
    </r>
    <r>
      <rPr>
        <i/>
        <sz val="8"/>
        <rFont val="Arial"/>
        <family val="2"/>
        <charset val="238"/>
      </rPr>
      <t>HUF</t>
    </r>
    <r>
      <rPr>
        <sz val="8"/>
        <rFont val="Arial"/>
        <family val="2"/>
        <charset val="238"/>
      </rPr>
      <t>)</t>
    </r>
  </si>
  <si>
    <t>Average monthly gross and net earnings of employees by sex, 1992–2005</t>
  </si>
  <si>
    <t>4.13. Az alkalmazásban állók havi bruttó és nettó átlagkeresete nemenként,
          1992–2005</t>
  </si>
  <si>
    <t>Transport, storage, post and 
   telecommunications</t>
  </si>
  <si>
    <t>Wholesale and retail trade; repair of motor
   vehicles and household goods</t>
  </si>
  <si>
    <t>together</t>
  </si>
  <si>
    <t>female</t>
  </si>
  <si>
    <t>male</t>
  </si>
  <si>
    <t>együtt</t>
  </si>
  <si>
    <t xml:space="preserve">nő </t>
  </si>
  <si>
    <t>férfi</t>
  </si>
  <si>
    <t xml:space="preserve">Bruttó átlagkereset </t>
  </si>
  <si>
    <t xml:space="preserve">Gazdasági ág, ágazat                               </t>
  </si>
  <si>
    <t xml:space="preserve">Ágazati kód </t>
  </si>
  <si>
    <t xml:space="preserve"> Average monthly gross and net earnings of employees by sex,  by industries</t>
  </si>
  <si>
    <t>4.14. Az alkalmazásban állók havi bruttó és nettó átlagkeresete nemenként, 
         nemzetgazdasági ágak szerint</t>
  </si>
  <si>
    <t>National economy, total</t>
  </si>
  <si>
    <t xml:space="preserve">Nemzetgazdaság összesen </t>
  </si>
  <si>
    <t>A–O</t>
  </si>
  <si>
    <t>Health and social work activities</t>
  </si>
  <si>
    <t xml:space="preserve">Összesen </t>
  </si>
  <si>
    <t>C–K</t>
  </si>
  <si>
    <t xml:space="preserve">Real estate, renting and business
  activities </t>
  </si>
  <si>
    <t>C–E</t>
  </si>
  <si>
    <t>Forestry</t>
  </si>
  <si>
    <t>Erdőgazdaság</t>
  </si>
  <si>
    <t>02</t>
  </si>
  <si>
    <t>annual growth rate (%)</t>
  </si>
  <si>
    <t>previous year = 100.0</t>
  </si>
  <si>
    <t>HUF/hour</t>
  </si>
  <si>
    <t>éves növeke-
dési ütem (%)</t>
  </si>
  <si>
    <t>előző év = 100,0</t>
  </si>
  <si>
    <t>Ft/óra</t>
  </si>
  <si>
    <t>2000–2005</t>
  </si>
  <si>
    <t>Hourly income by industries</t>
  </si>
  <si>
    <t>4.15. Egy ledolgozott órára jutó munkajövedelem alakulása nemzetgazdasági
          ágak szerint</t>
  </si>
  <si>
    <t>Wholesale and retail trade; repair of motor 
   vehicles and household goods</t>
  </si>
  <si>
    <t>éves növeke-
dési
ütem (%)</t>
  </si>
  <si>
    <t xml:space="preserve"> Hourly social contributions by industries</t>
  </si>
  <si>
    <t>4.16. Egy ledolgozott órára jutó szociális költségek alakulása nemzetgazdasági
         ágak szerint</t>
  </si>
  <si>
    <t>Hourly labour cost by industries</t>
  </si>
  <si>
    <t>4.17. Egy ledolgozott órára jutó munkaerőköltség alakulása
          nemzetgazdasági ágak szerint</t>
  </si>
  <si>
    <t>Percentage</t>
  </si>
  <si>
    <t>Of which:</t>
  </si>
  <si>
    <t>Economically inactive population at working age</t>
  </si>
  <si>
    <t>unemployed</t>
  </si>
  <si>
    <t xml:space="preserve"> employed</t>
  </si>
  <si>
    <t>Economically active population at working age</t>
  </si>
  <si>
    <t>Total, thousands</t>
  </si>
  <si>
    <t>employed</t>
  </si>
  <si>
    <t>Female, thousands</t>
  </si>
  <si>
    <t>Male, thousands</t>
  </si>
  <si>
    <t>4.18. Economic activity of population at working age by sex</t>
  </si>
  <si>
    <t>Economically inactive population (aged 15–64)</t>
  </si>
  <si>
    <t xml:space="preserve">Economically active population (aged 15–64) </t>
  </si>
  <si>
    <t>4.19. Economic activity of population aged 15–64 by sex</t>
  </si>
  <si>
    <t>Other community, social and personal service activities; other activities</t>
  </si>
  <si>
    <t>Public administration and defence; compulsory social security</t>
  </si>
  <si>
    <t>Transport, storage, post and telecommunication</t>
  </si>
  <si>
    <t>Wholesale and retail trade; repair of motor vehicles and household goods</t>
  </si>
  <si>
    <t>4.20. Number of employed men by industries [ thousands ]</t>
  </si>
  <si>
    <t>4.21. Number of employed women by industries [ thousands ]</t>
  </si>
  <si>
    <t>Other community, social and personal 
service activities</t>
  </si>
  <si>
    <t>Public administration and defence;
compulsory social security</t>
  </si>
  <si>
    <t>Transport, storage, post and telecommunications</t>
  </si>
  <si>
    <t>Manufacturing n.e.c.</t>
  </si>
  <si>
    <t>DN</t>
  </si>
  <si>
    <t>Manufacture of transport equipment</t>
  </si>
  <si>
    <t>DM</t>
  </si>
  <si>
    <t>Manufacture of electrical and optical equipment</t>
  </si>
  <si>
    <t>DL</t>
  </si>
  <si>
    <t>Manufacture of machinery and equipment n.e.c.</t>
  </si>
  <si>
    <t>DK</t>
  </si>
  <si>
    <t>Manufacture of basic metals and fabricated 
metal products</t>
  </si>
  <si>
    <t>DJ</t>
  </si>
  <si>
    <t>Manufacture of other non-metallic mineral products</t>
  </si>
  <si>
    <t>DI</t>
  </si>
  <si>
    <t>Manufacture of rubber and plastic products</t>
  </si>
  <si>
    <t>DH</t>
  </si>
  <si>
    <t>Manufacture of chemicals, chemical products and man-made fibres</t>
  </si>
  <si>
    <t>DG</t>
  </si>
  <si>
    <t>Manufacture of coke, refined petroleum products and nuclear fuel</t>
  </si>
  <si>
    <t>DF</t>
  </si>
  <si>
    <t>Manufacture of pulp, paper and paper products; publishing and printing</t>
  </si>
  <si>
    <t>DE</t>
  </si>
  <si>
    <t>Manufacture of wood and wood products</t>
  </si>
  <si>
    <t>DD</t>
  </si>
  <si>
    <t xml:space="preserve">Manufacture of leather and leather produts </t>
  </si>
  <si>
    <t>DC</t>
  </si>
  <si>
    <t>Manufacture of textiles and textile products</t>
  </si>
  <si>
    <t>DB</t>
  </si>
  <si>
    <t>Manufacture of food products; beverages 
and tobacco products</t>
  </si>
  <si>
    <t>DA</t>
  </si>
  <si>
    <t>Within it:</t>
  </si>
  <si>
    <t>4.22. Average monthly gross earnings of employees by industries and manufacturing branches</t>
  </si>
  <si>
    <t>Full-time employees, thousands</t>
  </si>
  <si>
    <t>4.23. Average monthly net earnings of employees and their number by industries and manufacturing branches</t>
  </si>
  <si>
    <t>4.24. Average monthly income of employees by industries and manufacturing branches</t>
  </si>
  <si>
    <t>Other community, social and personal 
 service activities</t>
  </si>
  <si>
    <t>Public administration and defence;
 compulsory social security</t>
  </si>
  <si>
    <t>Wholesale and retail trade; repair of motor
 vehicles and household goods</t>
  </si>
  <si>
    <t>..</t>
  </si>
  <si>
    <t>Manufacture of basic metals and fabricated 
 metal products</t>
  </si>
  <si>
    <t>Manufacture of other non-metallic mineral
 products</t>
  </si>
  <si>
    <t>Manufacture of chemicals, chemical products
 and man-made fibres</t>
  </si>
  <si>
    <t>Manufacture of coke, refined petroleum
 products and nuclear fuel</t>
  </si>
  <si>
    <t>Manufacture of pulp, paper and paper products;
 publishing and printing</t>
  </si>
  <si>
    <t>Manufacture of food products; beverages 
 and tobacco products</t>
  </si>
  <si>
    <t>annual growth
 rate (%)</t>
  </si>
  <si>
    <t>HUF/capita</t>
  </si>
  <si>
    <t>ISOC
 code</t>
  </si>
  <si>
    <t>4.25. Hourly income by industries and manufacturing branches</t>
  </si>
  <si>
    <t>4.26. Hourly social contributions by industries and manufacturing branches</t>
  </si>
  <si>
    <t>4.27. Hourly labour cost by industries and manufacturing branches</t>
  </si>
  <si>
    <t>Great Plain and North</t>
  </si>
  <si>
    <t>Southern Great Plain</t>
  </si>
  <si>
    <t>Csongrád</t>
  </si>
  <si>
    <t>Békés</t>
  </si>
  <si>
    <t>Bács-Kiskun</t>
  </si>
  <si>
    <t>Northern Great Plain</t>
  </si>
  <si>
    <t>Szabolcs-Szatmár-Bereg</t>
  </si>
  <si>
    <t>Jász-Nagykun-Szolnok</t>
  </si>
  <si>
    <t>Hajdú-Bihar</t>
  </si>
  <si>
    <t>Northern Hungary</t>
  </si>
  <si>
    <t>Nógrád</t>
  </si>
  <si>
    <t>Heves</t>
  </si>
  <si>
    <t>Borsod-Abaúj-Zemplén</t>
  </si>
  <si>
    <t>Transdanubia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</si>
  <si>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</si>
  <si>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</si>
  <si>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</si>
  <si>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</si>
  <si>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</si>
  <si>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</si>
  <si>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</si>
  <si>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</si>
  <si>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</si>
  <si>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</si>
  <si>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</si>
  <si>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</si>
  <si>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>Central Hungary</t>
  </si>
  <si>
    <t>Pest</t>
  </si>
  <si>
    <t xml:space="preserve">Budapest </t>
  </si>
  <si>
    <t>persons, thousands</t>
  </si>
  <si>
    <t>Unemployment rate, %</t>
  </si>
  <si>
    <t>Of which passive unemployed</t>
  </si>
  <si>
    <t>Economically inactive</t>
  </si>
  <si>
    <t>Economically active</t>
  </si>
  <si>
    <t xml:space="preserve">Employed </t>
  </si>
  <si>
    <t>Regions</t>
  </si>
  <si>
    <t>4.28. Economic activity by regions, 2005</t>
  </si>
  <si>
    <t>Reions</t>
  </si>
  <si>
    <t xml:space="preserve"> 4.29. Average monthly gross and net earnings of employees by regions and sex, 2005</t>
  </si>
  <si>
    <t>4.1. Economic activity of population aged 15–74 by sex</t>
  </si>
  <si>
    <t>4.2. Economic activity of population by age and sex, 2005</t>
  </si>
  <si>
    <t>4.3. Number of employed persons by industries</t>
  </si>
  <si>
    <t>4.4. Number of employed persons classified by status in employment and sex</t>
  </si>
  <si>
    <t>4.5. Number of employed persons by highest educational qualification and sex</t>
  </si>
  <si>
    <t>4.6. Number of unemployed persons by highest educational qualification and sex</t>
  </si>
  <si>
    <t>4.7. Number and distribution of unemployed persons by duration of job search</t>
  </si>
  <si>
    <t>4.8. Number of registered unemployed and beneficiaries of provisions</t>
  </si>
  <si>
    <t>4.9. Number of beneficiaries of active employment policy</t>
  </si>
  <si>
    <t>4.10. Average monthly gross earnings of employees by industries</t>
  </si>
  <si>
    <t>4.11. Average monthly net earnings of employees and their number by industries</t>
  </si>
  <si>
    <t>4.12. Average monthly income of employees by industries</t>
  </si>
  <si>
    <t>4.13. Average monthly gross and net earnings of employees by sex, 1992–2005</t>
  </si>
  <si>
    <t>4.14. Average monthly gross and net earnings of employees by sex, by industries</t>
  </si>
  <si>
    <t>4.15. Hourly income by industries</t>
  </si>
  <si>
    <t>4.16. Hourly social contributions by industries</t>
  </si>
  <si>
    <t>4.17. Hourly labour cost by industries</t>
  </si>
  <si>
    <t>Table of Contents</t>
  </si>
  <si>
    <t>4.29. Average monthly gross and net earnings of employees by regions and sex, 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</si>
</sst>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8"/>
      <color indexed="81"/>
      <name val="Arial"/>
      <family val="2"/>
      <charset val="238"/>
    </font>
    <font>
      <sz val="13"/>
      <color indexed="81"/>
      <name val="Tahoma"/>
      <family val="2"/>
      <charset val="238"/>
    </font>
    <font>
      <sz val="10"/>
      <color indexed="81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color indexed="81"/>
      <name val="Tahoma"/>
      <family val="2"/>
      <charset val="238"/>
    </font>
    <font>
      <sz val="7"/>
      <name val="Arial"/>
      <family val="2"/>
      <charset val="238"/>
    </font>
    <font>
      <sz val="8"/>
      <name val="Arial CE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9" fillId="0" borderId="0" applyNumberFormat="0" applyFill="0" applyBorder="0" applyAlignment="0" applyProtection="0"/>
  </cellStyleXfs>
  <cellXfs count="344">
    <xf numFmtId="0" fontId="0" fillId="0" borderId="0" xfId="0"/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top"/>
    </xf>
    <xf numFmtId="165" fontId="5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 vertical="center" indent="1"/>
    </xf>
    <xf numFmtId="0" fontId="2" fillId="0" borderId="0" xfId="0" applyFont="1" applyAlignment="1"/>
    <xf numFmtId="165" fontId="3" fillId="0" borderId="0" xfId="0" applyNumberFormat="1" applyFont="1" applyAlignment="1">
      <alignment horizontal="right"/>
    </xf>
    <xf numFmtId="0" fontId="5" fillId="0" borderId="0" xfId="0" applyFont="1" applyAlignment="1"/>
    <xf numFmtId="0" fontId="3" fillId="0" borderId="0" xfId="0" applyFont="1" applyAlignment="1"/>
    <xf numFmtId="0" fontId="4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3" fillId="0" borderId="0" xfId="0" applyFont="1" applyAlignment="1"/>
    <xf numFmtId="165" fontId="5" fillId="0" borderId="0" xfId="0" applyNumberFormat="1" applyFont="1" applyAlignment="1">
      <alignment horizontal="right"/>
    </xf>
    <xf numFmtId="0" fontId="4" fillId="0" borderId="0" xfId="0" applyFont="1" applyAlignment="1">
      <alignment vertical="center" wrapText="1"/>
    </xf>
    <xf numFmtId="165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top"/>
    </xf>
    <xf numFmtId="164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164" fontId="5" fillId="0" borderId="0" xfId="0" applyNumberFormat="1" applyFont="1" applyAlignment="1">
      <alignment horizontal="right"/>
    </xf>
    <xf numFmtId="164" fontId="6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13" fillId="0" borderId="0" xfId="0" applyFont="1" applyAlignment="1">
      <alignment vertical="top"/>
    </xf>
    <xf numFmtId="164" fontId="5" fillId="0" borderId="0" xfId="0" applyNumberFormat="1" applyFont="1" applyAlignment="1">
      <alignment vertical="top"/>
    </xf>
    <xf numFmtId="164" fontId="5" fillId="0" borderId="0" xfId="0" applyNumberFormat="1" applyFont="1" applyAlignment="1"/>
    <xf numFmtId="1" fontId="3" fillId="0" borderId="0" xfId="0" applyNumberFormat="1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0" fontId="3" fillId="0" borderId="1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 indent="1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 indent="2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/>
    <xf numFmtId="0" fontId="0" fillId="0" borderId="0" xfId="0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0" fillId="0" borderId="0" xfId="0" applyAlignment="1"/>
    <xf numFmtId="3" fontId="3" fillId="0" borderId="0" xfId="0" applyNumberFormat="1" applyFont="1" applyAlignment="1">
      <alignment horizontal="right"/>
    </xf>
    <xf numFmtId="0" fontId="3" fillId="0" borderId="0" xfId="0" applyFont="1" applyAlignment="1"/>
    <xf numFmtId="0" fontId="3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top"/>
    </xf>
    <xf numFmtId="164" fontId="3" fillId="0" borderId="0" xfId="0" applyNumberFormat="1" applyFont="1" applyAlignment="1">
      <alignment horizontal="right" vertical="top"/>
    </xf>
    <xf numFmtId="3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/>
    </xf>
    <xf numFmtId="164" fontId="3" fillId="0" borderId="0" xfId="0" applyNumberFormat="1" applyFont="1" applyAlignment="1">
      <alignment horizontal="right" vertical="center"/>
    </xf>
    <xf numFmtId="0" fontId="15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3" fillId="0" borderId="0" xfId="0" quotePrefix="1" applyFont="1" applyAlignment="1">
      <alignment horizontal="left" vertical="center"/>
    </xf>
    <xf numFmtId="0" fontId="2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165" fontId="5" fillId="0" borderId="0" xfId="0" applyNumberFormat="1" applyFont="1" applyBorder="1" applyAlignment="1">
      <alignment horizontal="right" vertical="center"/>
    </xf>
    <xf numFmtId="165" fontId="3" fillId="0" borderId="0" xfId="0" applyNumberFormat="1" applyFont="1" applyBorder="1" applyAlignment="1">
      <alignment horizontal="right" vertical="top"/>
    </xf>
    <xf numFmtId="165" fontId="3" fillId="0" borderId="0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165" fontId="3" fillId="0" borderId="0" xfId="0" applyNumberFormat="1" applyFont="1" applyBorder="1" applyAlignment="1">
      <alignment horizontal="right"/>
    </xf>
    <xf numFmtId="0" fontId="2" fillId="0" borderId="0" xfId="0" applyNumberFormat="1" applyFont="1" applyAlignment="1">
      <alignment vertical="center"/>
    </xf>
    <xf numFmtId="0" fontId="4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vertical="top" wrapText="1"/>
    </xf>
    <xf numFmtId="0" fontId="3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>
      <alignment vertical="top" wrapText="1"/>
    </xf>
    <xf numFmtId="0" fontId="15" fillId="0" borderId="0" xfId="0" applyNumberFormat="1" applyFont="1" applyAlignment="1">
      <alignment vertical="center"/>
    </xf>
    <xf numFmtId="0" fontId="3" fillId="0" borderId="0" xfId="0" applyNumberFormat="1" applyFont="1" applyAlignment="1">
      <alignment vertical="top"/>
    </xf>
    <xf numFmtId="0" fontId="3" fillId="0" borderId="0" xfId="0" quotePrefix="1" applyNumberFormat="1" applyFont="1" applyAlignment="1">
      <alignment horizontal="left"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top"/>
    </xf>
    <xf numFmtId="0" fontId="3" fillId="0" borderId="0" xfId="0" applyNumberFormat="1" applyFont="1" applyAlignment="1">
      <alignment horizontal="center" vertical="top"/>
    </xf>
    <xf numFmtId="0" fontId="13" fillId="0" borderId="0" xfId="0" applyFont="1" applyAlignment="1">
      <alignment vertical="center"/>
    </xf>
    <xf numFmtId="3" fontId="3" fillId="0" borderId="12" xfId="0" applyNumberFormat="1" applyFont="1" applyBorder="1" applyAlignment="1">
      <alignment horizontal="right" vertical="center"/>
    </xf>
    <xf numFmtId="0" fontId="3" fillId="0" borderId="12" xfId="0" applyNumberFormat="1" applyFont="1" applyBorder="1" applyAlignment="1">
      <alignment horizontal="center" vertical="center"/>
    </xf>
    <xf numFmtId="3" fontId="3" fillId="0" borderId="0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horizontal="left" vertical="center"/>
    </xf>
    <xf numFmtId="3" fontId="3" fillId="0" borderId="0" xfId="0" applyNumberFormat="1" applyFont="1" applyBorder="1" applyAlignment="1">
      <alignment horizontal="right" vertical="top"/>
    </xf>
    <xf numFmtId="3" fontId="3" fillId="0" borderId="0" xfId="0" applyNumberFormat="1" applyFont="1" applyFill="1" applyBorder="1" applyAlignment="1">
      <alignment horizontal="right" vertical="center"/>
    </xf>
    <xf numFmtId="0" fontId="3" fillId="0" borderId="13" xfId="0" applyNumberFormat="1" applyFont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right" vertical="center"/>
    </xf>
    <xf numFmtId="3" fontId="3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top"/>
    </xf>
    <xf numFmtId="164" fontId="3" fillId="0" borderId="0" xfId="0" applyNumberFormat="1" applyFont="1" applyFill="1" applyAlignment="1">
      <alignment horizontal="right" vertical="top"/>
    </xf>
    <xf numFmtId="3" fontId="3" fillId="0" borderId="0" xfId="0" applyNumberFormat="1" applyFont="1" applyFill="1" applyAlignment="1">
      <alignment horizontal="right"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top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/>
    <xf numFmtId="3" fontId="3" fillId="0" borderId="0" xfId="0" applyNumberFormat="1" applyFont="1" applyFill="1" applyAlignment="1">
      <alignment horizontal="right"/>
    </xf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3" fillId="0" borderId="14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right" vertical="center"/>
    </xf>
    <xf numFmtId="0" fontId="3" fillId="0" borderId="18" xfId="0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49" fontId="13" fillId="0" borderId="0" xfId="0" applyNumberFormat="1" applyFont="1" applyFill="1" applyAlignment="1">
      <alignment horizontal="left" vertical="center"/>
    </xf>
    <xf numFmtId="165" fontId="3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165" fontId="5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top"/>
    </xf>
    <xf numFmtId="164" fontId="3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horizontal="right" vertical="top"/>
    </xf>
    <xf numFmtId="164" fontId="5" fillId="0" borderId="0" xfId="0" applyNumberFormat="1" applyFont="1" applyFill="1" applyAlignment="1">
      <alignment horizontal="right" vertical="center"/>
    </xf>
    <xf numFmtId="3" fontId="5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 vertical="top" wrapText="1"/>
    </xf>
    <xf numFmtId="0" fontId="15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165" fontId="5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top"/>
    </xf>
    <xf numFmtId="165" fontId="3" fillId="0" borderId="0" xfId="0" applyNumberFormat="1" applyFont="1" applyFill="1" applyBorder="1" applyAlignment="1">
      <alignment horizontal="right" vertical="center"/>
    </xf>
    <xf numFmtId="0" fontId="3" fillId="0" borderId="2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/>
    </xf>
    <xf numFmtId="49" fontId="3" fillId="0" borderId="0" xfId="0" applyNumberFormat="1" applyFont="1" applyFill="1" applyAlignment="1">
      <alignment horizontal="right" vertical="center"/>
    </xf>
    <xf numFmtId="0" fontId="3" fillId="0" borderId="18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top"/>
    </xf>
    <xf numFmtId="165" fontId="5" fillId="0" borderId="0" xfId="0" applyNumberFormat="1" applyFont="1" applyFill="1" applyAlignment="1" applyProtection="1">
      <alignment horizontal="right" vertical="center"/>
    </xf>
    <xf numFmtId="0" fontId="5" fillId="0" borderId="0" xfId="0" applyNumberFormat="1" applyFont="1" applyFill="1" applyAlignment="1">
      <alignment horizontal="left" vertical="center"/>
    </xf>
    <xf numFmtId="165" fontId="3" fillId="0" borderId="0" xfId="0" applyNumberFormat="1" applyFont="1" applyFill="1" applyAlignment="1" applyProtection="1">
      <alignment horizontal="right" vertical="center"/>
    </xf>
    <xf numFmtId="165" fontId="3" fillId="0" borderId="0" xfId="0" applyNumberFormat="1" applyFont="1" applyFill="1" applyBorder="1" applyAlignment="1" applyProtection="1">
      <alignment horizontal="right" vertical="center"/>
    </xf>
    <xf numFmtId="0" fontId="3" fillId="0" borderId="0" xfId="0" applyNumberFormat="1" applyFont="1" applyFill="1" applyAlignment="1">
      <alignment horizontal="left" vertical="center" indent="2"/>
    </xf>
    <xf numFmtId="0" fontId="3" fillId="0" borderId="0" xfId="0" applyNumberFormat="1" applyFont="1" applyFill="1" applyAlignment="1">
      <alignment horizontal="left" vertical="center" indent="1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/>
    </xf>
    <xf numFmtId="3" fontId="18" fillId="0" borderId="0" xfId="0" applyNumberFormat="1" applyFont="1" applyFill="1"/>
    <xf numFmtId="3" fontId="3" fillId="0" borderId="0" xfId="0" applyNumberFormat="1" applyFont="1" applyFill="1" applyBorder="1" applyAlignment="1">
      <alignment vertical="center"/>
    </xf>
    <xf numFmtId="0" fontId="20" fillId="0" borderId="0" xfId="0" applyFont="1" applyAlignment="1">
      <alignment horizontal="center"/>
    </xf>
    <xf numFmtId="0" fontId="21" fillId="0" borderId="0" xfId="0" applyFont="1"/>
    <xf numFmtId="0" fontId="22" fillId="0" borderId="0" xfId="1" applyFont="1" applyAlignment="1"/>
    <xf numFmtId="0" fontId="5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0" fontId="0" fillId="0" borderId="0" xfId="0" applyAlignment="1">
      <alignment vertical="center"/>
    </xf>
    <xf numFmtId="49" fontId="8" fillId="0" borderId="7" xfId="0" applyNumberFormat="1" applyFont="1" applyBorder="1" applyAlignment="1">
      <alignment horizontal="left" vertical="top" indent="3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0" fillId="0" borderId="7" xfId="0" applyBorder="1" applyAlignment="1">
      <alignment horizontal="left" vertical="top" indent="3"/>
    </xf>
    <xf numFmtId="0" fontId="4" fillId="0" borderId="10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4" fillId="0" borderId="9" xfId="0" applyFont="1" applyBorder="1" applyAlignment="1">
      <alignment horizontal="center" vertical="top" wrapText="1"/>
    </xf>
    <xf numFmtId="0" fontId="0" fillId="0" borderId="2" xfId="0" applyBorder="1" applyAlignment="1">
      <alignment vertical="top"/>
    </xf>
    <xf numFmtId="0" fontId="4" fillId="0" borderId="8" xfId="0" applyFont="1" applyBorder="1" applyAlignment="1">
      <alignment horizontal="center" vertical="top" wrapText="1"/>
    </xf>
    <xf numFmtId="0" fontId="0" fillId="0" borderId="1" xfId="0" applyBorder="1" applyAlignment="1">
      <alignment vertical="top"/>
    </xf>
    <xf numFmtId="49" fontId="8" fillId="0" borderId="0" xfId="0" applyNumberFormat="1" applyFont="1" applyAlignment="1">
      <alignment horizontal="left" vertical="center" indent="3"/>
    </xf>
    <xf numFmtId="0" fontId="0" fillId="0" borderId="0" xfId="0" applyAlignment="1">
      <alignment horizontal="left" vertical="center" indent="3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1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8" fillId="0" borderId="0" xfId="0" applyFont="1" applyAlignment="1">
      <alignment horizontal="left" vertical="center" indent="3"/>
    </xf>
    <xf numFmtId="0" fontId="2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right" vertical="center"/>
    </xf>
    <xf numFmtId="0" fontId="0" fillId="0" borderId="7" xfId="0" applyBorder="1" applyAlignment="1">
      <alignment horizontal="right"/>
    </xf>
    <xf numFmtId="49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top" indent="3"/>
    </xf>
    <xf numFmtId="0" fontId="0" fillId="0" borderId="7" xfId="0" applyBorder="1" applyAlignment="1">
      <alignment horizontal="left" indent="3"/>
    </xf>
    <xf numFmtId="0" fontId="3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8" fillId="0" borderId="7" xfId="0" applyFont="1" applyBorder="1" applyAlignment="1">
      <alignment horizontal="left" vertical="top" indent="4"/>
    </xf>
    <xf numFmtId="0" fontId="0" fillId="0" borderId="7" xfId="0" applyBorder="1" applyAlignment="1">
      <alignment horizontal="left" indent="4"/>
    </xf>
    <xf numFmtId="0" fontId="16" fillId="0" borderId="8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0" xfId="0" applyNumberFormat="1" applyAlignment="1">
      <alignment vertical="center"/>
    </xf>
    <xf numFmtId="0" fontId="3" fillId="0" borderId="6" xfId="0" applyNumberFormat="1" applyFont="1" applyBorder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left" vertical="top" indent="3"/>
    </xf>
    <xf numFmtId="0" fontId="0" fillId="0" borderId="7" xfId="0" applyNumberFormat="1" applyBorder="1" applyAlignment="1">
      <alignment horizontal="left" indent="3"/>
    </xf>
    <xf numFmtId="0" fontId="3" fillId="0" borderId="5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17" fillId="0" borderId="12" xfId="0" applyNumberFormat="1" applyFont="1" applyBorder="1" applyAlignment="1">
      <alignment horizontal="center" vertical="center"/>
    </xf>
    <xf numFmtId="0" fontId="17" fillId="0" borderId="3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left" vertical="center" indent="4"/>
    </xf>
    <xf numFmtId="164" fontId="3" fillId="0" borderId="14" xfId="0" applyNumberFormat="1" applyFont="1" applyBorder="1" applyAlignment="1">
      <alignment horizontal="center" vertical="center" wrapText="1"/>
    </xf>
    <xf numFmtId="0" fontId="0" fillId="0" borderId="9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 wrapText="1"/>
    </xf>
    <xf numFmtId="0" fontId="0" fillId="0" borderId="8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0" xfId="0" applyNumberFormat="1" applyAlignment="1">
      <alignment horizontal="left" vertical="center" wrapText="1"/>
    </xf>
    <xf numFmtId="0" fontId="0" fillId="0" borderId="0" xfId="0" applyNumberFormat="1" applyAlignment="1">
      <alignment horizontal="left" vertical="center" indent="3"/>
    </xf>
    <xf numFmtId="0" fontId="0" fillId="0" borderId="10" xfId="0" applyNumberFormat="1" applyBorder="1" applyAlignment="1">
      <alignment wrapText="1"/>
    </xf>
    <xf numFmtId="0" fontId="0" fillId="0" borderId="3" xfId="0" applyNumberFormat="1" applyBorder="1" applyAlignment="1">
      <alignment wrapText="1"/>
    </xf>
    <xf numFmtId="0" fontId="0" fillId="0" borderId="9" xfId="0" applyNumberFormat="1" applyBorder="1" applyAlignment="1">
      <alignment wrapText="1"/>
    </xf>
    <xf numFmtId="0" fontId="3" fillId="0" borderId="15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49" fontId="8" fillId="0" borderId="7" xfId="0" applyNumberFormat="1" applyFont="1" applyFill="1" applyBorder="1" applyAlignment="1">
      <alignment horizontal="left" vertical="top" indent="4"/>
    </xf>
    <xf numFmtId="49" fontId="7" fillId="0" borderId="0" xfId="0" applyNumberFormat="1" applyFont="1" applyFill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left" vertical="top" indent="3"/>
    </xf>
    <xf numFmtId="49" fontId="7" fillId="0" borderId="0" xfId="0" applyNumberFormat="1" applyFont="1" applyFill="1" applyAlignment="1">
      <alignment vertical="center" wrapText="1"/>
    </xf>
    <xf numFmtId="0" fontId="0" fillId="0" borderId="7" xfId="0" applyBorder="1" applyAlignment="1">
      <alignment horizontal="left" vertical="top" indent="4"/>
    </xf>
    <xf numFmtId="0" fontId="3" fillId="0" borderId="10" xfId="0" applyFont="1" applyFill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6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7.xml"/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8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9.xml"/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5153C-5199-461F-817D-4E15ECF5FD5D}">
  <dimension ref="A1:A30"/>
  <sheetViews>
    <sheetView tabSelected="1" zoomScaleNormal="100" workbookViewId="0"/>
  </sheetViews>
  <sheetFormatPr defaultRowHeight="12.75" x14ac:dyDescent="0.2"/>
  <cols>
    <col min="1" max="1" width="94" style="233" bestFit="1" customWidth="1"/>
    <col min="2" max="16384" width="9.140625" style="233"/>
  </cols>
  <sheetData>
    <row r="1" spans="1:1" x14ac:dyDescent="0.2">
      <c r="A1" s="232" t="s">
        <v>463</v>
      </c>
    </row>
    <row r="2" spans="1:1" x14ac:dyDescent="0.2">
      <c r="A2" s="234" t="s">
        <v>446</v>
      </c>
    </row>
    <row r="3" spans="1:1" x14ac:dyDescent="0.2">
      <c r="A3" s="234" t="s">
        <v>447</v>
      </c>
    </row>
    <row r="4" spans="1:1" x14ac:dyDescent="0.2">
      <c r="A4" s="234" t="s">
        <v>448</v>
      </c>
    </row>
    <row r="5" spans="1:1" x14ac:dyDescent="0.2">
      <c r="A5" s="234" t="s">
        <v>449</v>
      </c>
    </row>
    <row r="6" spans="1:1" x14ac:dyDescent="0.2">
      <c r="A6" s="234" t="s">
        <v>450</v>
      </c>
    </row>
    <row r="7" spans="1:1" x14ac:dyDescent="0.2">
      <c r="A7" s="234" t="s">
        <v>451</v>
      </c>
    </row>
    <row r="8" spans="1:1" x14ac:dyDescent="0.2">
      <c r="A8" s="234" t="s">
        <v>452</v>
      </c>
    </row>
    <row r="9" spans="1:1" x14ac:dyDescent="0.2">
      <c r="A9" s="234" t="s">
        <v>453</v>
      </c>
    </row>
    <row r="10" spans="1:1" x14ac:dyDescent="0.2">
      <c r="A10" s="234" t="s">
        <v>454</v>
      </c>
    </row>
    <row r="11" spans="1:1" x14ac:dyDescent="0.2">
      <c r="A11" s="234" t="s">
        <v>455</v>
      </c>
    </row>
    <row r="12" spans="1:1" x14ac:dyDescent="0.2">
      <c r="A12" s="234" t="s">
        <v>456</v>
      </c>
    </row>
    <row r="13" spans="1:1" x14ac:dyDescent="0.2">
      <c r="A13" s="234" t="s">
        <v>457</v>
      </c>
    </row>
    <row r="14" spans="1:1" x14ac:dyDescent="0.2">
      <c r="A14" s="234" t="s">
        <v>458</v>
      </c>
    </row>
    <row r="15" spans="1:1" x14ac:dyDescent="0.2">
      <c r="A15" s="234" t="s">
        <v>459</v>
      </c>
    </row>
    <row r="16" spans="1:1" x14ac:dyDescent="0.2">
      <c r="A16" s="234" t="s">
        <v>460</v>
      </c>
    </row>
    <row r="17" spans="1:1" x14ac:dyDescent="0.2">
      <c r="A17" s="234" t="s">
        <v>461</v>
      </c>
    </row>
    <row r="18" spans="1:1" x14ac:dyDescent="0.2">
      <c r="A18" s="234" t="s">
        <v>462</v>
      </c>
    </row>
    <row r="19" spans="1:1" x14ac:dyDescent="0.2">
      <c r="A19" s="234" t="s">
        <v>345</v>
      </c>
    </row>
    <row r="20" spans="1:1" x14ac:dyDescent="0.2">
      <c r="A20" s="234" t="s">
        <v>348</v>
      </c>
    </row>
    <row r="21" spans="1:1" x14ac:dyDescent="0.2">
      <c r="A21" s="234" t="s">
        <v>353</v>
      </c>
    </row>
    <row r="22" spans="1:1" x14ac:dyDescent="0.2">
      <c r="A22" s="234" t="s">
        <v>354</v>
      </c>
    </row>
    <row r="23" spans="1:1" x14ac:dyDescent="0.2">
      <c r="A23" s="234" t="s">
        <v>387</v>
      </c>
    </row>
    <row r="24" spans="1:1" x14ac:dyDescent="0.2">
      <c r="A24" s="234" t="s">
        <v>389</v>
      </c>
    </row>
    <row r="25" spans="1:1" x14ac:dyDescent="0.2">
      <c r="A25" s="234" t="s">
        <v>390</v>
      </c>
    </row>
    <row r="26" spans="1:1" x14ac:dyDescent="0.2">
      <c r="A26" s="234" t="s">
        <v>404</v>
      </c>
    </row>
    <row r="27" spans="1:1" x14ac:dyDescent="0.2">
      <c r="A27" s="234" t="s">
        <v>405</v>
      </c>
    </row>
    <row r="28" spans="1:1" x14ac:dyDescent="0.2">
      <c r="A28" s="234" t="s">
        <v>406</v>
      </c>
    </row>
    <row r="29" spans="1:1" x14ac:dyDescent="0.2">
      <c r="A29" s="234" t="s">
        <v>443</v>
      </c>
    </row>
    <row r="30" spans="1:1" x14ac:dyDescent="0.2">
      <c r="A30" s="234" t="s">
        <v>464</v>
      </c>
    </row>
  </sheetData>
  <hyperlinks>
    <hyperlink ref="A2" location="4.1.!A1" display="4.1. Economic activity of population aged 15–74 by sex" xr:uid="{7E126F01-272A-43B9-90B9-4411B44C6E16}"/>
    <hyperlink ref="A3" location="4.2.!A1" display="4.2. Economic activity of population by age and sex, 2005" xr:uid="{050B1AAE-0FFA-4D43-A22B-CA5F980117E8}"/>
    <hyperlink ref="A4" location="4.3.!A1" display="4.3. Number of employed persons by industries" xr:uid="{B02B64E0-DC1C-466D-ACC9-6F3F3DDA1836}"/>
    <hyperlink ref="A5" location="4.4.!A1" display="4.4. Number of employed persons classified by status in employment and sex" xr:uid="{41745747-5CB1-427F-AE96-AB167F116A82}"/>
    <hyperlink ref="A6" location="4.5.!A1" display="4.5. Number of employed persons by highest educational qualification and sex" xr:uid="{8E5ABDB4-E883-499B-B005-8598C55D4C4A}"/>
    <hyperlink ref="A7" location="4.6.!A1" display="4.6. Number of unemployed persons by highest educational qualification and sex" xr:uid="{5BF0DA63-FA3A-4733-A242-9433A0530257}"/>
    <hyperlink ref="A8" location="4.7.!A1" display="4.7. Number and distribution of unemployed persons by duration of job search" xr:uid="{6CD17656-8A68-45BB-8CBA-B6D00B92A4CF}"/>
    <hyperlink ref="A9" location="4.8.!A1" display="4.8. Number of registered unemployed and beneficiaries of provisions" xr:uid="{7571C749-A186-473E-B570-BE9C3F8A1F43}"/>
    <hyperlink ref="A10" location="4.9.!A1" display="4.9. Number of beneficiaries of active employment policy" xr:uid="{8F0E90F5-01D6-4018-A688-8BD905EBFD92}"/>
    <hyperlink ref="A11" location="4.10.!A1" display="4.10. Average monthly gross earnings of employees by industries" xr:uid="{A4CA119C-11BB-4FF6-8CBD-19C5ADAC77A1}"/>
    <hyperlink ref="A12" location="4.11.!A1" display="4.11. Average monthly net earnings of employees and their number by industries" xr:uid="{BA66CC0E-0F18-4B21-9E04-A873EA8F3BB8}"/>
    <hyperlink ref="A13" location="4.12.!A1" display="4.12. Average monthly income of employees by industries" xr:uid="{90549BE6-E205-402B-9316-B8249E74B6DB}"/>
    <hyperlink ref="A14" location="4.13.!A1" display="4.13. Average monthly gross and net earnings of employees by sex, 1992–2005" xr:uid="{D1B48044-2B05-47A3-8C1F-A71904B80915}"/>
    <hyperlink ref="A15" location="4.14.!A1" display="4.14. Average monthly gross and net earnings of employees by sex, by industries" xr:uid="{E9FFA185-48E0-42C5-BB41-F574AD5DC75F}"/>
    <hyperlink ref="A16" location="4.15.!A1" display="4.15. Hourly income by industries" xr:uid="{6F479BB3-A6DC-48F8-8FD5-5E696E580586}"/>
    <hyperlink ref="A17" location="4.16.!A1" display="4.16. Hourly social contributions by industries" xr:uid="{296118CF-6B89-4364-A52A-E38F5B91C0DA}"/>
    <hyperlink ref="A18" location="4.17.!A1" display="4.17. Hourly labour cost by industries" xr:uid="{5ED7D707-F564-40AF-B301-2BADCE81AA13}"/>
    <hyperlink ref="A19" location="4.18.!A1" display="4.18. Economic activity" xr:uid="{2219E0C0-CCFD-4614-8172-F9E8128B29CA}"/>
    <hyperlink ref="A20" location="4.19.!A1" display="4.19. Economic activity" xr:uid="{17D220E3-2E40-4D53-8C28-B486D145ECBB}"/>
    <hyperlink ref="A21" location="4.20.!A1" display="4.20. ISIC code" xr:uid="{5376859E-EFB7-4A20-B43D-D4931D722CB6}"/>
    <hyperlink ref="A22" location="4.21.!A1" display="4.21. ISIC code" xr:uid="{A41BC035-73C1-4D34-A2E0-5DA71BED1DCB}"/>
    <hyperlink ref="A23" location="4.22.!A1" display="4.22. ISIC code" xr:uid="{F47D7732-610D-4449-8D75-439F414410D5}"/>
    <hyperlink ref="A24" location="4.23.!A1" display="4.23. ISIC code" xr:uid="{2AE4F7E2-8014-414F-8038-B72ED7C6DCE6}"/>
    <hyperlink ref="A25" location="4.24.!A1" display="4.24. ISIC code" xr:uid="{3BB09553-1E10-4034-A25C-18490E21D4F9}"/>
    <hyperlink ref="A26" location="4.25.!A1" display="4.25. ISOC code" xr:uid="{592D1476-9CE1-4A57-B8F3-A7A425204B17}"/>
    <hyperlink ref="A27" location="4.26.!A1" display="4.26. ISOC code" xr:uid="{C25BC9F1-ABA0-4DBD-B9A1-48838591FDF5}"/>
    <hyperlink ref="A28" location="4.27.!A1" display="4.27. ISOC code" xr:uid="{30A7C2EF-0F9D-4CA2-A602-CDA523A99274}"/>
    <hyperlink ref="A29" location="4.28.!A1" display="4.28. Regions" xr:uid="{C2613059-3C61-483D-8596-E3FE5C0004DE}"/>
    <hyperlink ref="A30" location="4.29.!A1" display="4.29. Reions" xr:uid="{3E0101AA-A308-4C66-89F8-7A09F805C14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A8453-E064-486D-A16C-9FE4B091F347}">
  <dimension ref="A1:E52"/>
  <sheetViews>
    <sheetView zoomScaleNormal="100" workbookViewId="0">
      <selection sqref="A1:E1"/>
    </sheetView>
  </sheetViews>
  <sheetFormatPr defaultRowHeight="12.75" x14ac:dyDescent="0.25"/>
  <cols>
    <col min="1" max="1" width="32.85546875" style="1" customWidth="1"/>
    <col min="2" max="5" width="13.7109375" style="1" customWidth="1"/>
    <col min="6" max="16384" width="9.140625" style="1"/>
  </cols>
  <sheetData>
    <row r="1" spans="1:5" s="14" customFormat="1" ht="15" customHeight="1" x14ac:dyDescent="0.25">
      <c r="A1" s="236" t="s">
        <v>25</v>
      </c>
      <c r="B1" s="237"/>
      <c r="C1" s="237"/>
      <c r="D1" s="237"/>
      <c r="E1" s="237"/>
    </row>
    <row r="2" spans="1:5" s="13" customFormat="1" ht="24.95" customHeight="1" thickBot="1" x14ac:dyDescent="0.3">
      <c r="A2" s="238" t="s">
        <v>24</v>
      </c>
      <c r="B2" s="238"/>
      <c r="C2" s="238"/>
      <c r="D2" s="238"/>
      <c r="E2" s="238"/>
    </row>
    <row r="3" spans="1:5" s="10" customFormat="1" ht="11.45" customHeight="1" x14ac:dyDescent="0.25">
      <c r="A3" s="12" t="s">
        <v>23</v>
      </c>
      <c r="B3" s="241">
        <v>2000</v>
      </c>
      <c r="C3" s="239">
        <v>2003</v>
      </c>
      <c r="D3" s="239">
        <v>2004</v>
      </c>
      <c r="E3" s="239">
        <v>2005</v>
      </c>
    </row>
    <row r="4" spans="1:5" s="10" customFormat="1" ht="11.45" customHeight="1" x14ac:dyDescent="0.25">
      <c r="A4" s="11" t="s">
        <v>22</v>
      </c>
      <c r="B4" s="242"/>
      <c r="C4" s="240"/>
      <c r="D4" s="240"/>
      <c r="E4" s="240"/>
    </row>
    <row r="5" spans="1:5" ht="19.5" customHeight="1" x14ac:dyDescent="0.25">
      <c r="A5" s="235" t="s">
        <v>21</v>
      </c>
      <c r="B5" s="235"/>
      <c r="C5" s="235"/>
      <c r="D5" s="235"/>
      <c r="E5" s="235"/>
    </row>
    <row r="6" spans="1:5" ht="11.65" customHeight="1" x14ac:dyDescent="0.25">
      <c r="A6" s="5" t="s">
        <v>13</v>
      </c>
      <c r="B6" s="4">
        <f>+B9+B10</f>
        <v>2264.7000000000003</v>
      </c>
      <c r="C6" s="4">
        <v>2265</v>
      </c>
      <c r="D6" s="4">
        <v>2254.1</v>
      </c>
      <c r="E6" s="4">
        <v>2275.1999999999998</v>
      </c>
    </row>
    <row r="7" spans="1:5" ht="11.65" customHeight="1" x14ac:dyDescent="0.25">
      <c r="A7" s="3" t="s">
        <v>12</v>
      </c>
      <c r="B7" s="4"/>
    </row>
    <row r="8" spans="1:5" ht="11.65" customHeight="1" x14ac:dyDescent="0.25">
      <c r="A8" s="5" t="s">
        <v>7</v>
      </c>
      <c r="B8" s="2"/>
      <c r="C8" s="9"/>
      <c r="D8" s="9"/>
      <c r="E8" s="9"/>
    </row>
    <row r="9" spans="1:5" ht="11.65" customHeight="1" x14ac:dyDescent="0.25">
      <c r="A9" s="7" t="s">
        <v>20</v>
      </c>
      <c r="B9" s="4">
        <v>2105.8000000000002</v>
      </c>
      <c r="C9" s="4">
        <v>2126.5</v>
      </c>
      <c r="D9" s="4">
        <v>2117.3000000000002</v>
      </c>
      <c r="E9" s="4">
        <v>2116.1</v>
      </c>
    </row>
    <row r="10" spans="1:5" ht="11.65" customHeight="1" x14ac:dyDescent="0.25">
      <c r="A10" s="7" t="s">
        <v>19</v>
      </c>
      <c r="B10" s="4">
        <v>158.9</v>
      </c>
      <c r="C10" s="4">
        <v>138.5</v>
      </c>
      <c r="D10" s="4">
        <v>136.80000000000001</v>
      </c>
      <c r="E10" s="4">
        <v>159.1</v>
      </c>
    </row>
    <row r="11" spans="1:5" ht="11.65" customHeight="1" x14ac:dyDescent="0.25">
      <c r="A11" s="5" t="s">
        <v>9</v>
      </c>
      <c r="B11" s="4">
        <v>1441</v>
      </c>
      <c r="C11" s="4">
        <v>1426.4</v>
      </c>
      <c r="D11" s="4">
        <v>1426.9</v>
      </c>
      <c r="E11" s="4">
        <v>1409.7</v>
      </c>
    </row>
    <row r="12" spans="1:5" ht="11.65" customHeight="1" x14ac:dyDescent="0.25">
      <c r="A12" s="3" t="s">
        <v>8</v>
      </c>
      <c r="B12" s="4"/>
      <c r="C12" s="4"/>
      <c r="D12" s="4"/>
      <c r="E12" s="4"/>
    </row>
    <row r="13" spans="1:5" ht="11.65" customHeight="1" x14ac:dyDescent="0.25">
      <c r="A13" s="5" t="s">
        <v>7</v>
      </c>
      <c r="B13" s="4"/>
    </row>
    <row r="14" spans="1:5" ht="11.65" customHeight="1" x14ac:dyDescent="0.25">
      <c r="A14" s="7" t="s">
        <v>6</v>
      </c>
      <c r="B14" s="4">
        <v>64.099999999999994</v>
      </c>
      <c r="C14" s="4">
        <v>58.3</v>
      </c>
      <c r="D14" s="4">
        <v>65.3</v>
      </c>
      <c r="E14" s="4">
        <v>63.9</v>
      </c>
    </row>
    <row r="15" spans="1:5" ht="11.65" customHeight="1" x14ac:dyDescent="0.25">
      <c r="A15" s="6" t="s">
        <v>5</v>
      </c>
      <c r="B15" s="5"/>
      <c r="C15" s="5"/>
      <c r="D15" s="5"/>
    </row>
    <row r="16" spans="1:5" ht="19.5" customHeight="1" x14ac:dyDescent="0.25">
      <c r="A16" s="235" t="s">
        <v>18</v>
      </c>
      <c r="B16" s="235"/>
      <c r="C16" s="235"/>
      <c r="D16" s="235"/>
      <c r="E16" s="235"/>
    </row>
    <row r="17" spans="1:5" ht="11.65" customHeight="1" x14ac:dyDescent="0.25">
      <c r="A17" s="5" t="s">
        <v>3</v>
      </c>
      <c r="B17" s="2">
        <v>61.113959575788655</v>
      </c>
      <c r="C17" s="4">
        <v>61.4</v>
      </c>
      <c r="D17" s="4">
        <v>61.2</v>
      </c>
      <c r="E17" s="4">
        <v>61.7</v>
      </c>
    </row>
    <row r="18" spans="1:5" ht="11.65" customHeight="1" x14ac:dyDescent="0.25">
      <c r="A18" s="3" t="s">
        <v>2</v>
      </c>
      <c r="B18" s="2"/>
    </row>
    <row r="19" spans="1:5" ht="11.65" customHeight="1" x14ac:dyDescent="0.25">
      <c r="A19" s="5" t="s">
        <v>1</v>
      </c>
      <c r="B19" s="2">
        <v>7.016381860732106</v>
      </c>
      <c r="C19" s="4">
        <v>6.1</v>
      </c>
      <c r="D19" s="4">
        <v>6.1</v>
      </c>
      <c r="E19" s="4">
        <v>7</v>
      </c>
    </row>
    <row r="20" spans="1:5" ht="11.65" customHeight="1" x14ac:dyDescent="0.25">
      <c r="A20" s="3" t="s">
        <v>0</v>
      </c>
      <c r="B20" s="5"/>
      <c r="C20" s="5"/>
      <c r="D20" s="5"/>
      <c r="E20" s="5"/>
    </row>
    <row r="21" spans="1:5" ht="19.5" customHeight="1" x14ac:dyDescent="0.25">
      <c r="A21" s="235" t="s">
        <v>17</v>
      </c>
      <c r="B21" s="235"/>
      <c r="C21" s="235"/>
      <c r="D21" s="235"/>
      <c r="E21" s="235"/>
    </row>
    <row r="22" spans="1:5" ht="11.65" customHeight="1" x14ac:dyDescent="0.25">
      <c r="A22" s="5" t="s">
        <v>13</v>
      </c>
      <c r="B22" s="4">
        <v>1855.2</v>
      </c>
      <c r="C22" s="4">
        <v>1901.4</v>
      </c>
      <c r="D22" s="4">
        <v>1899.2</v>
      </c>
      <c r="E22" s="4">
        <v>1930.2</v>
      </c>
    </row>
    <row r="23" spans="1:5" ht="11.65" customHeight="1" x14ac:dyDescent="0.25">
      <c r="A23" s="3" t="s">
        <v>12</v>
      </c>
      <c r="B23" s="2"/>
      <c r="D23" s="9"/>
      <c r="E23" s="9"/>
    </row>
    <row r="24" spans="1:5" ht="11.65" customHeight="1" x14ac:dyDescent="0.25">
      <c r="A24" s="5" t="s">
        <v>7</v>
      </c>
      <c r="B24" s="2"/>
      <c r="D24" s="9"/>
      <c r="E24" s="9"/>
    </row>
    <row r="25" spans="1:5" ht="11.65" customHeight="1" x14ac:dyDescent="0.25">
      <c r="A25" s="7" t="s">
        <v>11</v>
      </c>
      <c r="B25" s="4">
        <v>1750.4</v>
      </c>
      <c r="C25" s="4">
        <v>1795.4</v>
      </c>
      <c r="D25" s="4">
        <v>1783.1</v>
      </c>
      <c r="E25" s="4">
        <v>1785.4</v>
      </c>
    </row>
    <row r="26" spans="1:5" ht="11.65" customHeight="1" x14ac:dyDescent="0.25">
      <c r="A26" s="7" t="s">
        <v>16</v>
      </c>
      <c r="B26" s="2">
        <v>104.8</v>
      </c>
      <c r="C26" s="4">
        <v>106</v>
      </c>
      <c r="D26" s="4">
        <v>116.1</v>
      </c>
      <c r="E26" s="4">
        <v>144.80000000000001</v>
      </c>
    </row>
    <row r="27" spans="1:5" ht="11.65" customHeight="1" x14ac:dyDescent="0.25">
      <c r="A27" s="5" t="s">
        <v>9</v>
      </c>
      <c r="B27" s="4">
        <v>2218.6</v>
      </c>
      <c r="C27" s="4">
        <v>2152.1</v>
      </c>
      <c r="D27" s="4">
        <v>2141</v>
      </c>
      <c r="E27" s="4">
        <v>2107.4</v>
      </c>
    </row>
    <row r="28" spans="1:5" ht="11.65" customHeight="1" x14ac:dyDescent="0.25">
      <c r="A28" s="3" t="s">
        <v>8</v>
      </c>
      <c r="B28" s="2"/>
      <c r="D28" s="4"/>
      <c r="E28" s="4"/>
    </row>
    <row r="29" spans="1:5" ht="11.65" customHeight="1" x14ac:dyDescent="0.25">
      <c r="A29" s="5" t="s">
        <v>7</v>
      </c>
      <c r="B29" s="2"/>
    </row>
    <row r="30" spans="1:5" ht="11.65" customHeight="1" x14ac:dyDescent="0.25">
      <c r="A30" s="7" t="s">
        <v>6</v>
      </c>
      <c r="B30" s="2">
        <v>44.1</v>
      </c>
      <c r="C30" s="4">
        <v>41.6</v>
      </c>
      <c r="D30" s="4">
        <v>43.9</v>
      </c>
      <c r="E30" s="4">
        <v>46.8</v>
      </c>
    </row>
    <row r="31" spans="1:5" ht="11.65" customHeight="1" x14ac:dyDescent="0.25">
      <c r="A31" s="6" t="s">
        <v>5</v>
      </c>
      <c r="B31" s="5"/>
      <c r="C31" s="5"/>
    </row>
    <row r="32" spans="1:5" ht="19.5" customHeight="1" x14ac:dyDescent="0.25">
      <c r="A32" s="235" t="s">
        <v>15</v>
      </c>
      <c r="B32" s="235"/>
      <c r="C32" s="235"/>
      <c r="D32" s="235"/>
      <c r="E32" s="235"/>
    </row>
    <row r="33" spans="1:5" ht="11.65" customHeight="1" x14ac:dyDescent="0.25">
      <c r="A33" s="5" t="s">
        <v>3</v>
      </c>
      <c r="B33" s="2">
        <v>45.539790858657767</v>
      </c>
      <c r="C33" s="4">
        <v>46.9</v>
      </c>
      <c r="D33" s="4">
        <v>47</v>
      </c>
      <c r="E33" s="4">
        <v>47.8</v>
      </c>
    </row>
    <row r="34" spans="1:5" ht="11.65" customHeight="1" x14ac:dyDescent="0.25">
      <c r="A34" s="3" t="s">
        <v>2</v>
      </c>
      <c r="B34" s="5"/>
      <c r="C34" s="4"/>
      <c r="E34" s="4"/>
    </row>
    <row r="35" spans="1:5" ht="11.65" customHeight="1" x14ac:dyDescent="0.25">
      <c r="A35" s="5" t="s">
        <v>1</v>
      </c>
      <c r="B35" s="2">
        <v>5.6489866321690378</v>
      </c>
      <c r="C35" s="4">
        <v>5.6</v>
      </c>
      <c r="D35" s="4">
        <v>6.1</v>
      </c>
      <c r="E35" s="4">
        <v>7.5</v>
      </c>
    </row>
    <row r="36" spans="1:5" ht="11.65" customHeight="1" x14ac:dyDescent="0.25">
      <c r="A36" s="3" t="s">
        <v>0</v>
      </c>
      <c r="B36" s="8"/>
      <c r="C36" s="8"/>
      <c r="D36" s="8"/>
    </row>
    <row r="37" spans="1:5" ht="19.5" customHeight="1" x14ac:dyDescent="0.25">
      <c r="A37" s="235" t="s">
        <v>14</v>
      </c>
      <c r="B37" s="235"/>
      <c r="C37" s="235"/>
      <c r="D37" s="235"/>
      <c r="E37" s="235"/>
    </row>
    <row r="38" spans="1:5" ht="11.65" customHeight="1" x14ac:dyDescent="0.25">
      <c r="A38" s="5" t="s">
        <v>13</v>
      </c>
      <c r="B38" s="4">
        <v>4119.8999999999996</v>
      </c>
      <c r="C38" s="4">
        <v>4166.3999999999996</v>
      </c>
      <c r="D38" s="4">
        <f>+D6+D22</f>
        <v>4153.3</v>
      </c>
      <c r="E38" s="4">
        <v>4205.3999999999996</v>
      </c>
    </row>
    <row r="39" spans="1:5" ht="11.65" customHeight="1" x14ac:dyDescent="0.25">
      <c r="A39" s="3" t="s">
        <v>12</v>
      </c>
      <c r="B39" s="2"/>
      <c r="D39" s="4"/>
      <c r="E39" s="4"/>
    </row>
    <row r="40" spans="1:5" ht="11.65" customHeight="1" x14ac:dyDescent="0.25">
      <c r="A40" s="5" t="s">
        <v>7</v>
      </c>
      <c r="B40" s="4"/>
      <c r="D40" s="4"/>
      <c r="E40" s="4"/>
    </row>
    <row r="41" spans="1:5" ht="11.65" customHeight="1" x14ac:dyDescent="0.25">
      <c r="A41" s="7" t="s">
        <v>11</v>
      </c>
      <c r="B41" s="4">
        <v>3856.2</v>
      </c>
      <c r="C41" s="4">
        <v>3921.9</v>
      </c>
      <c r="D41" s="4">
        <f>+D9+D25</f>
        <v>3900.4</v>
      </c>
      <c r="E41" s="4">
        <v>3901.5</v>
      </c>
    </row>
    <row r="42" spans="1:5" ht="11.65" customHeight="1" x14ac:dyDescent="0.25">
      <c r="A42" s="7" t="s">
        <v>10</v>
      </c>
      <c r="B42" s="2">
        <v>263.7</v>
      </c>
      <c r="C42" s="4">
        <v>244.5</v>
      </c>
      <c r="D42" s="4">
        <f>+D10+D26</f>
        <v>252.9</v>
      </c>
      <c r="E42" s="4">
        <v>303.89999999999998</v>
      </c>
    </row>
    <row r="43" spans="1:5" ht="11.65" customHeight="1" x14ac:dyDescent="0.25">
      <c r="A43" s="5" t="s">
        <v>9</v>
      </c>
      <c r="B43" s="4">
        <v>3659.6</v>
      </c>
      <c r="C43" s="4">
        <v>3578.5</v>
      </c>
      <c r="D43" s="4">
        <f>+D11+D27</f>
        <v>3567.9</v>
      </c>
      <c r="E43" s="4">
        <v>3517.1</v>
      </c>
    </row>
    <row r="44" spans="1:5" ht="11.65" customHeight="1" x14ac:dyDescent="0.25">
      <c r="A44" s="3" t="s">
        <v>8</v>
      </c>
      <c r="B44" s="2"/>
      <c r="C44" s="4"/>
      <c r="D44" s="4"/>
      <c r="E44" s="4"/>
    </row>
    <row r="45" spans="1:5" ht="11.65" customHeight="1" x14ac:dyDescent="0.25">
      <c r="A45" s="5" t="s">
        <v>7</v>
      </c>
      <c r="B45" s="2"/>
      <c r="C45" s="4"/>
      <c r="D45" s="4"/>
      <c r="E45" s="4"/>
    </row>
    <row r="46" spans="1:5" ht="11.65" customHeight="1" x14ac:dyDescent="0.25">
      <c r="A46" s="7" t="s">
        <v>6</v>
      </c>
      <c r="B46" s="2">
        <v>108.2</v>
      </c>
      <c r="C46" s="4">
        <v>99.9</v>
      </c>
      <c r="D46" s="4">
        <f>+D14+D30</f>
        <v>109.19999999999999</v>
      </c>
      <c r="E46" s="4">
        <v>110.7</v>
      </c>
    </row>
    <row r="47" spans="1:5" ht="11.65" customHeight="1" x14ac:dyDescent="0.25">
      <c r="A47" s="6" t="s">
        <v>5</v>
      </c>
      <c r="B47" s="5"/>
      <c r="C47" s="5"/>
      <c r="D47" s="5"/>
    </row>
    <row r="48" spans="1:5" ht="19.5" customHeight="1" x14ac:dyDescent="0.25">
      <c r="A48" s="235" t="s">
        <v>4</v>
      </c>
      <c r="B48" s="235"/>
      <c r="C48" s="235"/>
      <c r="D48" s="235"/>
      <c r="E48" s="235"/>
    </row>
    <row r="49" spans="1:5" ht="11.65" customHeight="1" x14ac:dyDescent="0.25">
      <c r="A49" s="5" t="s">
        <v>3</v>
      </c>
      <c r="B49" s="2">
        <v>52.958416350665217</v>
      </c>
      <c r="C49" s="4">
        <v>53.8</v>
      </c>
      <c r="D49" s="4">
        <v>53.8</v>
      </c>
      <c r="E49" s="4">
        <v>54.5</v>
      </c>
    </row>
    <row r="50" spans="1:5" ht="11.65" customHeight="1" x14ac:dyDescent="0.25">
      <c r="A50" s="3" t="s">
        <v>2</v>
      </c>
      <c r="B50" s="2"/>
      <c r="C50" s="4"/>
      <c r="D50" s="4"/>
      <c r="E50" s="4"/>
    </row>
    <row r="51" spans="1:5" ht="11.65" customHeight="1" x14ac:dyDescent="0.25">
      <c r="A51" s="5" t="s">
        <v>1</v>
      </c>
      <c r="B51" s="2">
        <v>6.4006407922522381</v>
      </c>
      <c r="C51" s="4">
        <v>5.9</v>
      </c>
      <c r="D51" s="4">
        <v>6.1</v>
      </c>
      <c r="E51" s="4">
        <v>7.2</v>
      </c>
    </row>
    <row r="52" spans="1:5" ht="11.65" customHeight="1" x14ac:dyDescent="0.25">
      <c r="A52" s="3" t="s">
        <v>0</v>
      </c>
      <c r="B52" s="2"/>
      <c r="C52" s="2"/>
      <c r="D52" s="2"/>
      <c r="E52" s="2"/>
    </row>
  </sheetData>
  <mergeCells count="12">
    <mergeCell ref="A1:E1"/>
    <mergeCell ref="A2:E2"/>
    <mergeCell ref="E3:E4"/>
    <mergeCell ref="D3:D4"/>
    <mergeCell ref="B3:B4"/>
    <mergeCell ref="C3:C4"/>
    <mergeCell ref="A37:E37"/>
    <mergeCell ref="A48:E48"/>
    <mergeCell ref="A5:E5"/>
    <mergeCell ref="A16:E16"/>
    <mergeCell ref="A21:E21"/>
    <mergeCell ref="A32:E3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9A4E4-514C-4CA9-AAD8-4DE12C5EAA03}">
  <dimension ref="A1:H50"/>
  <sheetViews>
    <sheetView zoomScaleNormal="100" workbookViewId="0">
      <selection sqref="A1:H1"/>
    </sheetView>
  </sheetViews>
  <sheetFormatPr defaultRowHeight="12.75" x14ac:dyDescent="0.25"/>
  <cols>
    <col min="1" max="1" width="21.140625" style="1" customWidth="1"/>
    <col min="2" max="3" width="9.28515625" style="1" customWidth="1"/>
    <col min="4" max="4" width="9.42578125" style="1" customWidth="1"/>
    <col min="5" max="5" width="9.28515625" style="1" customWidth="1"/>
    <col min="6" max="6" width="10" style="1" customWidth="1"/>
    <col min="7" max="7" width="10.42578125" style="1" customWidth="1"/>
    <col min="8" max="8" width="9" style="1" customWidth="1"/>
    <col min="9" max="16384" width="9.140625" style="1"/>
  </cols>
  <sheetData>
    <row r="1" spans="1:8" s="14" customFormat="1" ht="15" customHeight="1" x14ac:dyDescent="0.25">
      <c r="A1" s="236" t="s">
        <v>65</v>
      </c>
      <c r="B1" s="237"/>
      <c r="C1" s="237"/>
      <c r="D1" s="237"/>
      <c r="E1" s="237"/>
      <c r="F1" s="237"/>
      <c r="G1" s="237"/>
      <c r="H1" s="237"/>
    </row>
    <row r="2" spans="1:8" s="13" customFormat="1" ht="24.95" customHeight="1" thickBot="1" x14ac:dyDescent="0.3">
      <c r="A2" s="238" t="s">
        <v>64</v>
      </c>
      <c r="B2" s="244"/>
      <c r="C2" s="244"/>
      <c r="D2" s="244"/>
      <c r="E2" s="244"/>
      <c r="F2" s="244"/>
      <c r="G2" s="244"/>
      <c r="H2" s="244"/>
    </row>
    <row r="3" spans="1:8" s="10" customFormat="1" ht="44.1" customHeight="1" x14ac:dyDescent="0.25">
      <c r="A3" s="26" t="s">
        <v>63</v>
      </c>
      <c r="B3" s="25" t="s">
        <v>62</v>
      </c>
      <c r="C3" s="25" t="s">
        <v>61</v>
      </c>
      <c r="D3" s="25" t="s">
        <v>60</v>
      </c>
      <c r="E3" s="25" t="s">
        <v>59</v>
      </c>
      <c r="F3" s="25" t="s">
        <v>58</v>
      </c>
      <c r="G3" s="25" t="s">
        <v>57</v>
      </c>
      <c r="H3" s="24" t="s">
        <v>56</v>
      </c>
    </row>
    <row r="4" spans="1:8" s="10" customFormat="1" ht="33" customHeight="1" x14ac:dyDescent="0.25">
      <c r="A4" s="245" t="s">
        <v>55</v>
      </c>
      <c r="B4" s="23" t="s">
        <v>54</v>
      </c>
      <c r="C4" s="23" t="s">
        <v>53</v>
      </c>
      <c r="D4" s="23" t="s">
        <v>52</v>
      </c>
      <c r="E4" s="23" t="s">
        <v>51</v>
      </c>
      <c r="F4" s="23" t="s">
        <v>50</v>
      </c>
      <c r="G4" s="247" t="s">
        <v>49</v>
      </c>
      <c r="H4" s="249" t="s">
        <v>48</v>
      </c>
    </row>
    <row r="5" spans="1:8" ht="11.45" customHeight="1" x14ac:dyDescent="0.25">
      <c r="A5" s="246"/>
      <c r="B5" s="243" t="s">
        <v>47</v>
      </c>
      <c r="C5" s="243"/>
      <c r="D5" s="243"/>
      <c r="E5" s="243"/>
      <c r="F5" s="243"/>
      <c r="G5" s="248"/>
      <c r="H5" s="250"/>
    </row>
    <row r="6" spans="1:8" s="19" customFormat="1" ht="14.45" customHeight="1" x14ac:dyDescent="0.2">
      <c r="A6" s="22" t="s">
        <v>46</v>
      </c>
    </row>
    <row r="7" spans="1:8" ht="10.5" customHeight="1" x14ac:dyDescent="0.25">
      <c r="A7" s="7" t="s">
        <v>28</v>
      </c>
      <c r="B7" s="4">
        <v>12.5</v>
      </c>
      <c r="C7" s="4">
        <v>7.9</v>
      </c>
      <c r="D7" s="4">
        <f>+B7+C7</f>
        <v>20.399999999999999</v>
      </c>
      <c r="E7" s="4">
        <v>290.89999999999998</v>
      </c>
      <c r="F7" s="4">
        <v>4.0999999999999996</v>
      </c>
      <c r="G7" s="4">
        <f>+D7/(D7+E7)*100</f>
        <v>6.5531641503372953</v>
      </c>
      <c r="H7" s="4">
        <f>+C7/D7*100</f>
        <v>38.725490196078439</v>
      </c>
    </row>
    <row r="8" spans="1:8" ht="10.5" customHeight="1" x14ac:dyDescent="0.25">
      <c r="A8" s="7" t="s">
        <v>27</v>
      </c>
      <c r="B8" s="4">
        <v>7.9</v>
      </c>
      <c r="C8" s="4">
        <v>4.5</v>
      </c>
      <c r="D8" s="4">
        <f>+B8+C8</f>
        <v>12.4</v>
      </c>
      <c r="E8" s="4">
        <v>291</v>
      </c>
      <c r="F8" s="4">
        <v>2.7</v>
      </c>
      <c r="G8" s="4">
        <f>+D8/(D8+E8)*100</f>
        <v>4.0870138431114045</v>
      </c>
      <c r="H8" s="4">
        <f>+C8/D8*100</f>
        <v>36.29032258064516</v>
      </c>
    </row>
    <row r="9" spans="1:8" ht="10.5" customHeight="1" x14ac:dyDescent="0.25">
      <c r="A9" s="7" t="s">
        <v>26</v>
      </c>
      <c r="B9" s="4">
        <f>SUM(B7:B8)</f>
        <v>20.399999999999999</v>
      </c>
      <c r="C9" s="4">
        <f>SUM(C7:C8)</f>
        <v>12.4</v>
      </c>
      <c r="D9" s="4">
        <f>SUM(D7:D8)</f>
        <v>32.799999999999997</v>
      </c>
      <c r="E9" s="4">
        <f>SUM(E7:E8)</f>
        <v>581.9</v>
      </c>
      <c r="F9" s="4">
        <f>SUM(F7:F8)</f>
        <v>6.8</v>
      </c>
      <c r="G9" s="4">
        <f>+D9/(D9+E9)*100</f>
        <v>5.3359362290548242</v>
      </c>
      <c r="H9" s="4">
        <f>+C9/D9*100</f>
        <v>37.804878048780495</v>
      </c>
    </row>
    <row r="10" spans="1:8" ht="10.5" customHeight="1" x14ac:dyDescent="0.25">
      <c r="A10" s="5" t="s">
        <v>45</v>
      </c>
      <c r="B10" s="4"/>
      <c r="C10" s="4"/>
      <c r="D10" s="4"/>
      <c r="E10" s="4"/>
      <c r="F10" s="4"/>
      <c r="G10" s="4"/>
      <c r="H10" s="4"/>
    </row>
    <row r="11" spans="1:8" ht="10.5" customHeight="1" x14ac:dyDescent="0.25">
      <c r="A11" s="7" t="s">
        <v>28</v>
      </c>
      <c r="B11" s="4">
        <v>143.69999999999999</v>
      </c>
      <c r="C11" s="4">
        <v>30.3</v>
      </c>
      <c r="D11" s="4">
        <f>+B11+C11</f>
        <v>174</v>
      </c>
      <c r="E11" s="4">
        <v>155.69999999999999</v>
      </c>
      <c r="F11" s="4">
        <v>8.6999999999999993</v>
      </c>
      <c r="G11" s="4">
        <f>+D11/(D11+E11)*100</f>
        <v>52.775250227479532</v>
      </c>
      <c r="H11" s="4">
        <f>+C11/D11*100</f>
        <v>17.413793103448278</v>
      </c>
    </row>
    <row r="12" spans="1:8" ht="10.5" customHeight="1" x14ac:dyDescent="0.25">
      <c r="A12" s="7" t="s">
        <v>27</v>
      </c>
      <c r="B12" s="4">
        <v>113.3</v>
      </c>
      <c r="C12" s="4">
        <v>24.2</v>
      </c>
      <c r="D12" s="4">
        <f>+B12+C12</f>
        <v>137.5</v>
      </c>
      <c r="E12" s="4">
        <v>189.1</v>
      </c>
      <c r="F12" s="4">
        <v>5</v>
      </c>
      <c r="G12" s="4">
        <f>+D12/(D12+E12)*100</f>
        <v>42.100428658909976</v>
      </c>
      <c r="H12" s="4">
        <f>+C12/D12*100</f>
        <v>17.599999999999998</v>
      </c>
    </row>
    <row r="13" spans="1:8" ht="10.5" customHeight="1" x14ac:dyDescent="0.25">
      <c r="A13" s="7" t="s">
        <v>26</v>
      </c>
      <c r="B13" s="4">
        <f>SUM(B11:B12)</f>
        <v>257</v>
      </c>
      <c r="C13" s="4">
        <f>SUM(C11:C12)</f>
        <v>54.5</v>
      </c>
      <c r="D13" s="4">
        <f>SUM(D11:D12)</f>
        <v>311.5</v>
      </c>
      <c r="E13" s="4">
        <f>SUM(E11:E12)</f>
        <v>344.79999999999995</v>
      </c>
      <c r="F13" s="4">
        <f>SUM(F11:F12)</f>
        <v>13.7</v>
      </c>
      <c r="G13" s="4">
        <f>+D13/(D13+E13)*100</f>
        <v>47.463050434252629</v>
      </c>
      <c r="H13" s="4">
        <f>+C13/D13*100</f>
        <v>17.495987158908509</v>
      </c>
    </row>
    <row r="14" spans="1:8" ht="10.5" customHeight="1" x14ac:dyDescent="0.25">
      <c r="A14" s="5" t="s">
        <v>44</v>
      </c>
      <c r="B14" s="4"/>
      <c r="C14" s="4"/>
      <c r="D14" s="4"/>
      <c r="E14" s="4"/>
      <c r="F14" s="4"/>
      <c r="G14" s="4"/>
      <c r="H14" s="4"/>
    </row>
    <row r="15" spans="1:8" ht="10.5" customHeight="1" x14ac:dyDescent="0.25">
      <c r="A15" s="7" t="s">
        <v>28</v>
      </c>
      <c r="B15" s="4">
        <v>340.2</v>
      </c>
      <c r="C15" s="4">
        <v>26.3</v>
      </c>
      <c r="D15" s="4">
        <f>+B15+C15</f>
        <v>366.5</v>
      </c>
      <c r="E15" s="4">
        <v>48.8</v>
      </c>
      <c r="F15" s="4">
        <v>8.6</v>
      </c>
      <c r="G15" s="4">
        <f>+D15/(D15+E15)*100</f>
        <v>88.249458222971342</v>
      </c>
      <c r="H15" s="4">
        <f>+C15/D15*100</f>
        <v>7.1759890859481592</v>
      </c>
    </row>
    <row r="16" spans="1:8" ht="10.5" customHeight="1" x14ac:dyDescent="0.25">
      <c r="A16" s="7" t="s">
        <v>27</v>
      </c>
      <c r="B16" s="4">
        <v>240.9</v>
      </c>
      <c r="C16" s="4">
        <v>25.6</v>
      </c>
      <c r="D16" s="4">
        <f>+B16+C16</f>
        <v>266.5</v>
      </c>
      <c r="E16" s="4">
        <v>136.19999999999999</v>
      </c>
      <c r="F16" s="4">
        <v>4.4000000000000004</v>
      </c>
      <c r="G16" s="4">
        <f>+D16/(D16+E16)*100</f>
        <v>66.178296498634225</v>
      </c>
      <c r="H16" s="4">
        <f>+C16/D16*100</f>
        <v>9.6060037523452166</v>
      </c>
    </row>
    <row r="17" spans="1:8" ht="10.5" customHeight="1" x14ac:dyDescent="0.25">
      <c r="A17" s="7" t="s">
        <v>26</v>
      </c>
      <c r="B17" s="4">
        <f>SUM(B15:B16)</f>
        <v>581.1</v>
      </c>
      <c r="C17" s="4">
        <f>SUM(C15:C16)</f>
        <v>51.900000000000006</v>
      </c>
      <c r="D17" s="4">
        <f>SUM(D15:D16)</f>
        <v>633</v>
      </c>
      <c r="E17" s="4">
        <f>SUM(E15:E16)</f>
        <v>185</v>
      </c>
      <c r="F17" s="4">
        <f>SUM(F15:F16)</f>
        <v>13</v>
      </c>
      <c r="G17" s="4">
        <f>+D17/(D17+E17)*100</f>
        <v>77.383863080684606</v>
      </c>
      <c r="H17" s="4">
        <f>+C17/D17*100</f>
        <v>8.1990521327014232</v>
      </c>
    </row>
    <row r="18" spans="1:8" ht="10.5" customHeight="1" x14ac:dyDescent="0.25">
      <c r="A18" s="5" t="s">
        <v>43</v>
      </c>
      <c r="B18" s="4"/>
      <c r="C18" s="4"/>
      <c r="D18" s="4"/>
      <c r="E18" s="4"/>
      <c r="F18" s="4"/>
      <c r="G18" s="4"/>
      <c r="H18" s="4"/>
    </row>
    <row r="19" spans="1:8" ht="10.5" customHeight="1" x14ac:dyDescent="0.25">
      <c r="A19" s="7" t="s">
        <v>28</v>
      </c>
      <c r="B19" s="4">
        <v>623.79999999999995</v>
      </c>
      <c r="C19" s="4">
        <v>41.7</v>
      </c>
      <c r="D19" s="4">
        <f>+B19+C19</f>
        <v>665.5</v>
      </c>
      <c r="E19" s="4">
        <v>61</v>
      </c>
      <c r="F19" s="4">
        <v>14.6</v>
      </c>
      <c r="G19" s="4">
        <f>+D19/(D19+E19)*100</f>
        <v>91.603578802477642</v>
      </c>
      <c r="H19" s="4">
        <f>+C19/D19*100</f>
        <v>6.2659654395191584</v>
      </c>
    </row>
    <row r="20" spans="1:8" ht="10.5" customHeight="1" x14ac:dyDescent="0.25">
      <c r="A20" s="7" t="s">
        <v>27</v>
      </c>
      <c r="B20" s="4">
        <v>468</v>
      </c>
      <c r="C20" s="4">
        <v>37.5</v>
      </c>
      <c r="D20" s="4">
        <f>+B20+C20</f>
        <v>505.5</v>
      </c>
      <c r="E20" s="4">
        <v>211.5</v>
      </c>
      <c r="F20" s="4">
        <v>10.8</v>
      </c>
      <c r="G20" s="4">
        <f>+D20/(D20+E20)*100</f>
        <v>70.502092050209214</v>
      </c>
      <c r="H20" s="4">
        <f>+C20/D20*100</f>
        <v>7.4183976261127587</v>
      </c>
    </row>
    <row r="21" spans="1:8" ht="10.5" customHeight="1" x14ac:dyDescent="0.25">
      <c r="A21" s="7" t="s">
        <v>26</v>
      </c>
      <c r="B21" s="4">
        <f>SUM(B19:B20)</f>
        <v>1091.8</v>
      </c>
      <c r="C21" s="4">
        <f>SUM(C19:C20)</f>
        <v>79.2</v>
      </c>
      <c r="D21" s="4">
        <f>SUM(D19:D20)</f>
        <v>1171</v>
      </c>
      <c r="E21" s="4">
        <f>SUM(E19:E20)</f>
        <v>272.5</v>
      </c>
      <c r="F21" s="4">
        <f>SUM(F19:F20)</f>
        <v>25.4</v>
      </c>
      <c r="G21" s="4">
        <f>+D21/(D21+E21)*100</f>
        <v>81.122272254935922</v>
      </c>
      <c r="H21" s="4">
        <f>+C21/D21*100</f>
        <v>6.7634500426985493</v>
      </c>
    </row>
    <row r="22" spans="1:8" ht="10.5" customHeight="1" x14ac:dyDescent="0.25">
      <c r="A22" s="5" t="s">
        <v>42</v>
      </c>
      <c r="B22" s="4"/>
      <c r="C22" s="4"/>
      <c r="D22" s="4"/>
      <c r="E22" s="4"/>
      <c r="F22" s="4"/>
      <c r="G22" s="4"/>
      <c r="H22" s="4"/>
    </row>
    <row r="23" spans="1:8" ht="10.5" customHeight="1" x14ac:dyDescent="0.25">
      <c r="A23" s="7" t="s">
        <v>28</v>
      </c>
      <c r="B23" s="4">
        <v>762.8</v>
      </c>
      <c r="C23" s="4">
        <v>43.2</v>
      </c>
      <c r="D23" s="4">
        <f>+B23+C23</f>
        <v>806</v>
      </c>
      <c r="E23" s="4">
        <v>201.9</v>
      </c>
      <c r="F23" s="4">
        <v>20.8</v>
      </c>
      <c r="G23" s="4">
        <f>+D23/(D23+E23)*100</f>
        <v>79.968250818533576</v>
      </c>
      <c r="H23" s="4">
        <f>+C23/D23*100</f>
        <v>5.3598014888337469</v>
      </c>
    </row>
    <row r="24" spans="1:8" ht="10.5" customHeight="1" x14ac:dyDescent="0.25">
      <c r="A24" s="7" t="s">
        <v>27</v>
      </c>
      <c r="B24" s="4">
        <v>773.1</v>
      </c>
      <c r="C24" s="4">
        <v>46</v>
      </c>
      <c r="D24" s="4">
        <f>+B24+C24</f>
        <v>819.1</v>
      </c>
      <c r="E24" s="4">
        <v>265.60000000000002</v>
      </c>
      <c r="F24" s="4">
        <v>20.2</v>
      </c>
      <c r="G24" s="4">
        <f>+D24/(D24+E24)*100</f>
        <v>75.513966995482619</v>
      </c>
      <c r="H24" s="4">
        <f>+C24/D24*100</f>
        <v>5.6159199120986454</v>
      </c>
    </row>
    <row r="25" spans="1:8" ht="10.5" customHeight="1" x14ac:dyDescent="0.25">
      <c r="A25" s="7" t="s">
        <v>26</v>
      </c>
      <c r="B25" s="4">
        <f>SUM(B23:B24)</f>
        <v>1535.9</v>
      </c>
      <c r="C25" s="4">
        <f>SUM(C23:C24)</f>
        <v>89.2</v>
      </c>
      <c r="D25" s="4">
        <f>SUM(D23:D24)</f>
        <v>1625.1</v>
      </c>
      <c r="E25" s="4">
        <f>SUM(E23:E24)</f>
        <v>467.5</v>
      </c>
      <c r="F25" s="4">
        <f>SUM(F23:F24)</f>
        <v>41</v>
      </c>
      <c r="G25" s="4">
        <f>+D25/(D25+E25)*100</f>
        <v>77.659371117270382</v>
      </c>
      <c r="H25" s="4">
        <f>+C25/D25*100</f>
        <v>5.488892991200542</v>
      </c>
    </row>
    <row r="26" spans="1:8" ht="10.5" customHeight="1" x14ac:dyDescent="0.25">
      <c r="A26" s="5" t="s">
        <v>41</v>
      </c>
      <c r="B26" s="4"/>
      <c r="C26" s="4"/>
      <c r="D26" s="4"/>
      <c r="E26" s="4"/>
      <c r="F26" s="4"/>
      <c r="G26" s="4"/>
      <c r="H26" s="4"/>
    </row>
    <row r="27" spans="1:8" ht="10.5" customHeight="1" x14ac:dyDescent="0.25">
      <c r="A27" s="7" t="s">
        <v>28</v>
      </c>
      <c r="B27" s="4">
        <v>167.7</v>
      </c>
      <c r="C27" s="4">
        <v>8.8000000000000007</v>
      </c>
      <c r="D27" s="4">
        <f>+B27+C27</f>
        <v>176.5</v>
      </c>
      <c r="E27" s="4">
        <v>119.6</v>
      </c>
      <c r="F27" s="4">
        <v>5.9</v>
      </c>
      <c r="G27" s="4">
        <f>+D27/(D27+E27)*100</f>
        <v>59.608240459304284</v>
      </c>
      <c r="H27" s="4">
        <f>+C27/D27*100</f>
        <v>4.9858356940509916</v>
      </c>
    </row>
    <row r="28" spans="1:8" ht="10.5" customHeight="1" x14ac:dyDescent="0.25">
      <c r="A28" s="7" t="s">
        <v>27</v>
      </c>
      <c r="B28" s="4">
        <v>145</v>
      </c>
      <c r="C28" s="4">
        <v>5.6</v>
      </c>
      <c r="D28" s="4">
        <f>+B28+C28</f>
        <v>150.6</v>
      </c>
      <c r="E28" s="4">
        <v>196.8</v>
      </c>
      <c r="F28" s="4">
        <v>2.9</v>
      </c>
      <c r="G28" s="4">
        <f>+D28/(D28+E28)*100</f>
        <v>43.350604490500864</v>
      </c>
      <c r="H28" s="4">
        <f>+C28/D28*100</f>
        <v>3.7184594953519259</v>
      </c>
    </row>
    <row r="29" spans="1:8" ht="10.5" customHeight="1" x14ac:dyDescent="0.25">
      <c r="A29" s="7" t="s">
        <v>26</v>
      </c>
      <c r="B29" s="4">
        <f>SUM(B27:B28)</f>
        <v>312.7</v>
      </c>
      <c r="C29" s="4">
        <f>SUM(C27:C28)</f>
        <v>14.4</v>
      </c>
      <c r="D29" s="4">
        <f>SUM(D27:D28)</f>
        <v>327.10000000000002</v>
      </c>
      <c r="E29" s="4">
        <f>SUM(E27:E28)</f>
        <v>316.39999999999998</v>
      </c>
      <c r="F29" s="4">
        <f>SUM(F27:F28)</f>
        <v>8.8000000000000007</v>
      </c>
      <c r="G29" s="4">
        <f>+D29/(D29+E29)*100</f>
        <v>50.831390831390834</v>
      </c>
      <c r="H29" s="4">
        <f>+C29/D29*100</f>
        <v>4.4023234484867011</v>
      </c>
    </row>
    <row r="30" spans="1:8" ht="10.5" customHeight="1" x14ac:dyDescent="0.25">
      <c r="A30" s="5" t="s">
        <v>40</v>
      </c>
      <c r="B30" s="4"/>
      <c r="C30" s="4"/>
      <c r="D30" s="4"/>
      <c r="E30" s="4"/>
      <c r="F30" s="4"/>
      <c r="G30" s="4"/>
      <c r="H30" s="4"/>
    </row>
    <row r="31" spans="1:8" ht="10.5" customHeight="1" x14ac:dyDescent="0.25">
      <c r="A31" s="7" t="s">
        <v>28</v>
      </c>
      <c r="B31" s="4">
        <v>65.400000000000006</v>
      </c>
      <c r="C31" s="4">
        <v>0.9</v>
      </c>
      <c r="D31" s="4">
        <f>+B31+C31</f>
        <v>66.300000000000011</v>
      </c>
      <c r="E31" s="4">
        <v>531.79999999999995</v>
      </c>
      <c r="F31" s="4">
        <v>1.2</v>
      </c>
      <c r="G31" s="4">
        <f>+D31/(D31+E31)*100</f>
        <v>11.085102825614451</v>
      </c>
      <c r="H31" s="4">
        <f>+C31/D31*100</f>
        <v>1.3574660633484161</v>
      </c>
    </row>
    <row r="32" spans="1:8" ht="10.5" customHeight="1" x14ac:dyDescent="0.25">
      <c r="A32" s="7" t="s">
        <v>27</v>
      </c>
      <c r="B32" s="4">
        <v>37.200000000000003</v>
      </c>
      <c r="C32" s="4">
        <v>1.4</v>
      </c>
      <c r="D32" s="4">
        <f>+B32+C32</f>
        <v>38.6</v>
      </c>
      <c r="E32" s="4">
        <v>817.2</v>
      </c>
      <c r="F32" s="4">
        <v>0.8</v>
      </c>
      <c r="G32" s="4">
        <f>+D32/(D32+E32)*100</f>
        <v>4.5103996260808596</v>
      </c>
      <c r="H32" s="4">
        <f>+C32/D32*100</f>
        <v>3.6269430051813467</v>
      </c>
    </row>
    <row r="33" spans="1:8" ht="10.5" customHeight="1" x14ac:dyDescent="0.25">
      <c r="A33" s="7" t="s">
        <v>26</v>
      </c>
      <c r="B33" s="4">
        <f>SUM(B31:B32)</f>
        <v>102.60000000000001</v>
      </c>
      <c r="C33" s="4">
        <f>SUM(C31:C32)</f>
        <v>2.2999999999999998</v>
      </c>
      <c r="D33" s="4">
        <f>SUM(D31:D32)</f>
        <v>104.9</v>
      </c>
      <c r="E33" s="4">
        <f>SUM(E31:E32)</f>
        <v>1349</v>
      </c>
      <c r="F33" s="4">
        <f>SUM(F31:F32)</f>
        <v>2</v>
      </c>
      <c r="G33" s="4">
        <f>+D33/(D33+E33)*100</f>
        <v>7.2150766902813119</v>
      </c>
      <c r="H33" s="4">
        <f>+C33/D33*100</f>
        <v>2.1925643469971399</v>
      </c>
    </row>
    <row r="34" spans="1:8" s="19" customFormat="1" ht="14.45" customHeight="1" x14ac:dyDescent="0.2">
      <c r="A34" s="21" t="s">
        <v>39</v>
      </c>
      <c r="B34" s="20"/>
      <c r="C34" s="20"/>
      <c r="D34" s="20"/>
      <c r="E34" s="20"/>
      <c r="F34" s="20"/>
      <c r="G34" s="20"/>
      <c r="H34" s="20"/>
    </row>
    <row r="35" spans="1:8" ht="10.5" customHeight="1" x14ac:dyDescent="0.25">
      <c r="A35" s="18" t="s">
        <v>38</v>
      </c>
      <c r="B35" s="15">
        <f t="shared" ref="B35:F36" si="0">+B7+B11+B15+B19+B23+B27+B31</f>
        <v>2116.1</v>
      </c>
      <c r="C35" s="15">
        <f t="shared" si="0"/>
        <v>159.10000000000002</v>
      </c>
      <c r="D35" s="15">
        <f t="shared" si="0"/>
        <v>2275.2000000000003</v>
      </c>
      <c r="E35" s="15">
        <f t="shared" si="0"/>
        <v>1409.6999999999998</v>
      </c>
      <c r="F35" s="15">
        <f t="shared" si="0"/>
        <v>63.9</v>
      </c>
      <c r="G35" s="15">
        <f>+D35/(D35+E35)*100</f>
        <v>61.743873646503303</v>
      </c>
      <c r="H35" s="15">
        <f>+C35/D35*100</f>
        <v>6.9927918424753859</v>
      </c>
    </row>
    <row r="36" spans="1:8" ht="10.5" customHeight="1" x14ac:dyDescent="0.25">
      <c r="A36" s="18" t="s">
        <v>37</v>
      </c>
      <c r="B36" s="15">
        <f t="shared" si="0"/>
        <v>1785.4</v>
      </c>
      <c r="C36" s="15">
        <f t="shared" si="0"/>
        <v>144.80000000000001</v>
      </c>
      <c r="D36" s="15">
        <f t="shared" si="0"/>
        <v>1930.1999999999998</v>
      </c>
      <c r="E36" s="15">
        <f t="shared" si="0"/>
        <v>2107.4</v>
      </c>
      <c r="F36" s="15">
        <f t="shared" si="0"/>
        <v>46.8</v>
      </c>
      <c r="G36" s="15">
        <f>+D36/(D36+E36)*100</f>
        <v>47.805627105211016</v>
      </c>
      <c r="H36" s="15">
        <f>+C36/D36*100</f>
        <v>7.5018132835975555</v>
      </c>
    </row>
    <row r="37" spans="1:8" s="16" customFormat="1" ht="14.45" customHeight="1" x14ac:dyDescent="0.25">
      <c r="A37" s="18" t="s">
        <v>36</v>
      </c>
      <c r="B37" s="17">
        <f>SUM(B35:B36)</f>
        <v>3901.5</v>
      </c>
      <c r="C37" s="17">
        <f>SUM(C35:C36)</f>
        <v>303.90000000000003</v>
      </c>
      <c r="D37" s="17">
        <f>SUM(D35:D36)</f>
        <v>4205.3999999999996</v>
      </c>
      <c r="E37" s="17">
        <f>SUM(E35:E36)</f>
        <v>3517.1</v>
      </c>
      <c r="F37" s="17">
        <f>SUM(F35:F36)</f>
        <v>110.69999999999999</v>
      </c>
      <c r="G37" s="15">
        <f>+D37/(D37+E37)*100</f>
        <v>54.456458400776938</v>
      </c>
      <c r="H37" s="15">
        <f>+C37/D37*100</f>
        <v>7.2264231702097321</v>
      </c>
    </row>
    <row r="38" spans="1:8" ht="10.5" customHeight="1" x14ac:dyDescent="0.25">
      <c r="A38" s="5" t="s">
        <v>35</v>
      </c>
      <c r="B38" s="15"/>
      <c r="C38" s="15"/>
      <c r="D38" s="15"/>
      <c r="E38" s="15"/>
      <c r="F38" s="15"/>
      <c r="G38" s="15"/>
      <c r="H38" s="15"/>
    </row>
    <row r="39" spans="1:8" ht="10.5" customHeight="1" x14ac:dyDescent="0.25">
      <c r="A39" s="7" t="s">
        <v>28</v>
      </c>
      <c r="B39" s="4">
        <f t="shared" ref="B39:F40" si="1">+B7+B11</f>
        <v>156.19999999999999</v>
      </c>
      <c r="C39" s="4">
        <f t="shared" si="1"/>
        <v>38.200000000000003</v>
      </c>
      <c r="D39" s="4">
        <f t="shared" si="1"/>
        <v>194.4</v>
      </c>
      <c r="E39" s="4">
        <f t="shared" si="1"/>
        <v>446.59999999999997</v>
      </c>
      <c r="F39" s="4">
        <f t="shared" si="1"/>
        <v>12.799999999999999</v>
      </c>
      <c r="G39" s="4">
        <f>+D39/(D39+E39)*100</f>
        <v>30.327613104524183</v>
      </c>
      <c r="H39" s="4">
        <f>+C39/D39*100</f>
        <v>19.650205761316876</v>
      </c>
    </row>
    <row r="40" spans="1:8" ht="10.5" customHeight="1" x14ac:dyDescent="0.25">
      <c r="A40" s="7" t="s">
        <v>27</v>
      </c>
      <c r="B40" s="4">
        <f t="shared" si="1"/>
        <v>121.2</v>
      </c>
      <c r="C40" s="4">
        <f t="shared" si="1"/>
        <v>28.7</v>
      </c>
      <c r="D40" s="4">
        <f t="shared" si="1"/>
        <v>149.9</v>
      </c>
      <c r="E40" s="4">
        <f t="shared" si="1"/>
        <v>480.1</v>
      </c>
      <c r="F40" s="4">
        <f t="shared" si="1"/>
        <v>7.7</v>
      </c>
      <c r="G40" s="4">
        <f>+D40/(D40+E40)*100</f>
        <v>23.793650793650794</v>
      </c>
      <c r="H40" s="4">
        <f>+C40/D40*100</f>
        <v>19.14609739826551</v>
      </c>
    </row>
    <row r="41" spans="1:8" ht="10.5" customHeight="1" x14ac:dyDescent="0.25">
      <c r="A41" s="7" t="s">
        <v>26</v>
      </c>
      <c r="B41" s="4">
        <f>SUM(B39:B40)</f>
        <v>277.39999999999998</v>
      </c>
      <c r="C41" s="4">
        <f>SUM(C39:C40)</f>
        <v>66.900000000000006</v>
      </c>
      <c r="D41" s="4">
        <f>SUM(D39:D40)</f>
        <v>344.3</v>
      </c>
      <c r="E41" s="4">
        <f>SUM(E39:E40)</f>
        <v>926.7</v>
      </c>
      <c r="F41" s="4">
        <f>SUM(F39:F40)</f>
        <v>20.5</v>
      </c>
      <c r="G41" s="4">
        <f>+D41/(D41+E41)*100</f>
        <v>27.088906372934694</v>
      </c>
      <c r="H41" s="4">
        <f>+C41/D41*100</f>
        <v>19.430729015393553</v>
      </c>
    </row>
    <row r="42" spans="1:8" ht="10.5" customHeight="1" x14ac:dyDescent="0.25">
      <c r="A42" s="5" t="s">
        <v>34</v>
      </c>
      <c r="B42" s="4"/>
      <c r="C42" s="4"/>
      <c r="D42" s="4"/>
      <c r="E42" s="4"/>
      <c r="F42" s="4"/>
      <c r="G42" s="4"/>
      <c r="H42" s="4"/>
    </row>
    <row r="43" spans="1:8" ht="10.5" customHeight="1" x14ac:dyDescent="0.25">
      <c r="A43" s="3" t="s">
        <v>33</v>
      </c>
      <c r="B43" s="4"/>
      <c r="C43" s="4"/>
      <c r="D43" s="4"/>
      <c r="E43" s="4"/>
      <c r="F43" s="4"/>
      <c r="G43" s="4"/>
      <c r="H43" s="4"/>
    </row>
    <row r="44" spans="1:8" ht="10.5" customHeight="1" x14ac:dyDescent="0.25">
      <c r="A44" s="7" t="s">
        <v>32</v>
      </c>
      <c r="B44" s="4">
        <v>2081.8000000000002</v>
      </c>
      <c r="C44" s="4">
        <v>158.69999999999999</v>
      </c>
      <c r="D44" s="4">
        <f>+B44+C44</f>
        <v>2240.5</v>
      </c>
      <c r="E44" s="4">
        <v>950.7</v>
      </c>
      <c r="F44" s="4">
        <v>63.1</v>
      </c>
      <c r="G44" s="4">
        <f>+D44/(D44+E44)*100</f>
        <v>70.208698922035609</v>
      </c>
      <c r="H44" s="4">
        <f>+C44/D44*100</f>
        <v>7.0832403481365755</v>
      </c>
    </row>
    <row r="45" spans="1:8" ht="10.5" customHeight="1" x14ac:dyDescent="0.25">
      <c r="A45" s="7" t="s">
        <v>31</v>
      </c>
      <c r="B45" s="4">
        <v>1748.2</v>
      </c>
      <c r="C45" s="4">
        <v>143.4</v>
      </c>
      <c r="D45" s="4">
        <f>+B45+C45</f>
        <v>1891.6000000000001</v>
      </c>
      <c r="E45" s="4">
        <v>1290.2</v>
      </c>
      <c r="F45" s="4">
        <v>46</v>
      </c>
      <c r="G45" s="4">
        <f>+D45/(D45+E45)*100</f>
        <v>59.45062543214533</v>
      </c>
      <c r="H45" s="4">
        <f>+C45/D45*100</f>
        <v>7.5808839078029182</v>
      </c>
    </row>
    <row r="46" spans="1:8" ht="10.5" customHeight="1" x14ac:dyDescent="0.25">
      <c r="A46" s="7" t="s">
        <v>30</v>
      </c>
      <c r="B46" s="4">
        <f>SUM(B44:B45)</f>
        <v>3830</v>
      </c>
      <c r="C46" s="4">
        <f>SUM(C44:C45)</f>
        <v>302.10000000000002</v>
      </c>
      <c r="D46" s="4">
        <f>SUM(D44:D45)</f>
        <v>4132.1000000000004</v>
      </c>
      <c r="E46" s="4">
        <f>SUM(E44:E45)</f>
        <v>2240.9</v>
      </c>
      <c r="F46" s="4">
        <f>SUM(F44:F45)</f>
        <v>109.1</v>
      </c>
      <c r="G46" s="4">
        <f>+D46/(D46+E46)*100</f>
        <v>64.837596108583099</v>
      </c>
      <c r="H46" s="4">
        <f>+C46/D46*100</f>
        <v>7.311052491469229</v>
      </c>
    </row>
    <row r="47" spans="1:8" ht="10.5" customHeight="1" x14ac:dyDescent="0.25">
      <c r="A47" s="5" t="s">
        <v>29</v>
      </c>
      <c r="B47" s="4"/>
      <c r="C47" s="4"/>
      <c r="D47" s="4"/>
      <c r="E47" s="4"/>
      <c r="F47" s="4"/>
      <c r="G47" s="4"/>
      <c r="H47" s="4"/>
    </row>
    <row r="48" spans="1:8" ht="10.5" customHeight="1" x14ac:dyDescent="0.25">
      <c r="A48" s="7" t="s">
        <v>28</v>
      </c>
      <c r="B48" s="4">
        <v>2101.1999999999998</v>
      </c>
      <c r="C48" s="4">
        <v>159</v>
      </c>
      <c r="D48" s="4">
        <f>+B48+C48</f>
        <v>2260.1999999999998</v>
      </c>
      <c r="E48" s="4">
        <v>1068.2</v>
      </c>
      <c r="F48" s="4">
        <v>63.4</v>
      </c>
      <c r="G48" s="4">
        <f>+D48/(D48+E48)*100</f>
        <v>67.906501622401166</v>
      </c>
      <c r="H48" s="4">
        <f>+C48/D48*100</f>
        <v>7.0347756835678261</v>
      </c>
    </row>
    <row r="49" spans="1:8" ht="10.5" customHeight="1" x14ac:dyDescent="0.25">
      <c r="A49" s="7" t="s">
        <v>27</v>
      </c>
      <c r="B49" s="4">
        <v>1777.4</v>
      </c>
      <c r="C49" s="4">
        <v>144.1</v>
      </c>
      <c r="D49" s="4">
        <f>+B49+C49</f>
        <v>1921.5</v>
      </c>
      <c r="E49" s="4">
        <v>1564.8</v>
      </c>
      <c r="F49" s="4">
        <v>46.8</v>
      </c>
      <c r="G49" s="4">
        <f>+D49/(D49+E49)*100</f>
        <v>55.115738748816788</v>
      </c>
      <c r="H49" s="4">
        <f>+C49/D49*100</f>
        <v>7.4993494665625811</v>
      </c>
    </row>
    <row r="50" spans="1:8" ht="10.5" customHeight="1" x14ac:dyDescent="0.25">
      <c r="A50" s="7" t="s">
        <v>26</v>
      </c>
      <c r="B50" s="4">
        <f>SUM(B48:B49)</f>
        <v>3878.6</v>
      </c>
      <c r="C50" s="4">
        <f>SUM(C48:C49)</f>
        <v>303.10000000000002</v>
      </c>
      <c r="D50" s="4">
        <f>SUM(D48:D49)</f>
        <v>4181.7</v>
      </c>
      <c r="E50" s="4">
        <f>SUM(E48:E49)</f>
        <v>2633</v>
      </c>
      <c r="F50" s="4">
        <f>SUM(F48:F49)</f>
        <v>110.19999999999999</v>
      </c>
      <c r="G50" s="4">
        <f>+D50/(D50+E50)*100</f>
        <v>61.362936005987059</v>
      </c>
      <c r="H50" s="4">
        <f>+C50/D50*100</f>
        <v>7.2482483200612196</v>
      </c>
    </row>
  </sheetData>
  <mergeCells count="6">
    <mergeCell ref="B5:F5"/>
    <mergeCell ref="A1:H1"/>
    <mergeCell ref="A2:H2"/>
    <mergeCell ref="A4:A5"/>
    <mergeCell ref="G4:G5"/>
    <mergeCell ref="H4:H5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A9E2E-AEC5-4A77-B16F-895EBFE4254E}">
  <dimension ref="A1:F35"/>
  <sheetViews>
    <sheetView zoomScaleNormal="100" workbookViewId="0">
      <selection sqref="A1:F1"/>
    </sheetView>
  </sheetViews>
  <sheetFormatPr defaultRowHeight="12.75" x14ac:dyDescent="0.25"/>
  <cols>
    <col min="1" max="1" width="5.85546875" style="1" customWidth="1"/>
    <col min="2" max="2" width="38.140625" style="1" customWidth="1"/>
    <col min="3" max="6" width="11" style="1" customWidth="1"/>
    <col min="7" max="16384" width="9.140625" style="1"/>
  </cols>
  <sheetData>
    <row r="1" spans="1:6" s="14" customFormat="1" ht="15" customHeight="1" x14ac:dyDescent="0.25">
      <c r="A1" s="236" t="s">
        <v>117</v>
      </c>
      <c r="B1" s="237"/>
      <c r="C1" s="237"/>
      <c r="D1" s="237"/>
      <c r="E1" s="237"/>
      <c r="F1" s="237"/>
    </row>
    <row r="2" spans="1:6" s="14" customFormat="1" ht="15" customHeight="1" x14ac:dyDescent="0.25">
      <c r="A2" s="251" t="s">
        <v>116</v>
      </c>
      <c r="B2" s="252"/>
      <c r="C2" s="252"/>
      <c r="D2" s="252"/>
      <c r="E2" s="252"/>
      <c r="F2" s="252"/>
    </row>
    <row r="3" spans="1:6" ht="9.9499999999999993" customHeight="1" thickBot="1" x14ac:dyDescent="0.3">
      <c r="B3" s="5"/>
      <c r="C3" s="5"/>
      <c r="D3" s="5"/>
      <c r="F3" s="39" t="s">
        <v>115</v>
      </c>
    </row>
    <row r="4" spans="1:6" s="10" customFormat="1" ht="21.95" customHeight="1" x14ac:dyDescent="0.25">
      <c r="A4" s="38" t="s">
        <v>114</v>
      </c>
      <c r="B4" s="37" t="s">
        <v>113</v>
      </c>
      <c r="C4" s="241">
        <v>2000</v>
      </c>
      <c r="D4" s="239">
        <v>2003</v>
      </c>
      <c r="E4" s="239">
        <v>2004</v>
      </c>
      <c r="F4" s="239">
        <v>2005</v>
      </c>
    </row>
    <row r="5" spans="1:6" s="10" customFormat="1" ht="21.95" customHeight="1" x14ac:dyDescent="0.25">
      <c r="A5" s="36" t="s">
        <v>112</v>
      </c>
      <c r="B5" s="35" t="s">
        <v>111</v>
      </c>
      <c r="C5" s="242"/>
      <c r="D5" s="240"/>
      <c r="E5" s="240"/>
      <c r="F5" s="240"/>
    </row>
    <row r="6" spans="1:6" s="19" customFormat="1" ht="14.45" customHeight="1" x14ac:dyDescent="0.2">
      <c r="A6" s="22" t="s">
        <v>110</v>
      </c>
      <c r="B6" s="22" t="s">
        <v>109</v>
      </c>
      <c r="C6" s="20">
        <v>255.5</v>
      </c>
      <c r="D6" s="20">
        <v>215.2</v>
      </c>
      <c r="E6" s="20">
        <v>204.9</v>
      </c>
      <c r="F6" s="20">
        <v>194</v>
      </c>
    </row>
    <row r="7" spans="1:6" ht="12.6" customHeight="1" x14ac:dyDescent="0.25">
      <c r="A7" s="5"/>
      <c r="B7" s="3" t="s">
        <v>108</v>
      </c>
      <c r="C7" s="4"/>
      <c r="D7" s="4"/>
      <c r="E7" s="4"/>
      <c r="F7" s="4"/>
    </row>
    <row r="8" spans="1:6" s="19" customFormat="1" ht="14.45" customHeight="1" x14ac:dyDescent="0.2">
      <c r="A8" s="22" t="s">
        <v>107</v>
      </c>
      <c r="B8" s="22" t="s">
        <v>106</v>
      </c>
      <c r="C8" s="20">
        <v>19.5</v>
      </c>
      <c r="D8" s="20">
        <v>12.8</v>
      </c>
      <c r="E8" s="20">
        <v>14.2</v>
      </c>
      <c r="F8" s="20">
        <v>14.9</v>
      </c>
    </row>
    <row r="9" spans="1:6" ht="11.45" customHeight="1" x14ac:dyDescent="0.25">
      <c r="A9" s="5"/>
      <c r="B9" s="3" t="s">
        <v>105</v>
      </c>
      <c r="C9" s="4"/>
      <c r="D9" s="4"/>
      <c r="E9" s="4"/>
      <c r="F9" s="4"/>
    </row>
    <row r="10" spans="1:6" s="19" customFormat="1" ht="14.45" customHeight="1" x14ac:dyDescent="0.2">
      <c r="A10" s="22" t="s">
        <v>104</v>
      </c>
      <c r="B10" s="22" t="s">
        <v>103</v>
      </c>
      <c r="C10" s="20">
        <v>936.7</v>
      </c>
      <c r="D10" s="20">
        <v>925.5</v>
      </c>
      <c r="E10" s="20">
        <v>893.9</v>
      </c>
      <c r="F10" s="20">
        <v>869.4</v>
      </c>
    </row>
    <row r="11" spans="1:6" ht="10.5" customHeight="1" x14ac:dyDescent="0.25">
      <c r="A11" s="5"/>
      <c r="B11" s="3" t="s">
        <v>102</v>
      </c>
      <c r="C11" s="4"/>
      <c r="D11" s="4"/>
      <c r="E11" s="4"/>
      <c r="F11" s="4"/>
    </row>
    <row r="12" spans="1:6" s="19" customFormat="1" ht="16.149999999999999" customHeight="1" x14ac:dyDescent="0.2">
      <c r="A12" s="22" t="s">
        <v>101</v>
      </c>
      <c r="B12" s="22" t="s">
        <v>100</v>
      </c>
      <c r="C12" s="20">
        <v>80.7</v>
      </c>
      <c r="D12" s="20">
        <v>68.2</v>
      </c>
      <c r="E12" s="20">
        <v>63.7</v>
      </c>
      <c r="F12" s="20">
        <v>64.599999999999994</v>
      </c>
    </row>
    <row r="13" spans="1:6" ht="12" customHeight="1" x14ac:dyDescent="0.25">
      <c r="A13" s="5"/>
      <c r="B13" s="3" t="s">
        <v>99</v>
      </c>
      <c r="C13" s="4"/>
      <c r="D13" s="4"/>
      <c r="E13" s="4"/>
      <c r="F13" s="4"/>
    </row>
    <row r="14" spans="1:6" s="19" customFormat="1" ht="14.45" customHeight="1" x14ac:dyDescent="0.2">
      <c r="A14" s="22" t="s">
        <v>98</v>
      </c>
      <c r="B14" s="22" t="s">
        <v>97</v>
      </c>
      <c r="C14" s="20">
        <v>267.10000000000002</v>
      </c>
      <c r="D14" s="20">
        <v>299.39999999999998</v>
      </c>
      <c r="E14" s="20">
        <v>308.7</v>
      </c>
      <c r="F14" s="20">
        <v>315.10000000000002</v>
      </c>
    </row>
    <row r="15" spans="1:6" ht="10.5" customHeight="1" x14ac:dyDescent="0.25">
      <c r="A15" s="5"/>
      <c r="B15" s="3" t="s">
        <v>96</v>
      </c>
      <c r="C15" s="4"/>
      <c r="D15" s="4"/>
      <c r="E15" s="4"/>
      <c r="F15" s="4"/>
    </row>
    <row r="16" spans="1:6" s="19" customFormat="1" ht="15.6" customHeight="1" x14ac:dyDescent="0.2">
      <c r="A16" s="22" t="s">
        <v>95</v>
      </c>
      <c r="B16" s="22" t="s">
        <v>94</v>
      </c>
      <c r="C16" s="20">
        <v>543.20000000000005</v>
      </c>
      <c r="D16" s="20">
        <v>553.1</v>
      </c>
      <c r="E16" s="20">
        <v>545.70000000000005</v>
      </c>
      <c r="F16" s="20">
        <v>585.9</v>
      </c>
    </row>
    <row r="17" spans="1:6" ht="21" customHeight="1" x14ac:dyDescent="0.25">
      <c r="A17" s="5"/>
      <c r="B17" s="31" t="s">
        <v>93</v>
      </c>
      <c r="C17" s="4"/>
      <c r="D17" s="4"/>
      <c r="E17" s="4"/>
      <c r="F17" s="4"/>
    </row>
    <row r="18" spans="1:6" s="19" customFormat="1" ht="16.149999999999999" customHeight="1" x14ac:dyDescent="0.2">
      <c r="A18" s="22" t="s">
        <v>92</v>
      </c>
      <c r="B18" s="22" t="s">
        <v>91</v>
      </c>
      <c r="C18" s="20">
        <v>134.30000000000001</v>
      </c>
      <c r="D18" s="20">
        <v>139.4</v>
      </c>
      <c r="E18" s="20">
        <v>148.80000000000001</v>
      </c>
      <c r="F18" s="20">
        <v>154.30000000000001</v>
      </c>
    </row>
    <row r="19" spans="1:6" ht="10.5" customHeight="1" x14ac:dyDescent="0.25">
      <c r="A19" s="5"/>
      <c r="B19" s="3" t="s">
        <v>90</v>
      </c>
      <c r="C19" s="4"/>
      <c r="D19" s="4"/>
      <c r="E19" s="4"/>
      <c r="F19" s="4"/>
    </row>
    <row r="20" spans="1:6" s="19" customFormat="1" ht="15.6" customHeight="1" x14ac:dyDescent="0.2">
      <c r="A20" s="22" t="s">
        <v>89</v>
      </c>
      <c r="B20" s="22" t="s">
        <v>88</v>
      </c>
      <c r="C20" s="20">
        <v>313.3</v>
      </c>
      <c r="D20" s="20">
        <v>303.2</v>
      </c>
      <c r="E20" s="20">
        <v>296.10000000000002</v>
      </c>
      <c r="F20" s="20">
        <v>285.39999999999998</v>
      </c>
    </row>
    <row r="21" spans="1:6" ht="21" customHeight="1" x14ac:dyDescent="0.25">
      <c r="A21" s="5"/>
      <c r="B21" s="31" t="s">
        <v>87</v>
      </c>
      <c r="C21" s="4"/>
      <c r="D21" s="4"/>
      <c r="E21" s="4"/>
      <c r="F21" s="4"/>
    </row>
    <row r="22" spans="1:6" s="19" customFormat="1" ht="15" customHeight="1" x14ac:dyDescent="0.2">
      <c r="A22" s="22" t="s">
        <v>86</v>
      </c>
      <c r="B22" s="22" t="s">
        <v>85</v>
      </c>
      <c r="C22" s="20">
        <v>84.3</v>
      </c>
      <c r="D22" s="20">
        <v>72.8</v>
      </c>
      <c r="E22" s="20">
        <v>80.099999999999994</v>
      </c>
      <c r="F22" s="20">
        <v>80.3</v>
      </c>
    </row>
    <row r="23" spans="1:6" ht="12" customHeight="1" x14ac:dyDescent="0.25">
      <c r="A23" s="5"/>
      <c r="B23" s="3" t="s">
        <v>84</v>
      </c>
      <c r="C23" s="4"/>
      <c r="D23" s="4"/>
      <c r="E23" s="4"/>
      <c r="F23" s="4"/>
    </row>
    <row r="24" spans="1:6" s="19" customFormat="1" ht="26.1" customHeight="1" x14ac:dyDescent="0.2">
      <c r="A24" s="34" t="s">
        <v>83</v>
      </c>
      <c r="B24" s="33" t="s">
        <v>82</v>
      </c>
      <c r="C24" s="32">
        <v>204.6</v>
      </c>
      <c r="D24" s="32">
        <v>265.89999999999998</v>
      </c>
      <c r="E24" s="32">
        <v>272.5</v>
      </c>
      <c r="F24" s="32">
        <v>275.8</v>
      </c>
    </row>
    <row r="25" spans="1:6" ht="10.5" customHeight="1" x14ac:dyDescent="0.25">
      <c r="A25" s="5"/>
      <c r="B25" s="3" t="s">
        <v>81</v>
      </c>
      <c r="C25" s="4"/>
      <c r="D25" s="4"/>
      <c r="E25" s="4"/>
      <c r="F25" s="4"/>
    </row>
    <row r="26" spans="1:6" s="19" customFormat="1" ht="15.6" customHeight="1" x14ac:dyDescent="0.2">
      <c r="A26" s="22" t="s">
        <v>80</v>
      </c>
      <c r="B26" s="22" t="s">
        <v>79</v>
      </c>
      <c r="C26" s="20">
        <v>282.10000000000002</v>
      </c>
      <c r="D26" s="20">
        <v>295.39999999999998</v>
      </c>
      <c r="E26" s="20">
        <v>298.8</v>
      </c>
      <c r="F26" s="20">
        <v>297.89999999999998</v>
      </c>
    </row>
    <row r="27" spans="1:6" ht="21" customHeight="1" x14ac:dyDescent="0.25">
      <c r="A27" s="5"/>
      <c r="B27" s="31" t="s">
        <v>78</v>
      </c>
      <c r="C27" s="4"/>
      <c r="D27" s="4"/>
      <c r="E27" s="4"/>
      <c r="F27" s="4"/>
    </row>
    <row r="28" spans="1:6" s="19" customFormat="1" ht="14.45" customHeight="1" x14ac:dyDescent="0.2">
      <c r="A28" s="22" t="s">
        <v>77</v>
      </c>
      <c r="B28" s="22" t="s">
        <v>76</v>
      </c>
      <c r="C28" s="20">
        <v>322.8</v>
      </c>
      <c r="D28" s="20">
        <v>329</v>
      </c>
      <c r="E28" s="20">
        <v>333</v>
      </c>
      <c r="F28" s="20">
        <v>323.39999999999998</v>
      </c>
    </row>
    <row r="29" spans="1:6" ht="10.5" customHeight="1" x14ac:dyDescent="0.25">
      <c r="A29" s="5"/>
      <c r="B29" s="3" t="s">
        <v>75</v>
      </c>
      <c r="C29" s="4"/>
      <c r="D29" s="4"/>
      <c r="E29" s="4"/>
      <c r="F29" s="4"/>
    </row>
    <row r="30" spans="1:6" s="19" customFormat="1" ht="14.45" customHeight="1" x14ac:dyDescent="0.2">
      <c r="A30" s="22" t="s">
        <v>74</v>
      </c>
      <c r="B30" s="22" t="s">
        <v>73</v>
      </c>
      <c r="C30" s="20">
        <v>245.2</v>
      </c>
      <c r="D30" s="20">
        <v>267.2</v>
      </c>
      <c r="E30" s="20">
        <v>269.39999999999998</v>
      </c>
      <c r="F30" s="20">
        <v>262.7</v>
      </c>
    </row>
    <row r="31" spans="1:6" ht="10.5" customHeight="1" x14ac:dyDescent="0.25">
      <c r="A31" s="5"/>
      <c r="B31" s="3" t="s">
        <v>72</v>
      </c>
      <c r="C31" s="4"/>
      <c r="D31" s="4"/>
      <c r="E31" s="4"/>
      <c r="F31" s="4"/>
    </row>
    <row r="32" spans="1:6" s="16" customFormat="1" ht="21.95" customHeight="1" x14ac:dyDescent="0.25">
      <c r="A32" s="34" t="s">
        <v>71</v>
      </c>
      <c r="B32" s="33" t="s">
        <v>70</v>
      </c>
      <c r="C32" s="32">
        <v>166.9</v>
      </c>
      <c r="D32" s="32">
        <v>174.8</v>
      </c>
      <c r="E32" s="32">
        <v>170.6</v>
      </c>
      <c r="F32" s="32">
        <v>177.8</v>
      </c>
    </row>
    <row r="33" spans="1:6" ht="21" customHeight="1" x14ac:dyDescent="0.25">
      <c r="A33" s="5"/>
      <c r="B33" s="31" t="s">
        <v>69</v>
      </c>
      <c r="D33" s="4"/>
      <c r="E33" s="4"/>
      <c r="F33" s="4"/>
    </row>
    <row r="34" spans="1:6" s="29" customFormat="1" ht="14.45" customHeight="1" x14ac:dyDescent="0.2">
      <c r="A34" s="21" t="s">
        <v>68</v>
      </c>
      <c r="B34" s="21" t="s">
        <v>67</v>
      </c>
      <c r="C34" s="30">
        <v>3856.2</v>
      </c>
      <c r="D34" s="30">
        <v>3921.9</v>
      </c>
      <c r="E34" s="30">
        <v>3900.4</v>
      </c>
      <c r="F34" s="30">
        <v>3901.5</v>
      </c>
    </row>
    <row r="35" spans="1:6" s="27" customFormat="1" ht="10.5" customHeight="1" x14ac:dyDescent="0.25">
      <c r="A35" s="28"/>
      <c r="B35" s="28" t="s">
        <v>66</v>
      </c>
    </row>
  </sheetData>
  <mergeCells count="6">
    <mergeCell ref="A1:F1"/>
    <mergeCell ref="A2:F2"/>
    <mergeCell ref="F4:F5"/>
    <mergeCell ref="C4:C5"/>
    <mergeCell ref="D4:D5"/>
    <mergeCell ref="E4:E5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F275A-0191-4B21-9C37-0D1F4C227F1A}">
  <dimension ref="A1:E44"/>
  <sheetViews>
    <sheetView zoomScaleNormal="100" workbookViewId="0">
      <selection sqref="A1:E1"/>
    </sheetView>
  </sheetViews>
  <sheetFormatPr defaultRowHeight="12.75" x14ac:dyDescent="0.25"/>
  <cols>
    <col min="1" max="1" width="37.140625" style="1" customWidth="1"/>
    <col min="2" max="5" width="12.7109375" style="1" customWidth="1"/>
    <col min="6" max="16384" width="9.140625" style="1"/>
  </cols>
  <sheetData>
    <row r="1" spans="1:5" s="14" customFormat="1" ht="15" customHeight="1" x14ac:dyDescent="0.25">
      <c r="A1" s="254" t="s">
        <v>141</v>
      </c>
      <c r="B1" s="237"/>
      <c r="C1" s="237"/>
      <c r="D1" s="237"/>
      <c r="E1" s="237"/>
    </row>
    <row r="2" spans="1:5" s="14" customFormat="1" ht="15" customHeight="1" x14ac:dyDescent="0.25">
      <c r="A2" s="251" t="s">
        <v>140</v>
      </c>
      <c r="B2" s="251"/>
      <c r="C2" s="251"/>
      <c r="D2" s="251"/>
      <c r="E2" s="251"/>
    </row>
    <row r="3" spans="1:5" ht="10.5" customHeight="1" thickBot="1" x14ac:dyDescent="0.3">
      <c r="B3" s="5"/>
      <c r="C3" s="5"/>
      <c r="E3" s="43" t="s">
        <v>139</v>
      </c>
    </row>
    <row r="4" spans="1:5" s="10" customFormat="1" ht="11.45" customHeight="1" x14ac:dyDescent="0.25">
      <c r="A4" s="12" t="s">
        <v>138</v>
      </c>
      <c r="B4" s="241">
        <v>2000</v>
      </c>
      <c r="C4" s="239">
        <v>2003</v>
      </c>
      <c r="D4" s="239">
        <v>2004</v>
      </c>
      <c r="E4" s="239">
        <v>2005</v>
      </c>
    </row>
    <row r="5" spans="1:5" s="10" customFormat="1" ht="11.45" customHeight="1" x14ac:dyDescent="0.25">
      <c r="A5" s="42" t="s">
        <v>137</v>
      </c>
      <c r="B5" s="242"/>
      <c r="C5" s="240"/>
      <c r="D5" s="240"/>
      <c r="E5" s="240"/>
    </row>
    <row r="6" spans="1:5" ht="19.5" customHeight="1" x14ac:dyDescent="0.25">
      <c r="A6" s="255" t="s">
        <v>136</v>
      </c>
      <c r="B6" s="255"/>
      <c r="C6" s="255"/>
      <c r="D6" s="255"/>
      <c r="E6" s="255"/>
    </row>
    <row r="7" spans="1:5" ht="11.1" customHeight="1" x14ac:dyDescent="0.25">
      <c r="A7" s="5" t="s">
        <v>129</v>
      </c>
      <c r="B7" s="4">
        <v>1709.2</v>
      </c>
      <c r="C7" s="4">
        <v>1768.1</v>
      </c>
      <c r="D7" s="4">
        <v>1745</v>
      </c>
      <c r="E7" s="4">
        <v>1756.9</v>
      </c>
    </row>
    <row r="8" spans="1:5" ht="12.6" customHeight="1" x14ac:dyDescent="0.25">
      <c r="A8" s="5" t="s">
        <v>128</v>
      </c>
      <c r="B8" s="4">
        <v>26.4</v>
      </c>
      <c r="C8" s="4">
        <v>5.8</v>
      </c>
      <c r="D8" s="4">
        <v>5.4</v>
      </c>
      <c r="E8" s="4">
        <v>3.6</v>
      </c>
    </row>
    <row r="9" spans="1:5" ht="12" customHeight="1" x14ac:dyDescent="0.25">
      <c r="A9" s="5" t="s">
        <v>127</v>
      </c>
      <c r="B9" s="4">
        <v>93</v>
      </c>
      <c r="C9" s="4">
        <v>81.400000000000006</v>
      </c>
      <c r="D9" s="4">
        <v>93.1</v>
      </c>
      <c r="E9" s="4">
        <v>100.4</v>
      </c>
    </row>
    <row r="10" spans="1:5" ht="12" customHeight="1" x14ac:dyDescent="0.25">
      <c r="A10" s="5" t="s">
        <v>131</v>
      </c>
      <c r="B10" s="4">
        <v>268.39999999999998</v>
      </c>
      <c r="C10" s="4">
        <v>263.39999999999998</v>
      </c>
      <c r="D10" s="4">
        <v>268.7</v>
      </c>
      <c r="E10" s="4">
        <v>249.8</v>
      </c>
    </row>
    <row r="11" spans="1:5" ht="12.6" customHeight="1" x14ac:dyDescent="0.25">
      <c r="A11" s="5" t="s">
        <v>125</v>
      </c>
      <c r="B11" s="4">
        <v>8.8000000000000007</v>
      </c>
      <c r="C11" s="4">
        <v>7.8</v>
      </c>
      <c r="D11" s="4">
        <v>5.0999999999999996</v>
      </c>
      <c r="E11" s="4">
        <v>5.4</v>
      </c>
    </row>
    <row r="12" spans="1:5" s="29" customFormat="1" ht="15.6" customHeight="1" x14ac:dyDescent="0.2">
      <c r="A12" s="41" t="s">
        <v>124</v>
      </c>
      <c r="B12" s="15">
        <v>2105.8000000000002</v>
      </c>
      <c r="C12" s="15">
        <v>2126.5</v>
      </c>
      <c r="D12" s="15">
        <f>SUM(D7:D11)</f>
        <v>2117.2999999999997</v>
      </c>
      <c r="E12" s="15">
        <f>SUM(E7:E11)</f>
        <v>2116.1000000000004</v>
      </c>
    </row>
    <row r="13" spans="1:5" s="19" customFormat="1" ht="15.6" customHeight="1" x14ac:dyDescent="0.2">
      <c r="A13" s="5" t="s">
        <v>123</v>
      </c>
      <c r="B13" s="4"/>
      <c r="C13" s="4"/>
      <c r="D13" s="1"/>
      <c r="E13" s="1"/>
    </row>
    <row r="14" spans="1:5" ht="12.6" customHeight="1" x14ac:dyDescent="0.25">
      <c r="A14" s="3" t="s">
        <v>122</v>
      </c>
      <c r="B14" s="4"/>
      <c r="C14" s="4"/>
      <c r="D14" s="9"/>
      <c r="E14" s="9"/>
    </row>
    <row r="15" spans="1:5" ht="12" customHeight="1" x14ac:dyDescent="0.25">
      <c r="A15" s="40" t="s">
        <v>121</v>
      </c>
      <c r="B15" s="4">
        <v>800</v>
      </c>
      <c r="C15" s="4">
        <v>805.1</v>
      </c>
      <c r="D15" s="4">
        <v>783.7</v>
      </c>
      <c r="E15" s="4">
        <v>806.8</v>
      </c>
    </row>
    <row r="16" spans="1:5" ht="13.15" customHeight="1" x14ac:dyDescent="0.25">
      <c r="A16" s="40" t="s">
        <v>120</v>
      </c>
      <c r="B16" s="4">
        <v>320.3</v>
      </c>
      <c r="C16" s="4">
        <v>326.8</v>
      </c>
      <c r="D16" s="4">
        <v>316.10000000000002</v>
      </c>
      <c r="E16" s="4">
        <v>306.3</v>
      </c>
    </row>
    <row r="17" spans="1:5" ht="12.6" customHeight="1" x14ac:dyDescent="0.25">
      <c r="A17" s="40" t="s">
        <v>119</v>
      </c>
      <c r="B17" s="4">
        <v>134.4</v>
      </c>
      <c r="C17" s="4">
        <v>122.1</v>
      </c>
      <c r="D17" s="4">
        <v>127</v>
      </c>
      <c r="E17" s="4">
        <v>125.9</v>
      </c>
    </row>
    <row r="18" spans="1:5" ht="11.45" customHeight="1" x14ac:dyDescent="0.25">
      <c r="A18" s="40" t="s">
        <v>135</v>
      </c>
      <c r="B18" s="4">
        <v>480.9</v>
      </c>
      <c r="C18" s="4">
        <v>514.1</v>
      </c>
      <c r="D18" s="4">
        <v>523.6</v>
      </c>
      <c r="E18" s="4">
        <v>521.5</v>
      </c>
    </row>
    <row r="19" spans="1:5" ht="19.5" customHeight="1" x14ac:dyDescent="0.25">
      <c r="A19" s="253" t="s">
        <v>134</v>
      </c>
      <c r="B19" s="253"/>
      <c r="C19" s="253"/>
      <c r="D19" s="253"/>
      <c r="E19" s="253"/>
    </row>
    <row r="20" spans="1:5" ht="11.1" customHeight="1" x14ac:dyDescent="0.25">
      <c r="A20" s="5" t="s">
        <v>133</v>
      </c>
      <c r="B20" s="4">
        <v>1566.9</v>
      </c>
      <c r="C20" s="4">
        <v>1631.1</v>
      </c>
      <c r="D20" s="4">
        <v>1602.8</v>
      </c>
      <c r="E20" s="4">
        <v>1610.4</v>
      </c>
    </row>
    <row r="21" spans="1:5" ht="12" customHeight="1" x14ac:dyDescent="0.25">
      <c r="A21" s="5" t="s">
        <v>128</v>
      </c>
      <c r="B21" s="4">
        <v>11.6</v>
      </c>
      <c r="C21" s="4">
        <v>2.8</v>
      </c>
      <c r="D21" s="4">
        <v>2.7</v>
      </c>
      <c r="E21" s="4">
        <v>2.2000000000000002</v>
      </c>
    </row>
    <row r="22" spans="1:5" ht="12" customHeight="1" x14ac:dyDescent="0.25">
      <c r="A22" s="5" t="s">
        <v>132</v>
      </c>
      <c r="B22" s="4">
        <v>36.200000000000003</v>
      </c>
      <c r="C22" s="4">
        <v>33.299999999999997</v>
      </c>
      <c r="D22" s="4">
        <v>43.5</v>
      </c>
      <c r="E22" s="4">
        <v>46.3</v>
      </c>
    </row>
    <row r="23" spans="1:5" ht="12" customHeight="1" x14ac:dyDescent="0.25">
      <c r="A23" s="5" t="s">
        <v>131</v>
      </c>
      <c r="B23" s="4">
        <v>117.9</v>
      </c>
      <c r="C23" s="4">
        <v>115</v>
      </c>
      <c r="D23" s="4">
        <v>121.8</v>
      </c>
      <c r="E23" s="4">
        <v>114.6</v>
      </c>
    </row>
    <row r="24" spans="1:5" ht="12" customHeight="1" x14ac:dyDescent="0.25">
      <c r="A24" s="5" t="s">
        <v>125</v>
      </c>
      <c r="B24" s="4">
        <v>17.8</v>
      </c>
      <c r="C24" s="4">
        <v>13.2</v>
      </c>
      <c r="D24" s="4">
        <v>12.3</v>
      </c>
      <c r="E24" s="4">
        <v>11.9</v>
      </c>
    </row>
    <row r="25" spans="1:5" s="29" customFormat="1" ht="15.6" customHeight="1" x14ac:dyDescent="0.2">
      <c r="A25" s="41" t="s">
        <v>124</v>
      </c>
      <c r="B25" s="15">
        <v>1750.4</v>
      </c>
      <c r="C25" s="15">
        <v>1795.4</v>
      </c>
      <c r="D25" s="15">
        <f>SUM(D20:D24)</f>
        <v>1783.1</v>
      </c>
      <c r="E25" s="15">
        <f>SUM(E20:E24)</f>
        <v>1785.4</v>
      </c>
    </row>
    <row r="26" spans="1:5" s="19" customFormat="1" ht="15.6" customHeight="1" x14ac:dyDescent="0.2">
      <c r="A26" s="5" t="s">
        <v>123</v>
      </c>
      <c r="B26" s="4"/>
      <c r="C26" s="4"/>
      <c r="D26" s="1"/>
      <c r="E26" s="1"/>
    </row>
    <row r="27" spans="1:5" ht="12" customHeight="1" x14ac:dyDescent="0.25">
      <c r="A27" s="3" t="s">
        <v>122</v>
      </c>
      <c r="B27" s="9"/>
      <c r="C27" s="9"/>
      <c r="D27" s="9"/>
      <c r="E27" s="9"/>
    </row>
    <row r="28" spans="1:5" ht="12" customHeight="1" x14ac:dyDescent="0.25">
      <c r="A28" s="40" t="s">
        <v>130</v>
      </c>
      <c r="B28" s="4">
        <v>272</v>
      </c>
      <c r="C28" s="4">
        <v>275.2</v>
      </c>
      <c r="D28" s="4">
        <v>263</v>
      </c>
      <c r="E28" s="4">
        <v>277.2</v>
      </c>
    </row>
    <row r="29" spans="1:5" ht="11.45" customHeight="1" x14ac:dyDescent="0.25">
      <c r="A29" s="40" t="s">
        <v>120</v>
      </c>
      <c r="B29" s="4">
        <v>280</v>
      </c>
      <c r="C29" s="4">
        <v>276.5</v>
      </c>
      <c r="D29" s="4">
        <v>267.5</v>
      </c>
      <c r="E29" s="4">
        <v>254.9</v>
      </c>
    </row>
    <row r="30" spans="1:5" ht="11.45" customHeight="1" x14ac:dyDescent="0.25">
      <c r="A30" s="40" t="s">
        <v>119</v>
      </c>
      <c r="B30" s="4">
        <v>156.1</v>
      </c>
      <c r="C30" s="4">
        <v>167.2</v>
      </c>
      <c r="D30" s="4">
        <v>162.19999999999999</v>
      </c>
      <c r="E30" s="4">
        <v>163.80000000000001</v>
      </c>
    </row>
    <row r="31" spans="1:5" ht="12.6" customHeight="1" x14ac:dyDescent="0.25">
      <c r="A31" s="40" t="s">
        <v>118</v>
      </c>
      <c r="B31" s="4">
        <v>870.4</v>
      </c>
      <c r="C31" s="4">
        <v>912.2</v>
      </c>
      <c r="D31" s="4">
        <v>912.8</v>
      </c>
      <c r="E31" s="4">
        <v>916.7</v>
      </c>
    </row>
    <row r="32" spans="1:5" ht="19.5" customHeight="1" x14ac:dyDescent="0.25">
      <c r="A32" s="253" t="s">
        <v>124</v>
      </c>
      <c r="B32" s="253"/>
      <c r="C32" s="253"/>
      <c r="D32" s="253"/>
      <c r="E32" s="253"/>
    </row>
    <row r="33" spans="1:5" ht="12" customHeight="1" x14ac:dyDescent="0.25">
      <c r="A33" s="5" t="s">
        <v>129</v>
      </c>
      <c r="B33" s="4">
        <f t="shared" ref="B33:B38" si="0">+B20+B7</f>
        <v>3276.1000000000004</v>
      </c>
      <c r="C33" s="4">
        <v>3399.2</v>
      </c>
      <c r="D33" s="4">
        <f t="shared" ref="D33:D38" si="1">+D7+D20</f>
        <v>3347.8</v>
      </c>
      <c r="E33" s="4">
        <v>3367.3</v>
      </c>
    </row>
    <row r="34" spans="1:5" ht="11.45" customHeight="1" x14ac:dyDescent="0.25">
      <c r="A34" s="5" t="s">
        <v>128</v>
      </c>
      <c r="B34" s="4">
        <f t="shared" si="0"/>
        <v>38</v>
      </c>
      <c r="C34" s="4">
        <v>8.6</v>
      </c>
      <c r="D34" s="4">
        <f t="shared" si="1"/>
        <v>8.1000000000000014</v>
      </c>
      <c r="E34" s="4">
        <v>5.8</v>
      </c>
    </row>
    <row r="35" spans="1:5" ht="11.1" customHeight="1" x14ac:dyDescent="0.25">
      <c r="A35" s="5" t="s">
        <v>127</v>
      </c>
      <c r="B35" s="4">
        <f t="shared" si="0"/>
        <v>129.19999999999999</v>
      </c>
      <c r="C35" s="4">
        <v>114.7</v>
      </c>
      <c r="D35" s="4">
        <f t="shared" si="1"/>
        <v>136.6</v>
      </c>
      <c r="E35" s="4">
        <v>146.69999999999999</v>
      </c>
    </row>
    <row r="36" spans="1:5" ht="12" customHeight="1" x14ac:dyDescent="0.25">
      <c r="A36" s="5" t="s">
        <v>126</v>
      </c>
      <c r="B36" s="4">
        <f t="shared" si="0"/>
        <v>386.29999999999995</v>
      </c>
      <c r="C36" s="4">
        <v>378.4</v>
      </c>
      <c r="D36" s="4">
        <f t="shared" si="1"/>
        <v>390.5</v>
      </c>
      <c r="E36" s="4">
        <v>364.4</v>
      </c>
    </row>
    <row r="37" spans="1:5" ht="12" customHeight="1" x14ac:dyDescent="0.25">
      <c r="A37" s="5" t="s">
        <v>125</v>
      </c>
      <c r="B37" s="4">
        <f t="shared" si="0"/>
        <v>26.6</v>
      </c>
      <c r="C37" s="4">
        <v>21</v>
      </c>
      <c r="D37" s="4">
        <f t="shared" si="1"/>
        <v>17.399999999999999</v>
      </c>
      <c r="E37" s="4">
        <v>17.3</v>
      </c>
    </row>
    <row r="38" spans="1:5" s="29" customFormat="1" ht="15.6" customHeight="1" x14ac:dyDescent="0.2">
      <c r="A38" s="41" t="s">
        <v>124</v>
      </c>
      <c r="B38" s="15">
        <f t="shared" si="0"/>
        <v>3856.2000000000003</v>
      </c>
      <c r="C38" s="15">
        <v>3921.9</v>
      </c>
      <c r="D38" s="15">
        <f t="shared" si="1"/>
        <v>3900.3999999999996</v>
      </c>
      <c r="E38" s="15">
        <v>3901.5</v>
      </c>
    </row>
    <row r="39" spans="1:5" s="19" customFormat="1" ht="15.6" customHeight="1" x14ac:dyDescent="0.2">
      <c r="A39" s="5" t="s">
        <v>123</v>
      </c>
      <c r="B39" s="4"/>
      <c r="C39" s="4"/>
      <c r="D39" s="1"/>
      <c r="E39" s="1"/>
    </row>
    <row r="40" spans="1:5" ht="12" customHeight="1" x14ac:dyDescent="0.25">
      <c r="A40" s="3" t="s">
        <v>122</v>
      </c>
      <c r="B40" s="4"/>
      <c r="C40" s="4"/>
      <c r="D40" s="4"/>
      <c r="E40" s="4"/>
    </row>
    <row r="41" spans="1:5" ht="12" customHeight="1" x14ac:dyDescent="0.25">
      <c r="A41" s="40" t="s">
        <v>121</v>
      </c>
      <c r="B41" s="4">
        <f>+B28+B15</f>
        <v>1072</v>
      </c>
      <c r="C41" s="4">
        <v>1080.3</v>
      </c>
      <c r="D41" s="4">
        <f>+D15+D28</f>
        <v>1046.7</v>
      </c>
      <c r="E41" s="4">
        <v>1084</v>
      </c>
    </row>
    <row r="42" spans="1:5" ht="11.45" customHeight="1" x14ac:dyDescent="0.25">
      <c r="A42" s="40" t="s">
        <v>120</v>
      </c>
      <c r="B42" s="4">
        <f>+B29+B16</f>
        <v>600.29999999999995</v>
      </c>
      <c r="C42" s="4">
        <v>603.29999999999995</v>
      </c>
      <c r="D42" s="4">
        <f>+D16+D29</f>
        <v>583.6</v>
      </c>
      <c r="E42" s="4">
        <v>561.20000000000005</v>
      </c>
    </row>
    <row r="43" spans="1:5" ht="12.6" customHeight="1" x14ac:dyDescent="0.25">
      <c r="A43" s="40" t="s">
        <v>119</v>
      </c>
      <c r="B43" s="4">
        <f>+B30+B17</f>
        <v>290.5</v>
      </c>
      <c r="C43" s="4">
        <v>289.3</v>
      </c>
      <c r="D43" s="4">
        <f>+D17+D30</f>
        <v>289.2</v>
      </c>
      <c r="E43" s="4">
        <v>289.7</v>
      </c>
    </row>
    <row r="44" spans="1:5" ht="11.45" customHeight="1" x14ac:dyDescent="0.25">
      <c r="A44" s="40" t="s">
        <v>118</v>
      </c>
      <c r="B44" s="4">
        <f>+B31+B18</f>
        <v>1351.3</v>
      </c>
      <c r="C44" s="4">
        <v>1426.3</v>
      </c>
      <c r="D44" s="4">
        <f>+D18+D31</f>
        <v>1436.4</v>
      </c>
      <c r="E44" s="4">
        <v>1438.2</v>
      </c>
    </row>
  </sheetData>
  <mergeCells count="9">
    <mergeCell ref="A32:E32"/>
    <mergeCell ref="A1:E1"/>
    <mergeCell ref="A2:E2"/>
    <mergeCell ref="A6:E6"/>
    <mergeCell ref="A19:E19"/>
    <mergeCell ref="B4:B5"/>
    <mergeCell ref="C4:C5"/>
    <mergeCell ref="D4:D5"/>
    <mergeCell ref="E4:E5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F5CA5-9C9E-44B7-837C-A5006B422634}">
  <dimension ref="A1:E50"/>
  <sheetViews>
    <sheetView zoomScaleNormal="100" workbookViewId="0">
      <selection sqref="A1:E1"/>
    </sheetView>
  </sheetViews>
  <sheetFormatPr defaultRowHeight="12.75" x14ac:dyDescent="0.25"/>
  <cols>
    <col min="1" max="1" width="35" style="1" customWidth="1"/>
    <col min="2" max="5" width="13.28515625" style="1" customWidth="1"/>
    <col min="6" max="16384" width="9.140625" style="1"/>
  </cols>
  <sheetData>
    <row r="1" spans="1:5" s="14" customFormat="1" ht="15" customHeight="1" x14ac:dyDescent="0.25">
      <c r="A1" s="236" t="s">
        <v>163</v>
      </c>
      <c r="B1" s="237"/>
      <c r="C1" s="237"/>
      <c r="D1" s="237"/>
      <c r="E1" s="237"/>
    </row>
    <row r="2" spans="1:5" s="14" customFormat="1" ht="15" customHeight="1" x14ac:dyDescent="0.25">
      <c r="A2" s="251" t="s">
        <v>162</v>
      </c>
      <c r="B2" s="252"/>
      <c r="C2" s="252"/>
      <c r="D2" s="252"/>
      <c r="E2" s="252"/>
    </row>
    <row r="3" spans="1:5" ht="10.5" customHeight="1" thickBot="1" x14ac:dyDescent="0.3">
      <c r="A3" s="49"/>
      <c r="B3" s="49"/>
      <c r="C3" s="49"/>
      <c r="E3" s="39" t="s">
        <v>161</v>
      </c>
    </row>
    <row r="4" spans="1:5" ht="11.45" customHeight="1" x14ac:dyDescent="0.25">
      <c r="A4" s="12" t="s">
        <v>160</v>
      </c>
      <c r="B4" s="241">
        <v>2000</v>
      </c>
      <c r="C4" s="239">
        <v>2003</v>
      </c>
      <c r="D4" s="239">
        <v>2004</v>
      </c>
      <c r="E4" s="239">
        <v>2005</v>
      </c>
    </row>
    <row r="5" spans="1:5" ht="11.45" customHeight="1" x14ac:dyDescent="0.25">
      <c r="A5" s="11" t="s">
        <v>159</v>
      </c>
      <c r="B5" s="242"/>
      <c r="C5" s="240"/>
      <c r="D5" s="240"/>
      <c r="E5" s="240"/>
    </row>
    <row r="6" spans="1:5" s="10" customFormat="1" ht="17.45" customHeight="1" x14ac:dyDescent="0.25">
      <c r="A6" s="235" t="s">
        <v>158</v>
      </c>
      <c r="B6" s="235"/>
      <c r="C6" s="235"/>
      <c r="D6" s="235"/>
      <c r="E6" s="235"/>
    </row>
    <row r="7" spans="1:5" ht="10.5" customHeight="1" x14ac:dyDescent="0.25">
      <c r="A7" s="5" t="s">
        <v>155</v>
      </c>
      <c r="B7" s="2">
        <v>15.1</v>
      </c>
      <c r="C7" s="2">
        <v>11.2</v>
      </c>
      <c r="D7" s="2">
        <v>9.3000000000000007</v>
      </c>
      <c r="E7" s="2">
        <v>8.6999999999999993</v>
      </c>
    </row>
    <row r="8" spans="1:5" ht="10.5" customHeight="1" x14ac:dyDescent="0.25">
      <c r="A8" s="48" t="s">
        <v>157</v>
      </c>
      <c r="B8" s="2"/>
      <c r="C8" s="2"/>
      <c r="D8" s="2"/>
      <c r="E8" s="2"/>
    </row>
    <row r="9" spans="1:5" ht="10.5" customHeight="1" x14ac:dyDescent="0.25">
      <c r="A9" s="5" t="s">
        <v>153</v>
      </c>
      <c r="B9" s="2">
        <v>321.39999999999998</v>
      </c>
      <c r="C9" s="2">
        <v>286.39999999999998</v>
      </c>
      <c r="D9" s="2">
        <v>267.5</v>
      </c>
      <c r="E9" s="2">
        <v>266.8</v>
      </c>
    </row>
    <row r="10" spans="1:5" ht="10.5" customHeight="1" x14ac:dyDescent="0.25">
      <c r="A10" s="3" t="s">
        <v>152</v>
      </c>
      <c r="B10" s="2"/>
      <c r="C10" s="2"/>
      <c r="D10" s="2"/>
      <c r="E10" s="2"/>
    </row>
    <row r="11" spans="1:5" ht="10.5" customHeight="1" x14ac:dyDescent="0.25">
      <c r="A11" s="5" t="s">
        <v>151</v>
      </c>
      <c r="B11" s="2">
        <v>878.1</v>
      </c>
      <c r="C11" s="2">
        <v>877.3</v>
      </c>
      <c r="D11" s="2">
        <v>854.4</v>
      </c>
      <c r="E11" s="2">
        <v>862.5</v>
      </c>
    </row>
    <row r="12" spans="1:5" ht="10.5" customHeight="1" x14ac:dyDescent="0.25">
      <c r="A12" s="48" t="s">
        <v>150</v>
      </c>
      <c r="B12" s="2"/>
      <c r="C12" s="2"/>
      <c r="D12" s="2"/>
      <c r="E12" s="2"/>
    </row>
    <row r="13" spans="1:5" ht="10.5" customHeight="1" x14ac:dyDescent="0.25">
      <c r="A13" s="5" t="s">
        <v>149</v>
      </c>
      <c r="B13" s="2">
        <v>561.20000000000005</v>
      </c>
      <c r="C13" s="2">
        <v>588.9</v>
      </c>
      <c r="D13" s="2">
        <v>593</v>
      </c>
      <c r="E13" s="2">
        <v>585.79999999999995</v>
      </c>
    </row>
    <row r="14" spans="1:5" ht="10.5" customHeight="1" x14ac:dyDescent="0.25">
      <c r="A14" s="3" t="s">
        <v>148</v>
      </c>
      <c r="B14" s="2"/>
      <c r="C14" s="2"/>
      <c r="D14" s="2"/>
      <c r="E14" s="2"/>
    </row>
    <row r="15" spans="1:5" ht="10.5" customHeight="1" x14ac:dyDescent="0.25">
      <c r="A15" s="5" t="s">
        <v>147</v>
      </c>
      <c r="B15" s="2">
        <v>163.80000000000001</v>
      </c>
      <c r="C15" s="2">
        <v>190.1</v>
      </c>
      <c r="D15" s="2">
        <v>197.9</v>
      </c>
      <c r="E15" s="2">
        <v>202.6</v>
      </c>
    </row>
    <row r="16" spans="1:5" ht="10.5" customHeight="1" x14ac:dyDescent="0.25">
      <c r="A16" s="3" t="s">
        <v>146</v>
      </c>
      <c r="B16" s="2"/>
      <c r="C16" s="2"/>
      <c r="D16" s="2"/>
      <c r="E16" s="2"/>
    </row>
    <row r="17" spans="1:5" ht="10.5" customHeight="1" x14ac:dyDescent="0.25">
      <c r="A17" s="5" t="s">
        <v>145</v>
      </c>
      <c r="B17" s="2">
        <v>166.2</v>
      </c>
      <c r="C17" s="2">
        <v>172.6</v>
      </c>
      <c r="D17" s="2">
        <v>195.2</v>
      </c>
      <c r="E17" s="2">
        <v>189.7</v>
      </c>
    </row>
    <row r="18" spans="1:5" ht="10.5" customHeight="1" x14ac:dyDescent="0.25">
      <c r="A18" s="3" t="s">
        <v>144</v>
      </c>
      <c r="B18" s="2"/>
      <c r="C18" s="2"/>
      <c r="D18" s="2"/>
      <c r="E18" s="2"/>
    </row>
    <row r="19" spans="1:5" ht="15.6" customHeight="1" x14ac:dyDescent="0.2">
      <c r="A19" s="21" t="s">
        <v>143</v>
      </c>
      <c r="B19" s="30">
        <v>2105.8000000000002</v>
      </c>
      <c r="C19" s="30">
        <v>2126.5</v>
      </c>
      <c r="D19" s="30">
        <f>SUM(D7:D17)</f>
        <v>2117.3000000000002</v>
      </c>
      <c r="E19" s="30">
        <f>SUM(E7:E17)</f>
        <v>2116.1</v>
      </c>
    </row>
    <row r="20" spans="1:5" ht="12" customHeight="1" x14ac:dyDescent="0.25">
      <c r="A20" s="45" t="s">
        <v>142</v>
      </c>
      <c r="B20" s="15"/>
      <c r="C20" s="15"/>
      <c r="D20" s="15"/>
    </row>
    <row r="21" spans="1:5" s="10" customFormat="1" ht="12" customHeight="1" x14ac:dyDescent="0.25">
      <c r="A21" s="235" t="s">
        <v>156</v>
      </c>
      <c r="B21" s="235"/>
      <c r="C21" s="235"/>
      <c r="D21" s="235"/>
      <c r="E21" s="235"/>
    </row>
    <row r="22" spans="1:5" ht="10.5" customHeight="1" x14ac:dyDescent="0.25">
      <c r="A22" s="5" t="s">
        <v>155</v>
      </c>
      <c r="B22" s="2">
        <v>11.9</v>
      </c>
      <c r="C22" s="2">
        <v>6.9</v>
      </c>
      <c r="D22" s="2">
        <v>5.6</v>
      </c>
      <c r="E22" s="2">
        <v>4.5</v>
      </c>
    </row>
    <row r="23" spans="1:5" ht="10.5" customHeight="1" x14ac:dyDescent="0.25">
      <c r="A23" s="48" t="s">
        <v>154</v>
      </c>
      <c r="B23" s="2"/>
      <c r="C23" s="2"/>
      <c r="D23" s="2"/>
      <c r="E23" s="2"/>
    </row>
    <row r="24" spans="1:5" ht="10.5" customHeight="1" x14ac:dyDescent="0.25">
      <c r="A24" s="5" t="s">
        <v>153</v>
      </c>
      <c r="B24" s="2">
        <v>323.5</v>
      </c>
      <c r="C24" s="2">
        <v>288.2</v>
      </c>
      <c r="D24" s="2">
        <v>277.3</v>
      </c>
      <c r="E24" s="2">
        <v>270.3</v>
      </c>
    </row>
    <row r="25" spans="1:5" ht="10.5" customHeight="1" x14ac:dyDescent="0.25">
      <c r="A25" s="3" t="s">
        <v>152</v>
      </c>
      <c r="B25" s="2"/>
      <c r="C25" s="2"/>
      <c r="D25" s="2"/>
      <c r="E25" s="2"/>
    </row>
    <row r="26" spans="1:5" ht="10.5" customHeight="1" x14ac:dyDescent="0.25">
      <c r="A26" s="5" t="s">
        <v>151</v>
      </c>
      <c r="B26" s="2">
        <f>337.4+30.5</f>
        <v>367.9</v>
      </c>
      <c r="C26" s="2">
        <v>385.6</v>
      </c>
      <c r="D26" s="2">
        <v>366.4</v>
      </c>
      <c r="E26" s="2">
        <v>361.4</v>
      </c>
    </row>
    <row r="27" spans="1:5" ht="10.5" customHeight="1" x14ac:dyDescent="0.25">
      <c r="A27" s="48" t="s">
        <v>150</v>
      </c>
      <c r="B27" s="2"/>
      <c r="C27" s="2"/>
      <c r="D27" s="2"/>
      <c r="E27" s="2"/>
    </row>
    <row r="28" spans="1:5" ht="10.5" customHeight="1" x14ac:dyDescent="0.25">
      <c r="A28" s="5" t="s">
        <v>149</v>
      </c>
      <c r="B28" s="2">
        <f>226.5+485</f>
        <v>711.5</v>
      </c>
      <c r="C28" s="2">
        <v>734.9</v>
      </c>
      <c r="D28" s="2">
        <v>716.2</v>
      </c>
      <c r="E28" s="2">
        <v>713.5</v>
      </c>
    </row>
    <row r="29" spans="1:5" ht="10.5" customHeight="1" x14ac:dyDescent="0.25">
      <c r="A29" s="3" t="s">
        <v>148</v>
      </c>
      <c r="B29" s="2"/>
      <c r="C29" s="2"/>
      <c r="D29" s="2"/>
      <c r="E29" s="2"/>
    </row>
    <row r="30" spans="1:5" ht="10.5" customHeight="1" x14ac:dyDescent="0.25">
      <c r="A30" s="5" t="s">
        <v>147</v>
      </c>
      <c r="B30" s="2">
        <v>226.1</v>
      </c>
      <c r="C30" s="2">
        <v>253.4</v>
      </c>
      <c r="D30" s="2">
        <v>280.10000000000002</v>
      </c>
      <c r="E30" s="2">
        <v>289.89999999999998</v>
      </c>
    </row>
    <row r="31" spans="1:5" ht="10.5" customHeight="1" x14ac:dyDescent="0.25">
      <c r="A31" s="3" t="s">
        <v>146</v>
      </c>
      <c r="B31" s="2"/>
      <c r="C31" s="2"/>
      <c r="D31" s="2"/>
      <c r="E31" s="2"/>
    </row>
    <row r="32" spans="1:5" ht="10.5" customHeight="1" x14ac:dyDescent="0.25">
      <c r="A32" s="5" t="s">
        <v>145</v>
      </c>
      <c r="B32" s="2">
        <v>109.5</v>
      </c>
      <c r="C32" s="2">
        <v>126.4</v>
      </c>
      <c r="D32" s="2">
        <v>137.5</v>
      </c>
      <c r="E32" s="2">
        <v>145.80000000000001</v>
      </c>
    </row>
    <row r="33" spans="1:5" ht="10.5" customHeight="1" x14ac:dyDescent="0.25">
      <c r="A33" s="3" t="s">
        <v>144</v>
      </c>
      <c r="B33" s="2"/>
      <c r="C33" s="2"/>
      <c r="D33" s="2"/>
      <c r="E33" s="2"/>
    </row>
    <row r="34" spans="1:5" ht="15.6" customHeight="1" x14ac:dyDescent="0.2">
      <c r="A34" s="21" t="s">
        <v>143</v>
      </c>
      <c r="B34" s="15">
        <f>SUM(B22:B32)</f>
        <v>1750.3999999999999</v>
      </c>
      <c r="C34" s="15">
        <v>1795.4</v>
      </c>
      <c r="D34" s="15">
        <f>SUM(D22:D32)</f>
        <v>1783.1</v>
      </c>
      <c r="E34" s="15">
        <f>SUM(E22:E32)</f>
        <v>1785.3999999999999</v>
      </c>
    </row>
    <row r="35" spans="1:5" ht="15.6" customHeight="1" x14ac:dyDescent="0.25">
      <c r="A35" s="45" t="s">
        <v>142</v>
      </c>
      <c r="B35" s="15"/>
      <c r="C35" s="15"/>
      <c r="D35" s="15"/>
    </row>
    <row r="36" spans="1:5" s="10" customFormat="1" ht="18.600000000000001" customHeight="1" x14ac:dyDescent="0.25">
      <c r="A36" s="235" t="s">
        <v>124</v>
      </c>
      <c r="B36" s="235"/>
      <c r="C36" s="235"/>
      <c r="D36" s="235"/>
      <c r="E36" s="235"/>
    </row>
    <row r="37" spans="1:5" ht="10.5" customHeight="1" x14ac:dyDescent="0.25">
      <c r="A37" s="5" t="s">
        <v>155</v>
      </c>
      <c r="B37" s="2">
        <v>27</v>
      </c>
      <c r="C37" s="2">
        <v>18.100000000000001</v>
      </c>
      <c r="D37" s="2">
        <f>+D7+D22</f>
        <v>14.9</v>
      </c>
      <c r="E37" s="2">
        <f>+E7+E22</f>
        <v>13.2</v>
      </c>
    </row>
    <row r="38" spans="1:5" ht="10.5" customHeight="1" x14ac:dyDescent="0.25">
      <c r="A38" s="48" t="s">
        <v>154</v>
      </c>
      <c r="B38" s="2"/>
      <c r="C38" s="2"/>
      <c r="D38" s="2"/>
      <c r="E38" s="2"/>
    </row>
    <row r="39" spans="1:5" ht="10.5" customHeight="1" x14ac:dyDescent="0.25">
      <c r="A39" s="5" t="s">
        <v>153</v>
      </c>
      <c r="B39" s="4">
        <v>644.9</v>
      </c>
      <c r="C39" s="2">
        <v>574.6</v>
      </c>
      <c r="D39" s="2">
        <f>+D9+D24</f>
        <v>544.79999999999995</v>
      </c>
      <c r="E39" s="2">
        <f>+E9+E24</f>
        <v>537.1</v>
      </c>
    </row>
    <row r="40" spans="1:5" ht="10.5" customHeight="1" x14ac:dyDescent="0.25">
      <c r="A40" s="3" t="s">
        <v>152</v>
      </c>
      <c r="B40" s="4"/>
      <c r="C40" s="2"/>
      <c r="D40" s="2"/>
      <c r="E40" s="2"/>
    </row>
    <row r="41" spans="1:5" ht="10.5" customHeight="1" x14ac:dyDescent="0.25">
      <c r="A41" s="5" t="s">
        <v>151</v>
      </c>
      <c r="B41" s="4">
        <v>1246</v>
      </c>
      <c r="C41" s="2">
        <v>1262.9000000000001</v>
      </c>
      <c r="D41" s="2">
        <f>+D11+D26</f>
        <v>1220.8</v>
      </c>
      <c r="E41" s="2">
        <f>+E11+E26</f>
        <v>1223.9000000000001</v>
      </c>
    </row>
    <row r="42" spans="1:5" ht="10.5" customHeight="1" x14ac:dyDescent="0.25">
      <c r="A42" s="48" t="s">
        <v>150</v>
      </c>
      <c r="B42" s="2"/>
      <c r="C42" s="2"/>
      <c r="D42" s="2"/>
      <c r="E42" s="2"/>
    </row>
    <row r="43" spans="1:5" ht="10.5" customHeight="1" x14ac:dyDescent="0.25">
      <c r="A43" s="5" t="s">
        <v>149</v>
      </c>
      <c r="B43" s="4">
        <v>1272.7</v>
      </c>
      <c r="C43" s="4">
        <v>1323.8</v>
      </c>
      <c r="D43" s="2">
        <f>+D13+D28</f>
        <v>1309.2</v>
      </c>
      <c r="E43" s="2">
        <f>+E13+E28</f>
        <v>1299.3</v>
      </c>
    </row>
    <row r="44" spans="1:5" ht="10.5" customHeight="1" x14ac:dyDescent="0.25">
      <c r="A44" s="3" t="s">
        <v>148</v>
      </c>
      <c r="B44" s="4"/>
      <c r="C44" s="4"/>
      <c r="D44" s="2"/>
      <c r="E44" s="2"/>
    </row>
    <row r="45" spans="1:5" ht="10.5" customHeight="1" x14ac:dyDescent="0.25">
      <c r="A45" s="5" t="s">
        <v>147</v>
      </c>
      <c r="B45" s="2">
        <v>389.9</v>
      </c>
      <c r="C45" s="2">
        <v>443.5</v>
      </c>
      <c r="D45" s="2">
        <f>+D15+D30</f>
        <v>478</v>
      </c>
      <c r="E45" s="2">
        <f>+E15+E30</f>
        <v>492.5</v>
      </c>
    </row>
    <row r="46" spans="1:5" ht="10.5" customHeight="1" x14ac:dyDescent="0.25">
      <c r="A46" s="3" t="s">
        <v>146</v>
      </c>
      <c r="B46" s="2"/>
      <c r="C46" s="2"/>
      <c r="D46" s="2"/>
      <c r="E46" s="2"/>
    </row>
    <row r="47" spans="1:5" ht="10.5" customHeight="1" x14ac:dyDescent="0.25">
      <c r="A47" s="5" t="s">
        <v>145</v>
      </c>
      <c r="B47" s="2">
        <v>275.7</v>
      </c>
      <c r="C47" s="2">
        <v>299</v>
      </c>
      <c r="D47" s="2">
        <f>+D17+D32</f>
        <v>332.7</v>
      </c>
      <c r="E47" s="2">
        <f>+E17+E32</f>
        <v>335.5</v>
      </c>
    </row>
    <row r="48" spans="1:5" ht="10.5" customHeight="1" x14ac:dyDescent="0.25">
      <c r="A48" s="3" t="s">
        <v>144</v>
      </c>
      <c r="B48" s="2"/>
      <c r="C48" s="2"/>
      <c r="D48" s="2"/>
      <c r="E48" s="2"/>
    </row>
    <row r="49" spans="1:5" s="44" customFormat="1" ht="15.6" customHeight="1" x14ac:dyDescent="0.2">
      <c r="A49" s="21" t="s">
        <v>143</v>
      </c>
      <c r="B49" s="47">
        <v>3856.2</v>
      </c>
      <c r="C49" s="47">
        <v>3921.9</v>
      </c>
      <c r="D49" s="47">
        <f>+D19+D34</f>
        <v>3900.4</v>
      </c>
      <c r="E49" s="46">
        <f>+E19+E34</f>
        <v>3901.5</v>
      </c>
    </row>
    <row r="50" spans="1:5" s="44" customFormat="1" ht="10.5" customHeight="1" x14ac:dyDescent="0.25">
      <c r="A50" s="45" t="s">
        <v>142</v>
      </c>
    </row>
  </sheetData>
  <mergeCells count="9">
    <mergeCell ref="A1:E1"/>
    <mergeCell ref="A2:E2"/>
    <mergeCell ref="A21:E21"/>
    <mergeCell ref="A36:E36"/>
    <mergeCell ref="A6:E6"/>
    <mergeCell ref="B4:B5"/>
    <mergeCell ref="C4:C5"/>
    <mergeCell ref="D4:D5"/>
    <mergeCell ref="E4:E5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5A1F1-56B8-4B01-A12D-CB4A70F60FE6}">
  <dimension ref="A1:E50"/>
  <sheetViews>
    <sheetView zoomScaleNormal="100" workbookViewId="0">
      <selection sqref="A1:E1"/>
    </sheetView>
  </sheetViews>
  <sheetFormatPr defaultRowHeight="12.75" x14ac:dyDescent="0.25"/>
  <cols>
    <col min="1" max="1" width="34.85546875" style="1" customWidth="1"/>
    <col min="2" max="5" width="13.28515625" style="1" customWidth="1"/>
    <col min="6" max="16384" width="9.140625" style="1"/>
  </cols>
  <sheetData>
    <row r="1" spans="1:5" s="14" customFormat="1" ht="15" customHeight="1" x14ac:dyDescent="0.25">
      <c r="A1" s="236" t="s">
        <v>165</v>
      </c>
      <c r="B1" s="237"/>
      <c r="C1" s="237"/>
      <c r="D1" s="237"/>
      <c r="E1" s="237"/>
    </row>
    <row r="2" spans="1:5" s="14" customFormat="1" ht="15" customHeight="1" x14ac:dyDescent="0.25">
      <c r="A2" s="251" t="s">
        <v>164</v>
      </c>
      <c r="B2" s="252"/>
      <c r="C2" s="252"/>
      <c r="D2" s="252"/>
      <c r="E2" s="252"/>
    </row>
    <row r="3" spans="1:5" ht="10.5" customHeight="1" thickBot="1" x14ac:dyDescent="0.3">
      <c r="A3" s="49"/>
      <c r="B3" s="49"/>
      <c r="C3" s="49"/>
      <c r="E3" s="39" t="s">
        <v>161</v>
      </c>
    </row>
    <row r="4" spans="1:5" ht="11.45" customHeight="1" x14ac:dyDescent="0.25">
      <c r="A4" s="12" t="s">
        <v>160</v>
      </c>
      <c r="B4" s="241">
        <v>2000</v>
      </c>
      <c r="C4" s="239">
        <v>2003</v>
      </c>
      <c r="D4" s="239">
        <v>2004</v>
      </c>
      <c r="E4" s="239">
        <v>2005</v>
      </c>
    </row>
    <row r="5" spans="1:5" ht="11.45" customHeight="1" x14ac:dyDescent="0.25">
      <c r="A5" s="11" t="s">
        <v>159</v>
      </c>
      <c r="B5" s="242"/>
      <c r="C5" s="240"/>
      <c r="D5" s="240"/>
      <c r="E5" s="240"/>
    </row>
    <row r="6" spans="1:5" s="10" customFormat="1" ht="18.600000000000001" customHeight="1" x14ac:dyDescent="0.25">
      <c r="A6" s="235" t="s">
        <v>158</v>
      </c>
      <c r="B6" s="235"/>
      <c r="C6" s="235"/>
      <c r="D6" s="235"/>
      <c r="E6" s="235"/>
    </row>
    <row r="7" spans="1:5" ht="10.5" customHeight="1" x14ac:dyDescent="0.25">
      <c r="A7" s="5" t="s">
        <v>155</v>
      </c>
      <c r="B7" s="2">
        <v>4.5</v>
      </c>
      <c r="C7" s="2">
        <v>5.2</v>
      </c>
      <c r="D7" s="2">
        <v>4.4000000000000004</v>
      </c>
      <c r="E7" s="2">
        <v>4.7</v>
      </c>
    </row>
    <row r="8" spans="1:5" ht="10.5" customHeight="1" x14ac:dyDescent="0.25">
      <c r="A8" s="48" t="s">
        <v>157</v>
      </c>
      <c r="B8" s="2"/>
      <c r="C8" s="2"/>
      <c r="D8" s="2"/>
      <c r="E8" s="2"/>
    </row>
    <row r="9" spans="1:5" ht="10.5" customHeight="1" x14ac:dyDescent="0.25">
      <c r="A9" s="5" t="s">
        <v>153</v>
      </c>
      <c r="B9" s="2">
        <v>47.5</v>
      </c>
      <c r="C9" s="2">
        <v>41.9</v>
      </c>
      <c r="D9" s="2">
        <v>42</v>
      </c>
      <c r="E9" s="2">
        <v>46.3</v>
      </c>
    </row>
    <row r="10" spans="1:5" ht="10.5" customHeight="1" x14ac:dyDescent="0.25">
      <c r="A10" s="3" t="s">
        <v>152</v>
      </c>
      <c r="B10" s="2"/>
      <c r="C10" s="2"/>
      <c r="D10" s="2"/>
      <c r="E10" s="2"/>
    </row>
    <row r="11" spans="1:5" ht="10.5" customHeight="1" x14ac:dyDescent="0.25">
      <c r="A11" s="5" t="s">
        <v>151</v>
      </c>
      <c r="B11" s="2">
        <f>71.9+1.1</f>
        <v>73</v>
      </c>
      <c r="C11" s="2">
        <v>61.9</v>
      </c>
      <c r="D11" s="2">
        <v>58.3</v>
      </c>
      <c r="E11" s="2">
        <v>68.599999999999994</v>
      </c>
    </row>
    <row r="12" spans="1:5" ht="10.5" customHeight="1" x14ac:dyDescent="0.25">
      <c r="A12" s="48" t="s">
        <v>150</v>
      </c>
      <c r="B12" s="2"/>
    </row>
    <row r="13" spans="1:5" ht="10.5" customHeight="1" x14ac:dyDescent="0.25">
      <c r="A13" s="5" t="s">
        <v>149</v>
      </c>
      <c r="B13" s="2">
        <v>28.5</v>
      </c>
      <c r="C13" s="2">
        <v>23.8</v>
      </c>
      <c r="D13" s="2">
        <v>25.4</v>
      </c>
      <c r="E13" s="2">
        <v>30.3</v>
      </c>
    </row>
    <row r="14" spans="1:5" ht="10.5" customHeight="1" x14ac:dyDescent="0.25">
      <c r="A14" s="3" t="s">
        <v>148</v>
      </c>
      <c r="B14" s="2"/>
      <c r="C14" s="2"/>
      <c r="D14" s="2"/>
      <c r="E14" s="2"/>
    </row>
    <row r="15" spans="1:5" ht="10.5" customHeight="1" x14ac:dyDescent="0.25">
      <c r="A15" s="5" t="s">
        <v>147</v>
      </c>
      <c r="B15" s="2">
        <v>3.4</v>
      </c>
      <c r="C15" s="2">
        <v>4.4000000000000004</v>
      </c>
      <c r="D15" s="2">
        <v>4.0999999999999996</v>
      </c>
      <c r="E15" s="2">
        <v>5.3</v>
      </c>
    </row>
    <row r="16" spans="1:5" ht="10.5" customHeight="1" x14ac:dyDescent="0.25">
      <c r="A16" s="3" t="s">
        <v>146</v>
      </c>
    </row>
    <row r="17" spans="1:5" ht="10.5" customHeight="1" x14ac:dyDescent="0.25">
      <c r="A17" s="5" t="s">
        <v>145</v>
      </c>
      <c r="B17" s="2">
        <v>2</v>
      </c>
      <c r="C17" s="2">
        <v>1.3</v>
      </c>
      <c r="D17" s="2">
        <v>2.6</v>
      </c>
      <c r="E17" s="2">
        <v>3.9</v>
      </c>
    </row>
    <row r="18" spans="1:5" ht="10.5" customHeight="1" x14ac:dyDescent="0.25">
      <c r="A18" s="3" t="s">
        <v>144</v>
      </c>
      <c r="B18" s="2"/>
      <c r="C18" s="2"/>
      <c r="D18" s="2"/>
      <c r="E18" s="2"/>
    </row>
    <row r="19" spans="1:5" ht="15.6" customHeight="1" x14ac:dyDescent="0.2">
      <c r="A19" s="21" t="s">
        <v>143</v>
      </c>
      <c r="B19" s="50">
        <f>SUM(B7:B17)</f>
        <v>158.9</v>
      </c>
      <c r="C19" s="50">
        <v>138.5</v>
      </c>
      <c r="D19" s="50">
        <f>SUM(D7:D17)</f>
        <v>136.79999999999998</v>
      </c>
      <c r="E19" s="50">
        <f>SUM(E7:E17)</f>
        <v>159.10000000000002</v>
      </c>
    </row>
    <row r="20" spans="1:5" ht="12" customHeight="1" x14ac:dyDescent="0.25">
      <c r="A20" s="45" t="s">
        <v>142</v>
      </c>
      <c r="B20" s="46"/>
      <c r="C20" s="46"/>
      <c r="D20" s="46"/>
    </row>
    <row r="21" spans="1:5" s="10" customFormat="1" ht="15" customHeight="1" x14ac:dyDescent="0.25">
      <c r="A21" s="235" t="s">
        <v>156</v>
      </c>
      <c r="B21" s="235"/>
      <c r="C21" s="235"/>
      <c r="D21" s="235"/>
      <c r="E21" s="235"/>
    </row>
    <row r="22" spans="1:5" ht="10.5" customHeight="1" x14ac:dyDescent="0.25">
      <c r="A22" s="5" t="s">
        <v>155</v>
      </c>
      <c r="B22" s="2">
        <v>2.1</v>
      </c>
      <c r="C22" s="2">
        <v>2.4</v>
      </c>
      <c r="D22" s="2">
        <v>1.6</v>
      </c>
      <c r="E22" s="2">
        <v>2.5</v>
      </c>
    </row>
    <row r="23" spans="1:5" ht="10.5" customHeight="1" x14ac:dyDescent="0.25">
      <c r="A23" s="48" t="s">
        <v>154</v>
      </c>
      <c r="B23" s="2"/>
      <c r="C23" s="2"/>
      <c r="D23" s="2"/>
      <c r="E23" s="2"/>
    </row>
    <row r="24" spans="1:5" ht="10.5" customHeight="1" x14ac:dyDescent="0.25">
      <c r="A24" s="5" t="s">
        <v>153</v>
      </c>
      <c r="B24" s="2">
        <v>31.7</v>
      </c>
      <c r="C24" s="2">
        <v>32.299999999999997</v>
      </c>
      <c r="D24" s="2">
        <v>30.7</v>
      </c>
      <c r="E24" s="2">
        <v>38.4</v>
      </c>
    </row>
    <row r="25" spans="1:5" ht="10.5" customHeight="1" x14ac:dyDescent="0.25">
      <c r="A25" s="3" t="s">
        <v>152</v>
      </c>
      <c r="B25" s="2"/>
      <c r="C25" s="2"/>
      <c r="D25" s="2"/>
      <c r="E25" s="2"/>
    </row>
    <row r="26" spans="1:5" ht="10.5" customHeight="1" x14ac:dyDescent="0.25">
      <c r="A26" s="5" t="s">
        <v>151</v>
      </c>
      <c r="B26" s="2">
        <v>29.3</v>
      </c>
      <c r="C26" s="2">
        <v>30</v>
      </c>
      <c r="D26" s="2">
        <v>31.8</v>
      </c>
      <c r="E26" s="2">
        <v>39.200000000000003</v>
      </c>
    </row>
    <row r="27" spans="1:5" ht="10.5" customHeight="1" x14ac:dyDescent="0.25">
      <c r="A27" s="48" t="s">
        <v>150</v>
      </c>
      <c r="B27" s="2"/>
    </row>
    <row r="28" spans="1:5" ht="10.5" customHeight="1" x14ac:dyDescent="0.25">
      <c r="A28" s="5" t="s">
        <v>149</v>
      </c>
      <c r="B28" s="2">
        <v>36.6</v>
      </c>
      <c r="C28" s="2">
        <v>33.9</v>
      </c>
      <c r="D28" s="2">
        <v>39.700000000000003</v>
      </c>
      <c r="E28" s="2">
        <v>50.9</v>
      </c>
    </row>
    <row r="29" spans="1:5" ht="10.5" customHeight="1" x14ac:dyDescent="0.25">
      <c r="A29" s="3" t="s">
        <v>148</v>
      </c>
      <c r="B29" s="2"/>
      <c r="C29" s="2"/>
      <c r="D29" s="2"/>
      <c r="E29" s="2"/>
    </row>
    <row r="30" spans="1:5" ht="10.5" customHeight="1" x14ac:dyDescent="0.25">
      <c r="A30" s="5" t="s">
        <v>147</v>
      </c>
      <c r="B30" s="2">
        <v>3.7</v>
      </c>
      <c r="C30" s="2">
        <v>5.2</v>
      </c>
      <c r="D30" s="2">
        <v>8.8000000000000007</v>
      </c>
      <c r="E30" s="2">
        <v>10</v>
      </c>
    </row>
    <row r="31" spans="1:5" ht="10.5" customHeight="1" x14ac:dyDescent="0.25">
      <c r="A31" s="3" t="s">
        <v>146</v>
      </c>
    </row>
    <row r="32" spans="1:5" ht="10.5" customHeight="1" x14ac:dyDescent="0.25">
      <c r="A32" s="5" t="s">
        <v>145</v>
      </c>
      <c r="B32" s="2">
        <v>1.4</v>
      </c>
      <c r="C32" s="2">
        <v>2.2000000000000002</v>
      </c>
      <c r="D32" s="2">
        <v>3.5</v>
      </c>
      <c r="E32" s="2">
        <v>3.8</v>
      </c>
    </row>
    <row r="33" spans="1:5" ht="10.5" customHeight="1" x14ac:dyDescent="0.25">
      <c r="A33" s="3" t="s">
        <v>144</v>
      </c>
      <c r="B33" s="2"/>
      <c r="C33" s="2"/>
      <c r="D33" s="2"/>
      <c r="E33" s="2"/>
    </row>
    <row r="34" spans="1:5" ht="14.45" customHeight="1" x14ac:dyDescent="0.2">
      <c r="A34" s="21" t="s">
        <v>143</v>
      </c>
      <c r="B34" s="46">
        <f>SUM(B22:B32)</f>
        <v>104.8</v>
      </c>
      <c r="C34" s="46">
        <v>106</v>
      </c>
      <c r="D34" s="46">
        <f>SUM(D22:D32)</f>
        <v>116.1</v>
      </c>
      <c r="E34" s="46">
        <f>SUM(E22:E32)</f>
        <v>144.80000000000001</v>
      </c>
    </row>
    <row r="35" spans="1:5" ht="11.45" customHeight="1" x14ac:dyDescent="0.25">
      <c r="A35" s="45" t="s">
        <v>142</v>
      </c>
      <c r="B35" s="46"/>
      <c r="C35" s="46"/>
      <c r="D35" s="46"/>
    </row>
    <row r="36" spans="1:5" s="10" customFormat="1" ht="16.149999999999999" customHeight="1" x14ac:dyDescent="0.25">
      <c r="A36" s="235" t="s">
        <v>124</v>
      </c>
      <c r="B36" s="235"/>
      <c r="C36" s="235"/>
      <c r="D36" s="235"/>
      <c r="E36" s="235"/>
    </row>
    <row r="37" spans="1:5" ht="10.5" customHeight="1" x14ac:dyDescent="0.25">
      <c r="A37" s="5" t="s">
        <v>155</v>
      </c>
      <c r="B37" s="2">
        <f>B7+B22</f>
        <v>6.6</v>
      </c>
      <c r="C37" s="2">
        <f>C7+C22</f>
        <v>7.6</v>
      </c>
      <c r="D37" s="2">
        <f>D7+D22</f>
        <v>6</v>
      </c>
      <c r="E37" s="2">
        <f>+E7+E22</f>
        <v>7.2</v>
      </c>
    </row>
    <row r="38" spans="1:5" ht="10.5" customHeight="1" x14ac:dyDescent="0.25">
      <c r="A38" s="48" t="s">
        <v>154</v>
      </c>
      <c r="B38" s="2"/>
      <c r="C38" s="2"/>
      <c r="D38" s="2"/>
      <c r="E38" s="2"/>
    </row>
    <row r="39" spans="1:5" ht="10.5" customHeight="1" x14ac:dyDescent="0.25">
      <c r="A39" s="5" t="s">
        <v>153</v>
      </c>
      <c r="B39" s="2">
        <f>B9+B24</f>
        <v>79.2</v>
      </c>
      <c r="C39" s="2">
        <f>C9+C24</f>
        <v>74.199999999999989</v>
      </c>
      <c r="D39" s="2">
        <f>D9+D24</f>
        <v>72.7</v>
      </c>
      <c r="E39" s="2">
        <f>+E9+E24</f>
        <v>84.699999999999989</v>
      </c>
    </row>
    <row r="40" spans="1:5" ht="10.5" customHeight="1" x14ac:dyDescent="0.25">
      <c r="A40" s="3" t="s">
        <v>152</v>
      </c>
      <c r="B40" s="2"/>
      <c r="C40" s="2"/>
      <c r="D40" s="2"/>
      <c r="E40" s="2"/>
    </row>
    <row r="41" spans="1:5" ht="10.5" customHeight="1" x14ac:dyDescent="0.25">
      <c r="A41" s="5" t="s">
        <v>151</v>
      </c>
      <c r="B41" s="2">
        <f>B11+B26</f>
        <v>102.3</v>
      </c>
      <c r="C41" s="2">
        <f>C11+C26</f>
        <v>91.9</v>
      </c>
      <c r="D41" s="2">
        <f>D11+D26</f>
        <v>90.1</v>
      </c>
      <c r="E41" s="2">
        <f>+E11+E26</f>
        <v>107.8</v>
      </c>
    </row>
    <row r="42" spans="1:5" ht="10.5" customHeight="1" x14ac:dyDescent="0.25">
      <c r="A42" s="48" t="s">
        <v>150</v>
      </c>
      <c r="B42" s="2"/>
      <c r="C42" s="2"/>
      <c r="D42" s="2"/>
    </row>
    <row r="43" spans="1:5" ht="10.5" customHeight="1" x14ac:dyDescent="0.25">
      <c r="A43" s="5" t="s">
        <v>149</v>
      </c>
      <c r="B43" s="2">
        <f>B13+B28</f>
        <v>65.099999999999994</v>
      </c>
      <c r="C43" s="2">
        <f>C13+C28</f>
        <v>57.7</v>
      </c>
      <c r="D43" s="2">
        <f>D13+D28</f>
        <v>65.099999999999994</v>
      </c>
      <c r="E43" s="2">
        <f>+E13+E28</f>
        <v>81.2</v>
      </c>
    </row>
    <row r="44" spans="1:5" ht="10.5" customHeight="1" x14ac:dyDescent="0.25">
      <c r="A44" s="3" t="s">
        <v>148</v>
      </c>
      <c r="B44" s="2"/>
      <c r="C44" s="2"/>
      <c r="D44" s="2"/>
      <c r="E44" s="2"/>
    </row>
    <row r="45" spans="1:5" ht="10.5" customHeight="1" x14ac:dyDescent="0.25">
      <c r="A45" s="5" t="s">
        <v>147</v>
      </c>
      <c r="B45" s="2">
        <f>B15+B30</f>
        <v>7.1</v>
      </c>
      <c r="C45" s="2">
        <f>C15+C30</f>
        <v>9.6000000000000014</v>
      </c>
      <c r="D45" s="2">
        <f>D15+D30</f>
        <v>12.9</v>
      </c>
      <c r="E45" s="2">
        <f>+E15+E30</f>
        <v>15.3</v>
      </c>
    </row>
    <row r="46" spans="1:5" ht="10.5" customHeight="1" x14ac:dyDescent="0.25">
      <c r="A46" s="3" t="s">
        <v>146</v>
      </c>
      <c r="B46" s="2"/>
      <c r="C46" s="2"/>
      <c r="D46" s="2"/>
    </row>
    <row r="47" spans="1:5" ht="10.5" customHeight="1" x14ac:dyDescent="0.25">
      <c r="A47" s="5" t="s">
        <v>145</v>
      </c>
      <c r="B47" s="2">
        <f>B17+B32</f>
        <v>3.4</v>
      </c>
      <c r="C47" s="2">
        <f>C17+C32</f>
        <v>3.5</v>
      </c>
      <c r="D47" s="2">
        <f>D17+D32</f>
        <v>6.1</v>
      </c>
      <c r="E47" s="2">
        <f>+E17+E32</f>
        <v>7.6999999999999993</v>
      </c>
    </row>
    <row r="48" spans="1:5" ht="10.5" customHeight="1" x14ac:dyDescent="0.25">
      <c r="A48" s="3" t="s">
        <v>144</v>
      </c>
      <c r="B48" s="2"/>
      <c r="C48" s="2"/>
      <c r="D48" s="2"/>
      <c r="E48" s="2"/>
    </row>
    <row r="49" spans="1:5" s="44" customFormat="1" ht="12.6" customHeight="1" x14ac:dyDescent="0.2">
      <c r="A49" s="21" t="s">
        <v>143</v>
      </c>
      <c r="B49" s="46">
        <f>B19+B34</f>
        <v>263.7</v>
      </c>
      <c r="C49" s="46">
        <f>C19+C34</f>
        <v>244.5</v>
      </c>
      <c r="D49" s="46">
        <f>D19+D34</f>
        <v>252.89999999999998</v>
      </c>
      <c r="E49" s="46">
        <f>+E19+E34</f>
        <v>303.90000000000003</v>
      </c>
    </row>
    <row r="50" spans="1:5" s="44" customFormat="1" ht="14.45" customHeight="1" x14ac:dyDescent="0.25">
      <c r="A50" s="45" t="s">
        <v>142</v>
      </c>
      <c r="B50" s="46"/>
      <c r="C50" s="46"/>
      <c r="D50" s="46"/>
    </row>
  </sheetData>
  <mergeCells count="9">
    <mergeCell ref="A1:E1"/>
    <mergeCell ref="A2:E2"/>
    <mergeCell ref="A21:E21"/>
    <mergeCell ref="A36:E36"/>
    <mergeCell ref="A6:E6"/>
    <mergeCell ref="B4:B5"/>
    <mergeCell ref="C4:C5"/>
    <mergeCell ref="D4:D5"/>
    <mergeCell ref="E4:E5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E2A38-2352-4680-96EA-58DF115FB4C1}">
  <dimension ref="A1:I47"/>
  <sheetViews>
    <sheetView zoomScaleNormal="100" workbookViewId="0">
      <selection sqref="A1:I1"/>
    </sheetView>
  </sheetViews>
  <sheetFormatPr defaultRowHeight="12.75" x14ac:dyDescent="0.25"/>
  <cols>
    <col min="1" max="1" width="16.5703125" style="1" customWidth="1"/>
    <col min="2" max="9" width="8.85546875" style="1" customWidth="1"/>
    <col min="10" max="16384" width="9.140625" style="1"/>
  </cols>
  <sheetData>
    <row r="1" spans="1:9" s="14" customFormat="1" ht="15" customHeight="1" x14ac:dyDescent="0.25">
      <c r="A1" s="236" t="s">
        <v>185</v>
      </c>
      <c r="B1" s="237"/>
      <c r="C1" s="237"/>
      <c r="D1" s="237"/>
      <c r="E1" s="237"/>
      <c r="F1" s="237"/>
      <c r="G1" s="237"/>
      <c r="H1" s="237"/>
      <c r="I1" s="237"/>
    </row>
    <row r="2" spans="1:9" s="13" customFormat="1" ht="24.95" customHeight="1" thickBot="1" x14ac:dyDescent="0.3">
      <c r="A2" s="238" t="s">
        <v>184</v>
      </c>
      <c r="B2" s="244"/>
      <c r="C2" s="244"/>
      <c r="D2" s="244"/>
      <c r="E2" s="244"/>
      <c r="F2" s="244"/>
      <c r="G2" s="244"/>
      <c r="H2" s="244"/>
      <c r="I2" s="244"/>
    </row>
    <row r="3" spans="1:9" s="10" customFormat="1" ht="33" customHeight="1" x14ac:dyDescent="0.25">
      <c r="A3" s="38" t="s">
        <v>183</v>
      </c>
      <c r="B3" s="264">
        <v>2000</v>
      </c>
      <c r="C3" s="265"/>
      <c r="D3" s="239">
        <v>2003</v>
      </c>
      <c r="E3" s="256"/>
      <c r="F3" s="239">
        <v>2004</v>
      </c>
      <c r="G3" s="256"/>
      <c r="H3" s="239">
        <v>2005</v>
      </c>
      <c r="I3" s="257"/>
    </row>
    <row r="4" spans="1:9" s="10" customFormat="1" ht="24.6" customHeight="1" x14ac:dyDescent="0.25">
      <c r="A4" s="262" t="s">
        <v>182</v>
      </c>
      <c r="B4" s="61" t="s">
        <v>181</v>
      </c>
      <c r="C4" s="258" t="s">
        <v>180</v>
      </c>
      <c r="D4" s="60" t="s">
        <v>181</v>
      </c>
      <c r="E4" s="258" t="s">
        <v>180</v>
      </c>
      <c r="F4" s="60" t="s">
        <v>181</v>
      </c>
      <c r="G4" s="258" t="s">
        <v>180</v>
      </c>
      <c r="H4" s="60" t="s">
        <v>181</v>
      </c>
      <c r="I4" s="260" t="s">
        <v>180</v>
      </c>
    </row>
    <row r="5" spans="1:9" s="10" customFormat="1" ht="11.45" customHeight="1" x14ac:dyDescent="0.25">
      <c r="A5" s="263"/>
      <c r="B5" s="35" t="s">
        <v>179</v>
      </c>
      <c r="C5" s="259"/>
      <c r="D5" s="35" t="s">
        <v>179</v>
      </c>
      <c r="E5" s="259"/>
      <c r="F5" s="35" t="s">
        <v>179</v>
      </c>
      <c r="G5" s="259"/>
      <c r="H5" s="35" t="s">
        <v>179</v>
      </c>
      <c r="I5" s="261"/>
    </row>
    <row r="6" spans="1:9" ht="18.600000000000001" customHeight="1" x14ac:dyDescent="0.25">
      <c r="A6" s="235" t="s">
        <v>136</v>
      </c>
      <c r="B6" s="235"/>
      <c r="C6" s="235"/>
      <c r="D6" s="235"/>
      <c r="E6" s="235"/>
      <c r="F6" s="235"/>
      <c r="G6" s="235"/>
      <c r="H6" s="235"/>
      <c r="I6" s="235"/>
    </row>
    <row r="7" spans="1:9" ht="10.5" customHeight="1" x14ac:dyDescent="0.25">
      <c r="A7" s="40" t="s">
        <v>177</v>
      </c>
      <c r="B7" s="2">
        <v>9.1</v>
      </c>
      <c r="C7" s="2">
        <v>5.8</v>
      </c>
      <c r="D7" s="2">
        <v>8.6999999999999993</v>
      </c>
      <c r="E7" s="2">
        <v>6.3643013899049015</v>
      </c>
      <c r="F7" s="2">
        <v>6.9</v>
      </c>
      <c r="G7" s="2">
        <v>5.0847457627118642</v>
      </c>
      <c r="H7" s="2">
        <v>6.8</v>
      </c>
      <c r="I7" s="2">
        <v>4.3984476067270366</v>
      </c>
    </row>
    <row r="8" spans="1:9" ht="10.5" customHeight="1" x14ac:dyDescent="0.25">
      <c r="A8" s="40" t="s">
        <v>176</v>
      </c>
      <c r="B8" s="2">
        <v>22.3</v>
      </c>
      <c r="C8" s="2">
        <v>14.104996837444652</v>
      </c>
      <c r="D8" s="2">
        <v>23.4</v>
      </c>
      <c r="E8" s="2">
        <v>17.117776152158008</v>
      </c>
      <c r="F8" s="2">
        <v>22.3</v>
      </c>
      <c r="G8" s="2">
        <v>16.433308769344141</v>
      </c>
      <c r="H8" s="2">
        <v>24.9</v>
      </c>
      <c r="I8" s="2">
        <v>16.106080206985769</v>
      </c>
    </row>
    <row r="9" spans="1:9" ht="10.5" customHeight="1" x14ac:dyDescent="0.25">
      <c r="A9" s="40" t="s">
        <v>175</v>
      </c>
      <c r="B9" s="2">
        <v>20</v>
      </c>
      <c r="C9" s="2">
        <v>12.6</v>
      </c>
      <c r="D9" s="2">
        <v>21.9</v>
      </c>
      <c r="E9" s="2">
        <v>16.020482809070955</v>
      </c>
      <c r="F9" s="2">
        <v>21</v>
      </c>
      <c r="G9" s="2">
        <v>15.475313190862195</v>
      </c>
      <c r="H9" s="2">
        <v>23.5</v>
      </c>
      <c r="I9" s="2">
        <v>15.200517464424317</v>
      </c>
    </row>
    <row r="10" spans="1:9" ht="10.5" customHeight="1" x14ac:dyDescent="0.25">
      <c r="A10" s="40" t="s">
        <v>174</v>
      </c>
      <c r="B10" s="2">
        <v>25.6</v>
      </c>
      <c r="C10" s="2">
        <v>16.192283364958886</v>
      </c>
      <c r="D10" s="2">
        <v>24.4</v>
      </c>
      <c r="E10" s="2">
        <v>17.849305047549379</v>
      </c>
      <c r="F10" s="2">
        <v>21.2</v>
      </c>
      <c r="G10" s="2">
        <v>15.622697126013263</v>
      </c>
      <c r="H10" s="2">
        <v>25.1</v>
      </c>
      <c r="I10" s="2">
        <v>16.235446313065978</v>
      </c>
    </row>
    <row r="11" spans="1:9" ht="10.5" customHeight="1" x14ac:dyDescent="0.25">
      <c r="A11" s="59" t="s">
        <v>173</v>
      </c>
      <c r="B11" s="2">
        <v>7.9</v>
      </c>
      <c r="C11" s="2">
        <v>4.9968374446552808</v>
      </c>
      <c r="D11" s="2">
        <v>8</v>
      </c>
      <c r="E11" s="2">
        <v>5.852231163130944</v>
      </c>
      <c r="F11" s="2">
        <v>7.1</v>
      </c>
      <c r="G11" s="2">
        <v>5.2321296978629324</v>
      </c>
      <c r="H11" s="2">
        <v>7.2</v>
      </c>
      <c r="I11" s="2">
        <v>4.6571798188874514</v>
      </c>
    </row>
    <row r="12" spans="1:9" ht="10.5" customHeight="1" x14ac:dyDescent="0.25">
      <c r="A12" s="40" t="s">
        <v>172</v>
      </c>
      <c r="B12" s="2">
        <v>23.4</v>
      </c>
      <c r="C12" s="2">
        <v>14.800759013282731</v>
      </c>
      <c r="D12" s="2">
        <v>15.4</v>
      </c>
      <c r="E12" s="2">
        <v>11.265544989027068</v>
      </c>
      <c r="F12" s="2">
        <v>18.399999999999999</v>
      </c>
      <c r="G12" s="2">
        <v>13.559322033898303</v>
      </c>
      <c r="H12" s="2">
        <v>21.1</v>
      </c>
      <c r="I12" s="2">
        <v>13.648124191461836</v>
      </c>
    </row>
    <row r="13" spans="1:9" ht="10.5" customHeight="1" x14ac:dyDescent="0.25">
      <c r="A13" s="40" t="s">
        <v>171</v>
      </c>
      <c r="B13" s="2">
        <v>14.3</v>
      </c>
      <c r="C13" s="2">
        <v>9.0449082858950014</v>
      </c>
      <c r="D13" s="2">
        <v>9.5</v>
      </c>
      <c r="E13" s="2">
        <v>6.9495245062179967</v>
      </c>
      <c r="F13" s="2">
        <v>11.4</v>
      </c>
      <c r="G13" s="2">
        <v>8.4008843036109049</v>
      </c>
      <c r="H13" s="2">
        <v>15.9</v>
      </c>
      <c r="I13" s="2">
        <v>10.284605433376454</v>
      </c>
    </row>
    <row r="14" spans="1:9" ht="10.5" customHeight="1" x14ac:dyDescent="0.25">
      <c r="A14" s="58" t="s">
        <v>170</v>
      </c>
      <c r="B14" s="2">
        <v>35.5</v>
      </c>
      <c r="C14" s="2">
        <v>22.45414294750158</v>
      </c>
      <c r="D14" s="2">
        <v>25.4</v>
      </c>
      <c r="E14" s="2">
        <v>18.580833942940746</v>
      </c>
      <c r="F14" s="2">
        <v>27.4</v>
      </c>
      <c r="G14" s="2">
        <v>20.191599115696384</v>
      </c>
      <c r="H14" s="2">
        <v>30.1</v>
      </c>
      <c r="I14" s="2">
        <v>19.46959896507115</v>
      </c>
    </row>
    <row r="15" spans="1:9" s="29" customFormat="1" ht="14.45" customHeight="1" x14ac:dyDescent="0.2">
      <c r="A15" s="21" t="s">
        <v>169</v>
      </c>
      <c r="B15" s="50">
        <v>158.1</v>
      </c>
      <c r="C15" s="50">
        <v>100</v>
      </c>
      <c r="D15" s="57">
        <v>136.69999999999999</v>
      </c>
      <c r="E15" s="50">
        <v>100</v>
      </c>
      <c r="F15" s="50">
        <v>135.69999999999999</v>
      </c>
      <c r="G15" s="50">
        <v>100</v>
      </c>
      <c r="H15" s="50">
        <v>154.6</v>
      </c>
      <c r="I15" s="46">
        <v>100</v>
      </c>
    </row>
    <row r="16" spans="1:9" s="55" customFormat="1" ht="14.45" customHeight="1" x14ac:dyDescent="0.25">
      <c r="A16" s="45" t="s">
        <v>142</v>
      </c>
      <c r="B16" s="56"/>
      <c r="C16" s="56"/>
      <c r="D16" s="56"/>
      <c r="E16" s="56"/>
      <c r="F16" s="56"/>
      <c r="G16" s="56"/>
      <c r="H16" s="56"/>
      <c r="I16" s="56"/>
    </row>
    <row r="17" spans="1:9" s="52" customFormat="1" ht="10.5" customHeight="1" x14ac:dyDescent="0.25">
      <c r="A17" s="5" t="s">
        <v>168</v>
      </c>
      <c r="B17" s="54"/>
      <c r="C17" s="54"/>
      <c r="D17" s="54"/>
      <c r="E17" s="54"/>
      <c r="F17" s="54"/>
      <c r="G17" s="54"/>
      <c r="H17" s="54"/>
      <c r="I17" s="54"/>
    </row>
    <row r="18" spans="1:9" s="52" customFormat="1" ht="10.5" customHeight="1" x14ac:dyDescent="0.25">
      <c r="A18" s="7" t="s">
        <v>167</v>
      </c>
      <c r="B18" s="53">
        <v>81.099999999999994</v>
      </c>
      <c r="C18" s="53">
        <v>51.296647691334584</v>
      </c>
      <c r="D18" s="53">
        <v>58.3</v>
      </c>
      <c r="E18" s="53">
        <v>42.648134601316755</v>
      </c>
      <c r="F18" s="53">
        <v>64.3</v>
      </c>
      <c r="G18" s="53">
        <v>47.38393515106852</v>
      </c>
      <c r="H18" s="53">
        <v>74.3</v>
      </c>
      <c r="I18" s="2">
        <v>48.059508408796894</v>
      </c>
    </row>
    <row r="19" spans="1:9" s="27" customFormat="1" ht="10.5" customHeight="1" x14ac:dyDescent="0.25">
      <c r="A19" s="6" t="s">
        <v>166</v>
      </c>
      <c r="B19" s="51"/>
      <c r="C19" s="51"/>
      <c r="D19" s="51"/>
      <c r="E19" s="51"/>
      <c r="F19" s="51"/>
      <c r="G19" s="51"/>
      <c r="H19" s="51"/>
      <c r="I19" s="51"/>
    </row>
    <row r="20" spans="1:9" ht="18.600000000000001" customHeight="1" x14ac:dyDescent="0.25">
      <c r="A20" s="235" t="s">
        <v>178</v>
      </c>
      <c r="B20" s="235"/>
      <c r="C20" s="235"/>
      <c r="D20" s="235"/>
      <c r="E20" s="235"/>
      <c r="F20" s="235"/>
      <c r="G20" s="235"/>
      <c r="H20" s="235"/>
      <c r="I20" s="235"/>
    </row>
    <row r="21" spans="1:9" ht="10.5" customHeight="1" x14ac:dyDescent="0.25">
      <c r="A21" s="40" t="s">
        <v>177</v>
      </c>
      <c r="B21" s="2">
        <v>7.6</v>
      </c>
      <c r="C21" s="2">
        <v>7.2796934865900376</v>
      </c>
      <c r="D21" s="2">
        <v>7.2</v>
      </c>
      <c r="E21" s="2">
        <v>6.8636796949475691</v>
      </c>
      <c r="F21" s="2">
        <v>6.1</v>
      </c>
      <c r="G21" s="2">
        <v>5.3182214472537046</v>
      </c>
      <c r="H21" s="2">
        <v>8</v>
      </c>
      <c r="I21" s="2">
        <v>5.6617126680820951</v>
      </c>
    </row>
    <row r="22" spans="1:9" ht="10.5" customHeight="1" x14ac:dyDescent="0.25">
      <c r="A22" s="40" t="s">
        <v>176</v>
      </c>
      <c r="B22" s="2">
        <v>16.399999999999999</v>
      </c>
      <c r="C22" s="2">
        <v>15.708812260536394</v>
      </c>
      <c r="D22" s="2">
        <v>18.7</v>
      </c>
      <c r="E22" s="2">
        <v>17.826501429933266</v>
      </c>
      <c r="F22" s="2">
        <v>19.7</v>
      </c>
      <c r="G22" s="2">
        <v>17.175239755884917</v>
      </c>
      <c r="H22" s="2">
        <v>24</v>
      </c>
      <c r="I22" s="2">
        <v>16.985138004246288</v>
      </c>
    </row>
    <row r="23" spans="1:9" ht="10.5" customHeight="1" x14ac:dyDescent="0.25">
      <c r="A23" s="40" t="s">
        <v>175</v>
      </c>
      <c r="B23" s="2">
        <v>15.3</v>
      </c>
      <c r="C23" s="2">
        <v>14.6</v>
      </c>
      <c r="D23" s="2">
        <v>17</v>
      </c>
      <c r="E23" s="2">
        <v>16.205910390848427</v>
      </c>
      <c r="F23" s="2">
        <v>18.899999999999999</v>
      </c>
      <c r="G23" s="2">
        <v>16.477768090671315</v>
      </c>
      <c r="H23" s="2">
        <v>20.6</v>
      </c>
      <c r="I23" s="2">
        <v>14.578910120311397</v>
      </c>
    </row>
    <row r="24" spans="1:9" ht="10.5" customHeight="1" x14ac:dyDescent="0.25">
      <c r="A24" s="40" t="s">
        <v>174</v>
      </c>
      <c r="B24" s="2">
        <v>17.3</v>
      </c>
      <c r="C24" s="2">
        <v>16.57088122605364</v>
      </c>
      <c r="D24" s="2">
        <v>17.600000000000001</v>
      </c>
      <c r="E24" s="2">
        <v>16.777883698760725</v>
      </c>
      <c r="F24" s="2">
        <v>20.6</v>
      </c>
      <c r="G24" s="2">
        <v>17.959895379250217</v>
      </c>
      <c r="H24" s="2">
        <v>26.2</v>
      </c>
      <c r="I24" s="2">
        <v>18.542108987968859</v>
      </c>
    </row>
    <row r="25" spans="1:9" ht="10.5" customHeight="1" x14ac:dyDescent="0.25">
      <c r="A25" s="59" t="s">
        <v>173</v>
      </c>
      <c r="B25" s="2">
        <v>5.0999999999999996</v>
      </c>
      <c r="C25" s="2">
        <v>4.8850574712643677</v>
      </c>
      <c r="D25" s="2">
        <v>6.5</v>
      </c>
      <c r="E25" s="2">
        <v>6.1963775023832222</v>
      </c>
      <c r="F25" s="2">
        <v>6.4</v>
      </c>
      <c r="G25" s="2">
        <v>5.5797733217088057</v>
      </c>
      <c r="H25" s="2">
        <v>6.9</v>
      </c>
      <c r="I25" s="2">
        <v>4.8832271762208075</v>
      </c>
    </row>
    <row r="26" spans="1:9" ht="10.5" customHeight="1" x14ac:dyDescent="0.25">
      <c r="A26" s="40" t="s">
        <v>172</v>
      </c>
      <c r="B26" s="2">
        <v>13.8</v>
      </c>
      <c r="C26" s="2">
        <v>13.218390804597702</v>
      </c>
      <c r="D26" s="2">
        <v>12.2</v>
      </c>
      <c r="E26" s="2">
        <v>11.630123927550047</v>
      </c>
      <c r="F26" s="2">
        <v>15</v>
      </c>
      <c r="G26" s="2">
        <v>13.077593722755013</v>
      </c>
      <c r="H26" s="2">
        <v>19.899999999999999</v>
      </c>
      <c r="I26" s="2">
        <v>14.083510261854212</v>
      </c>
    </row>
    <row r="27" spans="1:9" ht="10.5" customHeight="1" x14ac:dyDescent="0.25">
      <c r="A27" s="40" t="s">
        <v>171</v>
      </c>
      <c r="B27" s="2">
        <v>9.5</v>
      </c>
      <c r="C27" s="2">
        <v>9.0996168582375461</v>
      </c>
      <c r="D27" s="2">
        <v>8.1</v>
      </c>
      <c r="E27" s="2">
        <v>7.7216396568160146</v>
      </c>
      <c r="F27" s="2">
        <v>8.1999999999999993</v>
      </c>
      <c r="G27" s="2">
        <v>7.1490845684394069</v>
      </c>
      <c r="H27" s="2">
        <v>11.5</v>
      </c>
      <c r="I27" s="2">
        <v>8.1387119603680134</v>
      </c>
    </row>
    <row r="28" spans="1:9" ht="10.5" customHeight="1" x14ac:dyDescent="0.25">
      <c r="A28" s="58" t="s">
        <v>170</v>
      </c>
      <c r="B28" s="2">
        <v>19.399999999999999</v>
      </c>
      <c r="C28" s="2">
        <v>18.582375478927201</v>
      </c>
      <c r="D28" s="2">
        <v>17.600000000000001</v>
      </c>
      <c r="E28" s="2">
        <v>16.777883698760725</v>
      </c>
      <c r="F28" s="2">
        <v>19.8</v>
      </c>
      <c r="G28" s="2">
        <v>17.262423714036618</v>
      </c>
      <c r="H28" s="2">
        <v>24.2</v>
      </c>
      <c r="I28" s="2">
        <v>17.126680820948341</v>
      </c>
    </row>
    <row r="29" spans="1:9" s="29" customFormat="1" ht="14.45" customHeight="1" x14ac:dyDescent="0.2">
      <c r="A29" s="21" t="s">
        <v>169</v>
      </c>
      <c r="B29" s="50">
        <v>104.4</v>
      </c>
      <c r="C29" s="50">
        <v>100</v>
      </c>
      <c r="D29" s="57">
        <v>104.9</v>
      </c>
      <c r="E29" s="50">
        <v>100</v>
      </c>
      <c r="F29" s="50">
        <v>114.7</v>
      </c>
      <c r="G29" s="50">
        <v>100</v>
      </c>
      <c r="H29" s="50">
        <v>141.30000000000001</v>
      </c>
      <c r="I29" s="46">
        <v>100</v>
      </c>
    </row>
    <row r="30" spans="1:9" s="55" customFormat="1" ht="14.45" customHeight="1" x14ac:dyDescent="0.25">
      <c r="A30" s="45" t="s">
        <v>142</v>
      </c>
      <c r="B30" s="56"/>
      <c r="C30" s="56"/>
      <c r="D30" s="56"/>
      <c r="E30" s="56"/>
      <c r="F30" s="56"/>
      <c r="G30" s="56"/>
      <c r="H30" s="56"/>
      <c r="I30" s="56"/>
    </row>
    <row r="31" spans="1:9" s="52" customFormat="1" ht="10.5" customHeight="1" x14ac:dyDescent="0.25">
      <c r="A31" s="5" t="s">
        <v>168</v>
      </c>
      <c r="B31" s="54"/>
      <c r="C31" s="54"/>
      <c r="D31" s="54"/>
      <c r="E31" s="54"/>
      <c r="F31" s="54"/>
      <c r="G31" s="54"/>
      <c r="H31" s="54"/>
      <c r="I31" s="54"/>
    </row>
    <row r="32" spans="1:9" s="52" customFormat="1" ht="10.5" customHeight="1" x14ac:dyDescent="0.25">
      <c r="A32" s="7" t="s">
        <v>167</v>
      </c>
      <c r="B32" s="53">
        <v>47.8</v>
      </c>
      <c r="C32" s="53">
        <v>45.785440613026815</v>
      </c>
      <c r="D32" s="53">
        <v>44.4</v>
      </c>
      <c r="E32" s="53">
        <v>42.326024785510008</v>
      </c>
      <c r="F32" s="53">
        <v>49.4</v>
      </c>
      <c r="G32" s="53">
        <v>43.068875326939846</v>
      </c>
      <c r="H32" s="53">
        <v>62.5</v>
      </c>
      <c r="I32" s="2">
        <v>44.232130219391372</v>
      </c>
    </row>
    <row r="33" spans="1:9" s="27" customFormat="1" ht="10.5" customHeight="1" x14ac:dyDescent="0.25">
      <c r="A33" s="6" t="s">
        <v>166</v>
      </c>
      <c r="B33" s="51"/>
      <c r="C33" s="51"/>
      <c r="D33" s="51"/>
      <c r="E33" s="51"/>
      <c r="F33" s="51"/>
      <c r="G33" s="51"/>
      <c r="H33" s="51"/>
      <c r="I33" s="51"/>
    </row>
    <row r="34" spans="1:9" ht="18.600000000000001" customHeight="1" x14ac:dyDescent="0.25">
      <c r="A34" s="235" t="s">
        <v>124</v>
      </c>
      <c r="B34" s="235"/>
      <c r="C34" s="235"/>
      <c r="D34" s="235"/>
      <c r="E34" s="235"/>
      <c r="F34" s="235"/>
      <c r="G34" s="235"/>
      <c r="H34" s="235"/>
      <c r="I34" s="235"/>
    </row>
    <row r="35" spans="1:9" ht="10.5" customHeight="1" x14ac:dyDescent="0.25">
      <c r="A35" s="40" t="s">
        <v>177</v>
      </c>
      <c r="B35" s="2">
        <v>16.7</v>
      </c>
      <c r="C35" s="2">
        <v>6.3619047619047615</v>
      </c>
      <c r="D35" s="2">
        <v>15.9</v>
      </c>
      <c r="E35" s="2">
        <v>6.5811258278145699</v>
      </c>
      <c r="F35" s="2">
        <v>13</v>
      </c>
      <c r="G35" s="2">
        <v>5.1916932907348237</v>
      </c>
      <c r="H35" s="2">
        <v>14.8</v>
      </c>
      <c r="I35" s="2">
        <v>5.0016897600540737</v>
      </c>
    </row>
    <row r="36" spans="1:9" ht="10.5" customHeight="1" x14ac:dyDescent="0.25">
      <c r="A36" s="40" t="s">
        <v>176</v>
      </c>
      <c r="B36" s="2">
        <v>38.700000000000003</v>
      </c>
      <c r="C36" s="2">
        <v>14.742857142857144</v>
      </c>
      <c r="D36" s="2">
        <v>42.1</v>
      </c>
      <c r="E36" s="2">
        <v>17.425496688741724</v>
      </c>
      <c r="F36" s="2">
        <v>42</v>
      </c>
      <c r="G36" s="2">
        <v>16.773162939297123</v>
      </c>
      <c r="H36" s="2">
        <v>48.9</v>
      </c>
      <c r="I36" s="2">
        <v>16.52585332882731</v>
      </c>
    </row>
    <row r="37" spans="1:9" ht="10.5" customHeight="1" x14ac:dyDescent="0.25">
      <c r="A37" s="40" t="s">
        <v>175</v>
      </c>
      <c r="B37" s="2">
        <v>35.299999999999997</v>
      </c>
      <c r="C37" s="2">
        <v>13.447619047619048</v>
      </c>
      <c r="D37" s="2">
        <v>38.9</v>
      </c>
      <c r="E37" s="2">
        <v>16.100993377483444</v>
      </c>
      <c r="F37" s="2">
        <v>39.9</v>
      </c>
      <c r="G37" s="2">
        <v>15.934504792332266</v>
      </c>
      <c r="H37" s="2">
        <v>44.1</v>
      </c>
      <c r="I37" s="2">
        <v>14.903683676917879</v>
      </c>
    </row>
    <row r="38" spans="1:9" ht="10.5" customHeight="1" x14ac:dyDescent="0.25">
      <c r="A38" s="40" t="s">
        <v>174</v>
      </c>
      <c r="B38" s="2">
        <v>42.9</v>
      </c>
      <c r="C38" s="2">
        <v>16.342857142857145</v>
      </c>
      <c r="D38" s="2">
        <v>42</v>
      </c>
      <c r="E38" s="2">
        <v>17.3841059602649</v>
      </c>
      <c r="F38" s="2">
        <v>41.8</v>
      </c>
      <c r="G38" s="2">
        <v>16.693290734824277</v>
      </c>
      <c r="H38" s="2">
        <v>51.3</v>
      </c>
      <c r="I38" s="2">
        <v>17.336938154782022</v>
      </c>
    </row>
    <row r="39" spans="1:9" ht="10.5" customHeight="1" x14ac:dyDescent="0.25">
      <c r="A39" s="59" t="s">
        <v>173</v>
      </c>
      <c r="B39" s="2">
        <v>13</v>
      </c>
      <c r="C39" s="2">
        <v>4.9523809523809526</v>
      </c>
      <c r="D39" s="2">
        <v>14.5</v>
      </c>
      <c r="E39" s="2">
        <v>6.0016556291390728</v>
      </c>
      <c r="F39" s="2">
        <v>13.5</v>
      </c>
      <c r="G39" s="2">
        <v>5.3913738019169326</v>
      </c>
      <c r="H39" s="2">
        <v>14.1</v>
      </c>
      <c r="I39" s="2">
        <v>4.7651233524839478</v>
      </c>
    </row>
    <row r="40" spans="1:9" ht="10.5" customHeight="1" x14ac:dyDescent="0.25">
      <c r="A40" s="40" t="s">
        <v>172</v>
      </c>
      <c r="B40" s="2">
        <v>37.200000000000003</v>
      </c>
      <c r="C40" s="2">
        <v>14.171428571428574</v>
      </c>
      <c r="D40" s="2">
        <v>27.6</v>
      </c>
      <c r="E40" s="2">
        <v>11.423841059602651</v>
      </c>
      <c r="F40" s="2">
        <v>33.4</v>
      </c>
      <c r="G40" s="2">
        <v>13.338658146964855</v>
      </c>
      <c r="H40" s="2">
        <v>41</v>
      </c>
      <c r="I40" s="2">
        <v>13.85603244339304</v>
      </c>
    </row>
    <row r="41" spans="1:9" ht="10.5" customHeight="1" x14ac:dyDescent="0.25">
      <c r="A41" s="40" t="s">
        <v>171</v>
      </c>
      <c r="B41" s="2">
        <v>23.8</v>
      </c>
      <c r="C41" s="2">
        <v>9.0666666666666664</v>
      </c>
      <c r="D41" s="2">
        <v>17.600000000000001</v>
      </c>
      <c r="E41" s="2">
        <v>7.2847682119205306</v>
      </c>
      <c r="F41" s="2">
        <v>19.600000000000001</v>
      </c>
      <c r="G41" s="2">
        <v>7.8274760383386557</v>
      </c>
      <c r="H41" s="2">
        <v>27.4</v>
      </c>
      <c r="I41" s="2">
        <v>9.2598850963163244</v>
      </c>
    </row>
    <row r="42" spans="1:9" ht="10.5" customHeight="1" x14ac:dyDescent="0.25">
      <c r="A42" s="58" t="s">
        <v>170</v>
      </c>
      <c r="B42" s="2">
        <v>54.9</v>
      </c>
      <c r="C42" s="2">
        <v>20.914285714285715</v>
      </c>
      <c r="D42" s="2">
        <v>43</v>
      </c>
      <c r="E42" s="2">
        <v>17.798013245033111</v>
      </c>
      <c r="F42" s="2">
        <v>47.2</v>
      </c>
      <c r="G42" s="2">
        <v>18.849840255591051</v>
      </c>
      <c r="H42" s="2">
        <v>54.3</v>
      </c>
      <c r="I42" s="2">
        <v>18.3</v>
      </c>
    </row>
    <row r="43" spans="1:9" s="29" customFormat="1" ht="14.45" customHeight="1" x14ac:dyDescent="0.2">
      <c r="A43" s="21" t="s">
        <v>169</v>
      </c>
      <c r="B43" s="50">
        <v>262.5</v>
      </c>
      <c r="C43" s="50">
        <v>100</v>
      </c>
      <c r="D43" s="57">
        <v>241.6</v>
      </c>
      <c r="E43" s="50">
        <v>100</v>
      </c>
      <c r="F43" s="50">
        <v>250.4</v>
      </c>
      <c r="G43" s="50">
        <v>100</v>
      </c>
      <c r="H43" s="46">
        <v>295.89999999999998</v>
      </c>
      <c r="I43" s="46">
        <v>100</v>
      </c>
    </row>
    <row r="44" spans="1:9" s="55" customFormat="1" ht="14.45" customHeight="1" x14ac:dyDescent="0.25">
      <c r="A44" s="45" t="s">
        <v>142</v>
      </c>
      <c r="B44" s="56"/>
      <c r="C44" s="56"/>
      <c r="D44" s="56"/>
      <c r="E44" s="56"/>
      <c r="F44" s="56"/>
      <c r="G44" s="56"/>
      <c r="H44" s="56"/>
      <c r="I44" s="56"/>
    </row>
    <row r="45" spans="1:9" s="52" customFormat="1" ht="10.5" customHeight="1" x14ac:dyDescent="0.25">
      <c r="A45" s="5" t="s">
        <v>168</v>
      </c>
      <c r="B45" s="54"/>
      <c r="C45" s="54"/>
      <c r="H45" s="54"/>
      <c r="I45" s="54"/>
    </row>
    <row r="46" spans="1:9" s="52" customFormat="1" ht="10.5" customHeight="1" x14ac:dyDescent="0.25">
      <c r="A46" s="7" t="s">
        <v>167</v>
      </c>
      <c r="B46" s="53">
        <v>128.9</v>
      </c>
      <c r="C46" s="53">
        <v>49.104761904761908</v>
      </c>
      <c r="D46" s="53">
        <v>102.7</v>
      </c>
      <c r="E46" s="53">
        <v>42.508278145695364</v>
      </c>
      <c r="F46" s="2">
        <v>113.7</v>
      </c>
      <c r="G46" s="2">
        <v>45.407348242811487</v>
      </c>
      <c r="H46" s="53">
        <v>136.80000000000001</v>
      </c>
      <c r="I46" s="2">
        <v>46.23183507941873</v>
      </c>
    </row>
    <row r="47" spans="1:9" s="27" customFormat="1" ht="10.5" customHeight="1" x14ac:dyDescent="0.25">
      <c r="A47" s="6" t="s">
        <v>166</v>
      </c>
      <c r="B47" s="51"/>
      <c r="C47" s="51"/>
      <c r="D47" s="51"/>
      <c r="E47" s="51"/>
      <c r="F47" s="51"/>
      <c r="G47" s="51"/>
      <c r="H47" s="51"/>
      <c r="I47" s="51"/>
    </row>
  </sheetData>
  <mergeCells count="14">
    <mergeCell ref="D3:E3"/>
    <mergeCell ref="F3:G3"/>
    <mergeCell ref="A1:I1"/>
    <mergeCell ref="A2:I2"/>
    <mergeCell ref="A34:I34"/>
    <mergeCell ref="A6:I6"/>
    <mergeCell ref="A20:I20"/>
    <mergeCell ref="H3:I3"/>
    <mergeCell ref="C4:C5"/>
    <mergeCell ref="E4:E5"/>
    <mergeCell ref="G4:G5"/>
    <mergeCell ref="I4:I5"/>
    <mergeCell ref="A4:A5"/>
    <mergeCell ref="B3:C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6D185-BF2A-4342-9FC1-0DC3D51DCA57}">
  <dimension ref="A1:E62"/>
  <sheetViews>
    <sheetView zoomScaleNormal="100" workbookViewId="0">
      <selection sqref="A1:E1"/>
    </sheetView>
  </sheetViews>
  <sheetFormatPr defaultRowHeight="12.75" x14ac:dyDescent="0.25"/>
  <cols>
    <col min="1" max="1" width="48.85546875" style="62" customWidth="1"/>
    <col min="2" max="2" width="9.7109375" style="62" customWidth="1"/>
    <col min="3" max="5" width="9.85546875" style="62" customWidth="1"/>
    <col min="6" max="16384" width="9.140625" style="62"/>
  </cols>
  <sheetData>
    <row r="1" spans="1:5" s="75" customFormat="1" ht="15" customHeight="1" x14ac:dyDescent="0.25">
      <c r="A1" s="254" t="s">
        <v>212</v>
      </c>
      <c r="B1" s="254"/>
      <c r="C1" s="254"/>
      <c r="D1" s="254"/>
      <c r="E1" s="254"/>
    </row>
    <row r="2" spans="1:5" s="74" customFormat="1" ht="15" customHeight="1" x14ac:dyDescent="0.25">
      <c r="A2" s="266" t="s">
        <v>211</v>
      </c>
      <c r="B2" s="266"/>
      <c r="C2" s="266"/>
      <c r="D2" s="266"/>
      <c r="E2" s="266"/>
    </row>
    <row r="3" spans="1:5" s="63" customFormat="1" ht="9.9499999999999993" customHeight="1" thickBot="1" x14ac:dyDescent="0.3">
      <c r="E3" s="71" t="s">
        <v>210</v>
      </c>
    </row>
    <row r="4" spans="1:5" s="63" customFormat="1" ht="11.45" customHeight="1" x14ac:dyDescent="0.25">
      <c r="A4" s="73" t="s">
        <v>209</v>
      </c>
      <c r="B4" s="239">
        <v>2000</v>
      </c>
      <c r="C4" s="239">
        <v>2003</v>
      </c>
      <c r="D4" s="239">
        <v>2004</v>
      </c>
      <c r="E4" s="239">
        <v>2005</v>
      </c>
    </row>
    <row r="5" spans="1:5" s="63" customFormat="1" ht="11.45" customHeight="1" x14ac:dyDescent="0.25">
      <c r="A5" s="72" t="s">
        <v>208</v>
      </c>
      <c r="B5" s="267"/>
      <c r="C5" s="267"/>
      <c r="D5" s="267"/>
      <c r="E5" s="267"/>
    </row>
    <row r="6" spans="1:5" s="63" customFormat="1" ht="19.5" customHeight="1" x14ac:dyDescent="0.25">
      <c r="A6" s="235" t="s">
        <v>136</v>
      </c>
      <c r="B6" s="235"/>
      <c r="C6" s="235"/>
      <c r="D6" s="235"/>
      <c r="E6" s="235"/>
    </row>
    <row r="7" spans="1:5" s="63" customFormat="1" ht="10.5" customHeight="1" x14ac:dyDescent="0.25">
      <c r="A7" s="63" t="s">
        <v>207</v>
      </c>
      <c r="B7" s="64">
        <v>184792</v>
      </c>
      <c r="C7" s="64">
        <v>171808</v>
      </c>
      <c r="D7" s="64">
        <v>188343</v>
      </c>
      <c r="E7" s="64">
        <v>191667</v>
      </c>
    </row>
    <row r="8" spans="1:5" s="63" customFormat="1" ht="10.5" customHeight="1" x14ac:dyDescent="0.25">
      <c r="A8" s="70" t="s">
        <v>206</v>
      </c>
      <c r="B8" s="64"/>
      <c r="C8" s="64"/>
      <c r="D8" s="64"/>
    </row>
    <row r="9" spans="1:5" s="63" customFormat="1" ht="10.5" customHeight="1" x14ac:dyDescent="0.25">
      <c r="A9" s="63" t="s">
        <v>205</v>
      </c>
      <c r="B9" s="64">
        <v>17435</v>
      </c>
      <c r="C9" s="64">
        <v>17617</v>
      </c>
      <c r="D9" s="64">
        <v>21257</v>
      </c>
      <c r="E9" s="64">
        <v>21983</v>
      </c>
    </row>
    <row r="10" spans="1:5" s="63" customFormat="1" ht="10.5" customHeight="1" x14ac:dyDescent="0.25">
      <c r="A10" s="70" t="s">
        <v>204</v>
      </c>
      <c r="B10" s="64"/>
      <c r="C10" s="64"/>
      <c r="D10" s="64"/>
    </row>
    <row r="11" spans="1:5" s="63" customFormat="1" ht="10.5" customHeight="1" x14ac:dyDescent="0.25">
      <c r="A11" s="63" t="s">
        <v>203</v>
      </c>
      <c r="B11" s="64">
        <v>202227</v>
      </c>
      <c r="C11" s="64">
        <v>189425</v>
      </c>
      <c r="D11" s="64">
        <v>209600</v>
      </c>
      <c r="E11" s="64">
        <v>213650</v>
      </c>
    </row>
    <row r="12" spans="1:5" s="63" customFormat="1" ht="10.5" customHeight="1" x14ac:dyDescent="0.25">
      <c r="A12" s="70" t="s">
        <v>202</v>
      </c>
      <c r="B12" s="64"/>
      <c r="C12" s="64"/>
      <c r="D12" s="64"/>
    </row>
    <row r="13" spans="1:5" s="63" customFormat="1" ht="10.5" customHeight="1" x14ac:dyDescent="0.25">
      <c r="A13" s="63" t="s">
        <v>7</v>
      </c>
      <c r="B13" s="64"/>
      <c r="C13" s="64"/>
      <c r="D13" s="64"/>
    </row>
    <row r="14" spans="1:5" s="63" customFormat="1" ht="10.5" customHeight="1" x14ac:dyDescent="0.25">
      <c r="A14" s="67" t="s">
        <v>201</v>
      </c>
      <c r="B14" s="64">
        <v>68356</v>
      </c>
      <c r="C14" s="64">
        <v>67117</v>
      </c>
      <c r="D14" s="64">
        <v>72852</v>
      </c>
      <c r="E14" s="66">
        <v>73035</v>
      </c>
    </row>
    <row r="15" spans="1:5" s="63" customFormat="1" ht="10.5" customHeight="1" x14ac:dyDescent="0.25">
      <c r="A15" s="65" t="s">
        <v>200</v>
      </c>
      <c r="B15" s="64"/>
      <c r="C15" s="64"/>
      <c r="D15" s="64"/>
    </row>
    <row r="16" spans="1:5" s="63" customFormat="1" ht="10.5" customHeight="1" x14ac:dyDescent="0.25">
      <c r="A16" s="67" t="s">
        <v>199</v>
      </c>
      <c r="B16" s="64"/>
      <c r="C16" s="64"/>
      <c r="D16" s="64"/>
    </row>
    <row r="17" spans="1:5" s="63" customFormat="1" ht="10.5" customHeight="1" x14ac:dyDescent="0.25">
      <c r="A17" s="69" t="s">
        <v>198</v>
      </c>
      <c r="B17" s="64">
        <v>68356</v>
      </c>
      <c r="C17" s="64">
        <v>58287</v>
      </c>
      <c r="D17" s="64">
        <v>62685</v>
      </c>
      <c r="E17" s="66">
        <v>61014</v>
      </c>
    </row>
    <row r="18" spans="1:5" s="63" customFormat="1" ht="10.5" customHeight="1" x14ac:dyDescent="0.25">
      <c r="A18" s="68" t="s">
        <v>197</v>
      </c>
      <c r="D18" s="64"/>
    </row>
    <row r="19" spans="1:5" s="63" customFormat="1" ht="10.5" customHeight="1" x14ac:dyDescent="0.25">
      <c r="A19" s="69" t="s">
        <v>196</v>
      </c>
      <c r="B19" s="71" t="s">
        <v>191</v>
      </c>
      <c r="C19" s="64">
        <v>4678</v>
      </c>
      <c r="D19" s="64">
        <v>4156.6840000000002</v>
      </c>
      <c r="E19" s="66">
        <v>4209</v>
      </c>
    </row>
    <row r="20" spans="1:5" s="63" customFormat="1" ht="10.5" customHeight="1" x14ac:dyDescent="0.25">
      <c r="A20" s="68" t="s">
        <v>195</v>
      </c>
      <c r="B20" s="71"/>
      <c r="C20" s="71"/>
      <c r="D20" s="64"/>
    </row>
    <row r="21" spans="1:5" s="63" customFormat="1" ht="10.5" customHeight="1" x14ac:dyDescent="0.25">
      <c r="A21" s="69" t="s">
        <v>194</v>
      </c>
      <c r="B21" s="71" t="s">
        <v>191</v>
      </c>
      <c r="C21" s="66">
        <v>4152</v>
      </c>
      <c r="D21" s="64">
        <v>6010</v>
      </c>
      <c r="E21" s="66">
        <v>5377</v>
      </c>
    </row>
    <row r="22" spans="1:5" s="63" customFormat="1" ht="10.5" customHeight="1" x14ac:dyDescent="0.25">
      <c r="A22" s="68" t="s">
        <v>193</v>
      </c>
    </row>
    <row r="23" spans="1:5" s="63" customFormat="1" ht="19.5" customHeight="1" x14ac:dyDescent="0.25">
      <c r="A23" s="235" t="s">
        <v>178</v>
      </c>
      <c r="B23" s="235"/>
      <c r="C23" s="235"/>
      <c r="D23" s="235"/>
      <c r="E23" s="235"/>
    </row>
    <row r="24" spans="1:5" s="63" customFormat="1" ht="10.5" customHeight="1" x14ac:dyDescent="0.25">
      <c r="A24" s="63" t="s">
        <v>207</v>
      </c>
      <c r="B24" s="64">
        <v>124846</v>
      </c>
      <c r="C24" s="64">
        <v>128326</v>
      </c>
      <c r="D24" s="64">
        <v>142436</v>
      </c>
      <c r="E24" s="66">
        <v>148334</v>
      </c>
    </row>
    <row r="25" spans="1:5" s="63" customFormat="1" ht="10.5" customHeight="1" x14ac:dyDescent="0.25">
      <c r="A25" s="70" t="s">
        <v>206</v>
      </c>
      <c r="B25" s="64"/>
      <c r="C25" s="64"/>
      <c r="D25" s="64"/>
    </row>
    <row r="26" spans="1:5" s="63" customFormat="1" ht="10.5" customHeight="1" x14ac:dyDescent="0.25">
      <c r="A26" s="63" t="s">
        <v>205</v>
      </c>
      <c r="B26" s="64">
        <v>45336</v>
      </c>
      <c r="C26" s="64">
        <v>42188</v>
      </c>
      <c r="D26" s="64">
        <v>48561</v>
      </c>
      <c r="E26" s="66">
        <v>48665</v>
      </c>
    </row>
    <row r="27" spans="1:5" s="63" customFormat="1" ht="10.5" customHeight="1" x14ac:dyDescent="0.25">
      <c r="A27" s="70" t="s">
        <v>204</v>
      </c>
      <c r="B27" s="64"/>
      <c r="C27" s="64"/>
      <c r="D27" s="64"/>
    </row>
    <row r="28" spans="1:5" s="63" customFormat="1" ht="10.5" customHeight="1" x14ac:dyDescent="0.25">
      <c r="A28" s="63" t="s">
        <v>203</v>
      </c>
      <c r="B28" s="64">
        <v>170182</v>
      </c>
      <c r="C28" s="64">
        <v>170514</v>
      </c>
      <c r="D28" s="64">
        <v>190997</v>
      </c>
      <c r="E28" s="66">
        <v>196999</v>
      </c>
    </row>
    <row r="29" spans="1:5" s="63" customFormat="1" ht="10.5" customHeight="1" x14ac:dyDescent="0.25">
      <c r="A29" s="70" t="s">
        <v>202</v>
      </c>
      <c r="B29" s="64"/>
      <c r="C29" s="64"/>
      <c r="D29" s="64"/>
    </row>
    <row r="30" spans="1:5" s="63" customFormat="1" ht="10.5" customHeight="1" x14ac:dyDescent="0.25">
      <c r="A30" s="63" t="s">
        <v>7</v>
      </c>
      <c r="B30" s="64"/>
      <c r="C30" s="64"/>
      <c r="D30" s="64"/>
    </row>
    <row r="31" spans="1:5" s="63" customFormat="1" ht="10.5" customHeight="1" x14ac:dyDescent="0.25">
      <c r="A31" s="67" t="s">
        <v>201</v>
      </c>
      <c r="B31" s="64">
        <v>54102</v>
      </c>
      <c r="C31" s="64">
        <v>61573</v>
      </c>
      <c r="D31" s="64">
        <v>68109</v>
      </c>
      <c r="E31" s="66">
        <v>67068</v>
      </c>
    </row>
    <row r="32" spans="1:5" s="63" customFormat="1" ht="10.5" customHeight="1" x14ac:dyDescent="0.25">
      <c r="A32" s="65" t="s">
        <v>200</v>
      </c>
      <c r="B32" s="64"/>
      <c r="C32" s="64"/>
      <c r="D32" s="64"/>
    </row>
    <row r="33" spans="1:5" s="63" customFormat="1" ht="10.5" customHeight="1" x14ac:dyDescent="0.25">
      <c r="A33" s="67" t="s">
        <v>199</v>
      </c>
      <c r="B33" s="64"/>
      <c r="C33" s="64"/>
      <c r="D33" s="64"/>
    </row>
    <row r="34" spans="1:5" s="63" customFormat="1" ht="10.5" customHeight="1" x14ac:dyDescent="0.25">
      <c r="A34" s="69" t="s">
        <v>198</v>
      </c>
      <c r="B34" s="64">
        <v>54088</v>
      </c>
      <c r="C34" s="64">
        <v>54030</v>
      </c>
      <c r="D34" s="64">
        <v>56849</v>
      </c>
      <c r="E34" s="66">
        <v>54319</v>
      </c>
    </row>
    <row r="35" spans="1:5" s="63" customFormat="1" ht="10.5" customHeight="1" x14ac:dyDescent="0.25">
      <c r="A35" s="68" t="s">
        <v>197</v>
      </c>
      <c r="D35" s="64"/>
    </row>
    <row r="36" spans="1:5" s="63" customFormat="1" ht="10.5" customHeight="1" x14ac:dyDescent="0.25">
      <c r="A36" s="69" t="s">
        <v>196</v>
      </c>
      <c r="B36" s="71" t="s">
        <v>191</v>
      </c>
      <c r="C36" s="64">
        <v>1170</v>
      </c>
      <c r="D36" s="64">
        <v>1445.316</v>
      </c>
      <c r="E36" s="66">
        <v>1201</v>
      </c>
    </row>
    <row r="37" spans="1:5" s="63" customFormat="1" ht="10.5" customHeight="1" x14ac:dyDescent="0.25">
      <c r="A37" s="68" t="s">
        <v>195</v>
      </c>
      <c r="D37" s="64"/>
      <c r="E37" s="66"/>
    </row>
    <row r="38" spans="1:5" s="63" customFormat="1" ht="10.5" customHeight="1" x14ac:dyDescent="0.25">
      <c r="A38" s="69" t="s">
        <v>194</v>
      </c>
      <c r="B38" s="66" t="s">
        <v>191</v>
      </c>
      <c r="C38" s="66">
        <v>6373</v>
      </c>
      <c r="D38" s="64">
        <v>9815</v>
      </c>
      <c r="E38" s="66">
        <v>8267</v>
      </c>
    </row>
    <row r="39" spans="1:5" s="63" customFormat="1" ht="10.5" customHeight="1" x14ac:dyDescent="0.25">
      <c r="A39" s="68" t="s">
        <v>193</v>
      </c>
      <c r="D39" s="64"/>
    </row>
    <row r="40" spans="1:5" s="63" customFormat="1" ht="19.5" customHeight="1" x14ac:dyDescent="0.25">
      <c r="A40" s="235" t="s">
        <v>124</v>
      </c>
      <c r="B40" s="235"/>
      <c r="C40" s="235"/>
      <c r="D40" s="235"/>
      <c r="E40" s="235"/>
    </row>
    <row r="41" spans="1:5" s="63" customFormat="1" ht="10.5" customHeight="1" x14ac:dyDescent="0.25">
      <c r="A41" s="63" t="s">
        <v>207</v>
      </c>
      <c r="B41" s="64">
        <v>309638</v>
      </c>
      <c r="C41" s="64">
        <v>300134</v>
      </c>
      <c r="D41" s="64">
        <v>330779</v>
      </c>
      <c r="E41" s="66">
        <v>340001</v>
      </c>
    </row>
    <row r="42" spans="1:5" s="63" customFormat="1" ht="10.5" customHeight="1" x14ac:dyDescent="0.25">
      <c r="A42" s="70" t="s">
        <v>206</v>
      </c>
      <c r="B42" s="64"/>
      <c r="C42" s="64"/>
      <c r="D42" s="64"/>
      <c r="E42" s="66"/>
    </row>
    <row r="43" spans="1:5" s="63" customFormat="1" ht="10.5" customHeight="1" x14ac:dyDescent="0.25">
      <c r="A43" s="63" t="s">
        <v>205</v>
      </c>
      <c r="B43" s="64">
        <v>62771</v>
      </c>
      <c r="C43" s="64">
        <v>59805</v>
      </c>
      <c r="D43" s="64">
        <v>69818</v>
      </c>
      <c r="E43" s="66">
        <v>70648</v>
      </c>
    </row>
    <row r="44" spans="1:5" s="63" customFormat="1" ht="10.5" customHeight="1" x14ac:dyDescent="0.25">
      <c r="A44" s="70" t="s">
        <v>204</v>
      </c>
      <c r="B44" s="64"/>
      <c r="C44" s="64"/>
      <c r="D44" s="64"/>
      <c r="E44" s="66"/>
    </row>
    <row r="45" spans="1:5" s="63" customFormat="1" ht="10.5" customHeight="1" x14ac:dyDescent="0.25">
      <c r="A45" s="63" t="s">
        <v>203</v>
      </c>
      <c r="B45" s="64">
        <v>372409</v>
      </c>
      <c r="C45" s="64">
        <v>359939</v>
      </c>
      <c r="D45" s="64">
        <v>400597</v>
      </c>
      <c r="E45" s="66">
        <v>410649</v>
      </c>
    </row>
    <row r="46" spans="1:5" s="63" customFormat="1" ht="10.5" customHeight="1" x14ac:dyDescent="0.25">
      <c r="A46" s="70" t="s">
        <v>202</v>
      </c>
      <c r="B46" s="64"/>
      <c r="C46" s="64"/>
      <c r="D46" s="64"/>
    </row>
    <row r="47" spans="1:5" s="63" customFormat="1" ht="10.5" customHeight="1" x14ac:dyDescent="0.25">
      <c r="A47" s="63" t="s">
        <v>7</v>
      </c>
      <c r="B47" s="64"/>
      <c r="C47" s="64"/>
      <c r="D47" s="64"/>
    </row>
    <row r="48" spans="1:5" s="63" customFormat="1" ht="10.5" customHeight="1" x14ac:dyDescent="0.25">
      <c r="A48" s="67" t="s">
        <v>201</v>
      </c>
      <c r="B48" s="64">
        <v>122458</v>
      </c>
      <c r="C48" s="64">
        <v>128690</v>
      </c>
      <c r="D48" s="64">
        <f>D51+D53+D55</f>
        <v>140961</v>
      </c>
      <c r="E48" s="66">
        <v>140103</v>
      </c>
    </row>
    <row r="49" spans="1:5" s="63" customFormat="1" ht="10.5" customHeight="1" x14ac:dyDescent="0.25">
      <c r="A49" s="65" t="s">
        <v>200</v>
      </c>
      <c r="B49" s="64"/>
      <c r="C49" s="64"/>
      <c r="D49" s="64"/>
      <c r="E49" s="66"/>
    </row>
    <row r="50" spans="1:5" s="63" customFormat="1" ht="10.5" customHeight="1" x14ac:dyDescent="0.25">
      <c r="A50" s="67" t="s">
        <v>199</v>
      </c>
      <c r="B50" s="64"/>
      <c r="C50" s="64"/>
      <c r="D50" s="64"/>
      <c r="E50" s="66"/>
    </row>
    <row r="51" spans="1:5" s="63" customFormat="1" ht="10.5" customHeight="1" x14ac:dyDescent="0.25">
      <c r="A51" s="69" t="s">
        <v>198</v>
      </c>
      <c r="B51" s="64">
        <v>122444</v>
      </c>
      <c r="C51" s="64">
        <v>112317</v>
      </c>
      <c r="D51" s="64">
        <v>119534</v>
      </c>
      <c r="E51" s="66">
        <v>115333</v>
      </c>
    </row>
    <row r="52" spans="1:5" s="63" customFormat="1" ht="10.5" customHeight="1" x14ac:dyDescent="0.25">
      <c r="A52" s="68" t="s">
        <v>197</v>
      </c>
      <c r="B52" s="64"/>
      <c r="C52" s="64"/>
      <c r="D52" s="64"/>
      <c r="E52" s="66"/>
    </row>
    <row r="53" spans="1:5" s="63" customFormat="1" ht="10.5" customHeight="1" x14ac:dyDescent="0.25">
      <c r="A53" s="69" t="s">
        <v>196</v>
      </c>
      <c r="B53" s="66" t="s">
        <v>191</v>
      </c>
      <c r="C53" s="64">
        <v>5848</v>
      </c>
      <c r="D53" s="64">
        <v>5602</v>
      </c>
      <c r="E53" s="66">
        <v>5410</v>
      </c>
    </row>
    <row r="54" spans="1:5" s="63" customFormat="1" ht="10.5" customHeight="1" x14ac:dyDescent="0.25">
      <c r="A54" s="68" t="s">
        <v>195</v>
      </c>
      <c r="B54" s="64"/>
      <c r="C54" s="64"/>
      <c r="D54" s="64"/>
      <c r="E54" s="66"/>
    </row>
    <row r="55" spans="1:5" s="63" customFormat="1" ht="10.5" customHeight="1" x14ac:dyDescent="0.25">
      <c r="A55" s="69" t="s">
        <v>194</v>
      </c>
      <c r="B55" s="66" t="s">
        <v>191</v>
      </c>
      <c r="C55" s="66">
        <v>10525</v>
      </c>
      <c r="D55" s="64">
        <v>15825</v>
      </c>
      <c r="E55" s="66">
        <v>13644</v>
      </c>
    </row>
    <row r="56" spans="1:5" s="63" customFormat="1" ht="10.5" customHeight="1" x14ac:dyDescent="0.25">
      <c r="A56" s="68" t="s">
        <v>193</v>
      </c>
      <c r="B56" s="64"/>
      <c r="C56" s="64"/>
      <c r="D56" s="64"/>
    </row>
    <row r="57" spans="1:5" s="63" customFormat="1" ht="10.5" customHeight="1" x14ac:dyDescent="0.25">
      <c r="A57" s="67" t="s">
        <v>192</v>
      </c>
      <c r="B57" s="64">
        <v>101143</v>
      </c>
      <c r="C57" s="64">
        <v>1218</v>
      </c>
      <c r="D57" s="66" t="s">
        <v>191</v>
      </c>
      <c r="E57" s="66" t="s">
        <v>191</v>
      </c>
    </row>
    <row r="58" spans="1:5" s="63" customFormat="1" ht="10.5" customHeight="1" x14ac:dyDescent="0.25">
      <c r="A58" s="65" t="s">
        <v>190</v>
      </c>
      <c r="B58" s="64"/>
      <c r="C58" s="64"/>
      <c r="D58" s="64"/>
    </row>
    <row r="59" spans="1:5" s="63" customFormat="1" ht="10.5" customHeight="1" x14ac:dyDescent="0.25">
      <c r="A59" s="67" t="s">
        <v>189</v>
      </c>
      <c r="B59" s="64">
        <v>36139</v>
      </c>
      <c r="C59" s="64">
        <v>114090</v>
      </c>
      <c r="D59" s="66">
        <v>129029</v>
      </c>
      <c r="E59" s="66">
        <v>133193</v>
      </c>
    </row>
    <row r="60" spans="1:5" s="63" customFormat="1" ht="10.5" customHeight="1" x14ac:dyDescent="0.25">
      <c r="A60" s="65" t="s">
        <v>188</v>
      </c>
      <c r="B60" s="64"/>
      <c r="C60" s="64"/>
      <c r="D60" s="64"/>
    </row>
    <row r="61" spans="1:5" s="63" customFormat="1" ht="10.5" customHeight="1" x14ac:dyDescent="0.25">
      <c r="A61" s="67" t="s">
        <v>187</v>
      </c>
      <c r="B61" s="64">
        <v>112669</v>
      </c>
      <c r="C61" s="64">
        <v>115941</v>
      </c>
      <c r="D61" s="64">
        <v>130607</v>
      </c>
      <c r="E61" s="66">
        <v>137353</v>
      </c>
    </row>
    <row r="62" spans="1:5" s="63" customFormat="1" ht="10.5" customHeight="1" x14ac:dyDescent="0.25">
      <c r="A62" s="65" t="s">
        <v>186</v>
      </c>
      <c r="E62" s="64"/>
    </row>
  </sheetData>
  <mergeCells count="9">
    <mergeCell ref="A1:E1"/>
    <mergeCell ref="A2:E2"/>
    <mergeCell ref="A23:E23"/>
    <mergeCell ref="A40:E40"/>
    <mergeCell ref="A6:E6"/>
    <mergeCell ref="B4:B5"/>
    <mergeCell ref="C4:C5"/>
    <mergeCell ref="D4:D5"/>
    <mergeCell ref="E4:E5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17589-CFDF-4089-8BBA-7B5E95D7477A}">
  <dimension ref="A1:E21"/>
  <sheetViews>
    <sheetView zoomScaleNormal="100" workbookViewId="0">
      <selection sqref="A1:E1"/>
    </sheetView>
  </sheetViews>
  <sheetFormatPr defaultRowHeight="15" x14ac:dyDescent="0.25"/>
  <cols>
    <col min="1" max="1" width="38.140625" style="76" customWidth="1"/>
    <col min="2" max="2" width="12.5703125" style="76" customWidth="1"/>
    <col min="3" max="3" width="12.140625" style="76" customWidth="1"/>
    <col min="4" max="4" width="12" style="76" customWidth="1"/>
    <col min="5" max="5" width="11.140625" style="76" customWidth="1"/>
    <col min="6" max="16384" width="9.140625" style="76"/>
  </cols>
  <sheetData>
    <row r="1" spans="1:5" ht="15.75" x14ac:dyDescent="0.25">
      <c r="A1" s="270" t="s">
        <v>231</v>
      </c>
      <c r="B1" s="237"/>
      <c r="C1" s="237"/>
      <c r="D1" s="237"/>
      <c r="E1" s="237"/>
    </row>
    <row r="2" spans="1:5" x14ac:dyDescent="0.25">
      <c r="A2" s="266" t="s">
        <v>230</v>
      </c>
      <c r="B2" s="252"/>
      <c r="C2" s="252"/>
      <c r="D2" s="252"/>
      <c r="E2" s="252"/>
    </row>
    <row r="3" spans="1:5" ht="11.1" customHeight="1" thickBot="1" x14ac:dyDescent="0.3">
      <c r="A3" s="268" t="s">
        <v>229</v>
      </c>
      <c r="B3" s="269"/>
      <c r="C3" s="269"/>
      <c r="D3" s="269"/>
      <c r="E3" s="269"/>
    </row>
    <row r="4" spans="1:5" x14ac:dyDescent="0.25">
      <c r="A4" s="83" t="s">
        <v>209</v>
      </c>
      <c r="B4" s="241">
        <v>2000</v>
      </c>
      <c r="C4" s="241">
        <v>2003</v>
      </c>
      <c r="D4" s="241">
        <v>2004</v>
      </c>
      <c r="E4" s="239">
        <v>2005</v>
      </c>
    </row>
    <row r="5" spans="1:5" x14ac:dyDescent="0.25">
      <c r="A5" s="72" t="s">
        <v>208</v>
      </c>
      <c r="B5" s="259"/>
      <c r="C5" s="259"/>
      <c r="D5" s="259"/>
      <c r="E5" s="261"/>
    </row>
    <row r="6" spans="1:5" s="80" customFormat="1" ht="14.45" customHeight="1" x14ac:dyDescent="0.25">
      <c r="A6" s="82" t="s">
        <v>228</v>
      </c>
      <c r="B6" s="81">
        <v>88173</v>
      </c>
      <c r="C6" s="81">
        <v>82895</v>
      </c>
      <c r="D6" s="81">
        <v>59894</v>
      </c>
      <c r="E6" s="81">
        <v>43725</v>
      </c>
    </row>
    <row r="7" spans="1:5" ht="10.5" customHeight="1" x14ac:dyDescent="0.25">
      <c r="A7" s="70" t="s">
        <v>227</v>
      </c>
      <c r="B7" s="66"/>
      <c r="C7" s="71"/>
      <c r="D7" s="66"/>
    </row>
    <row r="8" spans="1:5" ht="10.5" customHeight="1" x14ac:dyDescent="0.25">
      <c r="A8" s="63" t="s">
        <v>226</v>
      </c>
      <c r="B8" s="66">
        <v>93441</v>
      </c>
      <c r="C8" s="66">
        <v>76892</v>
      </c>
      <c r="D8" s="66">
        <v>63998</v>
      </c>
      <c r="E8" s="66">
        <v>79429</v>
      </c>
    </row>
    <row r="9" spans="1:5" ht="10.5" customHeight="1" x14ac:dyDescent="0.25">
      <c r="A9" s="70" t="s">
        <v>225</v>
      </c>
      <c r="B9" s="66"/>
      <c r="C9" s="71"/>
      <c r="D9" s="66"/>
    </row>
    <row r="10" spans="1:5" ht="10.5" customHeight="1" x14ac:dyDescent="0.25">
      <c r="A10" s="63" t="s">
        <v>224</v>
      </c>
      <c r="B10" s="66">
        <v>50971</v>
      </c>
      <c r="C10" s="66">
        <v>41064</v>
      </c>
      <c r="D10" s="66">
        <v>36313</v>
      </c>
      <c r="E10" s="66">
        <v>37415</v>
      </c>
    </row>
    <row r="11" spans="1:5" ht="10.5" customHeight="1" x14ac:dyDescent="0.25">
      <c r="A11" s="70" t="s">
        <v>223</v>
      </c>
      <c r="B11" s="66"/>
      <c r="C11" s="71"/>
      <c r="D11" s="66"/>
    </row>
    <row r="12" spans="1:5" ht="10.5" customHeight="1" x14ac:dyDescent="0.25">
      <c r="A12" s="63" t="s">
        <v>222</v>
      </c>
      <c r="B12" s="66">
        <v>12420</v>
      </c>
      <c r="C12" s="66">
        <v>4595</v>
      </c>
      <c r="D12" s="66">
        <v>4710</v>
      </c>
      <c r="E12" s="66">
        <v>3816</v>
      </c>
    </row>
    <row r="13" spans="1:5" ht="10.5" customHeight="1" x14ac:dyDescent="0.25">
      <c r="A13" s="70" t="s">
        <v>221</v>
      </c>
      <c r="B13" s="66"/>
      <c r="C13" s="71"/>
      <c r="D13" s="66"/>
    </row>
    <row r="14" spans="1:5" ht="10.5" customHeight="1" x14ac:dyDescent="0.25">
      <c r="A14" s="63" t="s">
        <v>220</v>
      </c>
      <c r="B14" s="66">
        <v>4979</v>
      </c>
      <c r="C14" s="66">
        <v>4011</v>
      </c>
      <c r="D14" s="66">
        <v>3225</v>
      </c>
      <c r="E14" s="66">
        <v>3394</v>
      </c>
    </row>
    <row r="15" spans="1:5" ht="10.5" customHeight="1" x14ac:dyDescent="0.25">
      <c r="A15" s="70" t="s">
        <v>219</v>
      </c>
      <c r="B15" s="66"/>
      <c r="C15" s="71"/>
      <c r="D15" s="66"/>
    </row>
    <row r="16" spans="1:5" ht="10.5" customHeight="1" x14ac:dyDescent="0.25">
      <c r="A16" s="63" t="s">
        <v>218</v>
      </c>
      <c r="B16" s="66" t="s">
        <v>191</v>
      </c>
      <c r="C16" s="66" t="s">
        <v>191</v>
      </c>
      <c r="D16" s="66">
        <v>791</v>
      </c>
      <c r="E16" s="66">
        <v>1285</v>
      </c>
    </row>
    <row r="17" spans="1:5" ht="10.5" customHeight="1" x14ac:dyDescent="0.25">
      <c r="A17" s="70" t="s">
        <v>217</v>
      </c>
      <c r="B17" s="66"/>
      <c r="C17" s="66"/>
      <c r="D17" s="66"/>
    </row>
    <row r="18" spans="1:5" ht="10.5" customHeight="1" x14ac:dyDescent="0.25">
      <c r="A18" s="63" t="s">
        <v>216</v>
      </c>
      <c r="B18" s="66">
        <v>133</v>
      </c>
      <c r="C18" s="66" t="s">
        <v>191</v>
      </c>
      <c r="D18" s="66" t="s">
        <v>191</v>
      </c>
      <c r="E18" s="66" t="s">
        <v>191</v>
      </c>
    </row>
    <row r="19" spans="1:5" ht="10.5" customHeight="1" x14ac:dyDescent="0.25">
      <c r="A19" s="70" t="s">
        <v>215</v>
      </c>
      <c r="B19" s="66"/>
      <c r="C19" s="71"/>
      <c r="D19" s="66"/>
    </row>
    <row r="20" spans="1:5" ht="10.5" customHeight="1" x14ac:dyDescent="0.25">
      <c r="A20" s="63" t="s">
        <v>214</v>
      </c>
      <c r="B20" s="66">
        <v>44740</v>
      </c>
      <c r="C20" s="66">
        <v>55199</v>
      </c>
      <c r="D20" s="66">
        <v>48587</v>
      </c>
      <c r="E20" s="66">
        <v>52120</v>
      </c>
    </row>
    <row r="21" spans="1:5" s="77" customFormat="1" ht="10.5" customHeight="1" x14ac:dyDescent="0.25">
      <c r="A21" s="79" t="s">
        <v>213</v>
      </c>
      <c r="B21" s="78"/>
      <c r="C21" s="78"/>
      <c r="D21" s="78"/>
      <c r="E21" s="78"/>
    </row>
  </sheetData>
  <mergeCells count="7">
    <mergeCell ref="A3:E3"/>
    <mergeCell ref="A1:E1"/>
    <mergeCell ref="A2:E2"/>
    <mergeCell ref="B4:B5"/>
    <mergeCell ref="C4:C5"/>
    <mergeCell ref="D4:D5"/>
    <mergeCell ref="E4:E5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C058D-B222-4523-9230-643E8EC0372B}">
  <dimension ref="A1:H51"/>
  <sheetViews>
    <sheetView zoomScaleNormal="100" workbookViewId="0">
      <selection sqref="A1:H1"/>
    </sheetView>
  </sheetViews>
  <sheetFormatPr defaultRowHeight="12.75" x14ac:dyDescent="0.25"/>
  <cols>
    <col min="1" max="1" width="6.85546875" style="84" customWidth="1"/>
    <col min="2" max="2" width="34.42578125" style="62" customWidth="1"/>
    <col min="3" max="6" width="7.85546875" style="62" customWidth="1"/>
    <col min="7" max="8" width="7.7109375" style="62" customWidth="1"/>
    <col min="9" max="16384" width="9.140625" style="62"/>
  </cols>
  <sheetData>
    <row r="1" spans="1:8" s="75" customFormat="1" ht="30" customHeight="1" x14ac:dyDescent="0.25">
      <c r="A1" s="271" t="s">
        <v>267</v>
      </c>
      <c r="B1" s="237"/>
      <c r="C1" s="237"/>
      <c r="D1" s="237"/>
      <c r="E1" s="237"/>
      <c r="F1" s="237"/>
      <c r="G1" s="237"/>
      <c r="H1" s="237"/>
    </row>
    <row r="2" spans="1:8" s="75" customFormat="1" ht="24" customHeight="1" thickBot="1" x14ac:dyDescent="0.3">
      <c r="A2" s="275" t="s">
        <v>266</v>
      </c>
      <c r="B2" s="276"/>
      <c r="C2" s="276"/>
      <c r="D2" s="276"/>
      <c r="E2" s="276"/>
      <c r="F2" s="276"/>
      <c r="G2" s="276"/>
      <c r="H2" s="276"/>
    </row>
    <row r="3" spans="1:8" s="101" customFormat="1" ht="21.95" customHeight="1" x14ac:dyDescent="0.25">
      <c r="A3" s="272" t="s">
        <v>265</v>
      </c>
      <c r="B3" s="272" t="s">
        <v>264</v>
      </c>
      <c r="C3" s="277" t="s">
        <v>263</v>
      </c>
      <c r="D3" s="241"/>
      <c r="E3" s="279" t="s">
        <v>262</v>
      </c>
      <c r="F3" s="272"/>
      <c r="G3" s="241" t="s">
        <v>261</v>
      </c>
      <c r="H3" s="239"/>
    </row>
    <row r="4" spans="1:8" s="101" customFormat="1" ht="11.45" customHeight="1" x14ac:dyDescent="0.25">
      <c r="A4" s="273"/>
      <c r="B4" s="273"/>
      <c r="C4" s="278" t="s">
        <v>206</v>
      </c>
      <c r="D4" s="278"/>
      <c r="E4" s="278" t="s">
        <v>204</v>
      </c>
      <c r="F4" s="278"/>
      <c r="G4" s="278" t="s">
        <v>260</v>
      </c>
      <c r="H4" s="280"/>
    </row>
    <row r="5" spans="1:8" s="101" customFormat="1" ht="21.95" customHeight="1" x14ac:dyDescent="0.25">
      <c r="A5" s="262" t="s">
        <v>259</v>
      </c>
      <c r="B5" s="262" t="s">
        <v>258</v>
      </c>
      <c r="C5" s="106" t="s">
        <v>257</v>
      </c>
      <c r="D5" s="107" t="s">
        <v>256</v>
      </c>
      <c r="E5" s="106" t="s">
        <v>257</v>
      </c>
      <c r="F5" s="107" t="s">
        <v>256</v>
      </c>
      <c r="G5" s="106" t="s">
        <v>257</v>
      </c>
      <c r="H5" s="105" t="s">
        <v>256</v>
      </c>
    </row>
    <row r="6" spans="1:8" s="101" customFormat="1" ht="33" customHeight="1" x14ac:dyDescent="0.25">
      <c r="A6" s="274"/>
      <c r="B6" s="274"/>
      <c r="C6" s="103" t="s">
        <v>255</v>
      </c>
      <c r="D6" s="104" t="s">
        <v>254</v>
      </c>
      <c r="E6" s="103" t="s">
        <v>255</v>
      </c>
      <c r="F6" s="104" t="s">
        <v>254</v>
      </c>
      <c r="G6" s="103" t="s">
        <v>255</v>
      </c>
      <c r="H6" s="102" t="s">
        <v>254</v>
      </c>
    </row>
    <row r="7" spans="1:8" s="96" customFormat="1" ht="14.45" customHeight="1" x14ac:dyDescent="0.2">
      <c r="A7" s="97"/>
      <c r="B7" s="100">
        <v>2000</v>
      </c>
      <c r="C7" s="81">
        <v>61930</v>
      </c>
      <c r="D7" s="99">
        <v>112.6</v>
      </c>
      <c r="E7" s="81">
        <v>121779</v>
      </c>
      <c r="F7" s="99">
        <v>114</v>
      </c>
      <c r="G7" s="81">
        <v>87645</v>
      </c>
      <c r="H7" s="99">
        <v>113.5</v>
      </c>
    </row>
    <row r="8" spans="1:8" ht="10.5" customHeight="1" x14ac:dyDescent="0.25">
      <c r="A8" s="86"/>
      <c r="B8" s="98">
        <v>2001</v>
      </c>
      <c r="C8" s="66">
        <v>72626</v>
      </c>
      <c r="D8" s="92">
        <v>117.2</v>
      </c>
      <c r="E8" s="66">
        <v>143753</v>
      </c>
      <c r="F8" s="92">
        <v>117.9</v>
      </c>
      <c r="G8" s="66">
        <v>103553</v>
      </c>
      <c r="H8" s="92">
        <v>118</v>
      </c>
    </row>
    <row r="9" spans="1:8" ht="10.5" customHeight="1" x14ac:dyDescent="0.25">
      <c r="A9" s="86"/>
      <c r="B9" s="98">
        <v>2002</v>
      </c>
      <c r="C9" s="66">
        <v>84751</v>
      </c>
      <c r="D9" s="92">
        <v>116.7</v>
      </c>
      <c r="E9" s="66">
        <v>169826</v>
      </c>
      <c r="F9" s="92">
        <v>118.1</v>
      </c>
      <c r="G9" s="66">
        <v>122482</v>
      </c>
      <c r="H9" s="92">
        <v>118.3</v>
      </c>
    </row>
    <row r="10" spans="1:8" ht="10.5" customHeight="1" x14ac:dyDescent="0.25">
      <c r="A10" s="86"/>
      <c r="B10" s="98">
        <v>2003</v>
      </c>
      <c r="C10" s="66">
        <v>91397</v>
      </c>
      <c r="D10" s="92">
        <v>107.8</v>
      </c>
      <c r="E10" s="66">
        <v>193275</v>
      </c>
      <c r="F10" s="92">
        <v>113.8</v>
      </c>
      <c r="G10" s="66">
        <v>137193</v>
      </c>
      <c r="H10" s="92">
        <v>112</v>
      </c>
    </row>
    <row r="11" spans="1:8" ht="10.5" customHeight="1" x14ac:dyDescent="0.25">
      <c r="A11" s="86"/>
      <c r="B11" s="98">
        <v>2004</v>
      </c>
      <c r="C11" s="66">
        <v>96052.839548617296</v>
      </c>
      <c r="D11" s="92">
        <v>106.7</v>
      </c>
      <c r="E11" s="66">
        <v>203271.32388730484</v>
      </c>
      <c r="F11" s="92">
        <v>105.5</v>
      </c>
      <c r="G11" s="66">
        <v>145520.56445417795</v>
      </c>
      <c r="H11" s="92">
        <v>106</v>
      </c>
    </row>
    <row r="12" spans="1:8" ht="10.5" customHeight="1" x14ac:dyDescent="0.25">
      <c r="A12" s="86"/>
      <c r="B12" s="98">
        <v>2005</v>
      </c>
      <c r="C12" s="66">
        <v>102675.6598090179</v>
      </c>
      <c r="D12" s="92">
        <v>106.9</v>
      </c>
      <c r="E12" s="66">
        <v>222826.0778921404</v>
      </c>
      <c r="F12" s="92">
        <v>109.6</v>
      </c>
      <c r="G12" s="66">
        <v>158342.52233946687</v>
      </c>
      <c r="H12" s="92">
        <v>108.8</v>
      </c>
    </row>
    <row r="13" spans="1:8" ht="11.1" customHeight="1" x14ac:dyDescent="0.25">
      <c r="A13" s="86"/>
      <c r="B13" s="86" t="s">
        <v>253</v>
      </c>
    </row>
    <row r="14" spans="1:8" s="96" customFormat="1" ht="11.65" customHeight="1" x14ac:dyDescent="0.2">
      <c r="A14" s="97" t="s">
        <v>252</v>
      </c>
      <c r="B14" s="82" t="s">
        <v>109</v>
      </c>
      <c r="C14" s="66">
        <v>86506.767205981159</v>
      </c>
      <c r="D14" s="92">
        <v>104.9</v>
      </c>
      <c r="E14" s="66">
        <v>158890.71729269327</v>
      </c>
      <c r="F14" s="92">
        <v>107.9</v>
      </c>
      <c r="G14" s="66">
        <v>102801.1704391121</v>
      </c>
      <c r="H14" s="92">
        <v>106</v>
      </c>
    </row>
    <row r="15" spans="1:8" ht="11.65" customHeight="1" x14ac:dyDescent="0.25">
      <c r="A15" s="86"/>
      <c r="B15" s="70" t="s">
        <v>108</v>
      </c>
    </row>
    <row r="16" spans="1:8" ht="11.65" customHeight="1" x14ac:dyDescent="0.25">
      <c r="A16" s="95" t="s">
        <v>251</v>
      </c>
      <c r="B16" s="63" t="s">
        <v>250</v>
      </c>
      <c r="C16" s="66">
        <v>87741.591528595367</v>
      </c>
      <c r="D16" s="92">
        <v>105</v>
      </c>
      <c r="E16" s="66">
        <v>150216.25460362708</v>
      </c>
      <c r="F16" s="92">
        <v>106.7</v>
      </c>
      <c r="G16" s="66">
        <v>100563.87885086087</v>
      </c>
      <c r="H16" s="92">
        <v>105.6</v>
      </c>
    </row>
    <row r="17" spans="1:8" ht="11.65" customHeight="1" x14ac:dyDescent="0.25">
      <c r="A17" s="86"/>
      <c r="B17" s="70" t="s">
        <v>249</v>
      </c>
    </row>
    <row r="18" spans="1:8" ht="11.65" customHeight="1" x14ac:dyDescent="0.25">
      <c r="A18" s="86" t="s">
        <v>107</v>
      </c>
      <c r="B18" s="63" t="s">
        <v>106</v>
      </c>
      <c r="C18" s="66">
        <v>141602.61537484924</v>
      </c>
      <c r="D18" s="92">
        <v>106</v>
      </c>
      <c r="E18" s="66">
        <v>272434.95443180902</v>
      </c>
      <c r="F18" s="92">
        <v>102.6</v>
      </c>
      <c r="G18" s="66">
        <v>168794.10975895941</v>
      </c>
      <c r="H18" s="92">
        <v>104.1</v>
      </c>
    </row>
    <row r="19" spans="1:8" ht="11.65" customHeight="1" x14ac:dyDescent="0.25">
      <c r="A19" s="86"/>
      <c r="B19" s="70" t="s">
        <v>105</v>
      </c>
    </row>
    <row r="20" spans="1:8" ht="11.65" customHeight="1" x14ac:dyDescent="0.25">
      <c r="A20" s="86" t="s">
        <v>104</v>
      </c>
      <c r="B20" s="63" t="s">
        <v>103</v>
      </c>
      <c r="C20" s="66">
        <v>111974.79256010354</v>
      </c>
      <c r="D20" s="92">
        <v>106.4</v>
      </c>
      <c r="E20" s="66">
        <v>261443.86584592742</v>
      </c>
      <c r="F20" s="92">
        <v>105.8</v>
      </c>
      <c r="G20" s="66">
        <v>146226.66349534664</v>
      </c>
      <c r="H20" s="92">
        <v>107.1</v>
      </c>
    </row>
    <row r="21" spans="1:8" ht="11.65" customHeight="1" x14ac:dyDescent="0.25">
      <c r="A21" s="86"/>
      <c r="B21" s="70" t="s">
        <v>102</v>
      </c>
    </row>
    <row r="22" spans="1:8" ht="11.65" customHeight="1" x14ac:dyDescent="0.25">
      <c r="A22" s="86" t="s">
        <v>101</v>
      </c>
      <c r="B22" s="63" t="s">
        <v>100</v>
      </c>
      <c r="C22" s="66">
        <v>158342.94670692732</v>
      </c>
      <c r="D22" s="92">
        <v>108.2</v>
      </c>
      <c r="E22" s="66">
        <v>285792.6020977883</v>
      </c>
      <c r="F22" s="92">
        <v>107.5</v>
      </c>
      <c r="G22" s="66">
        <v>208432.92457054617</v>
      </c>
      <c r="H22" s="92">
        <v>108.3</v>
      </c>
    </row>
    <row r="23" spans="1:8" ht="11.65" customHeight="1" x14ac:dyDescent="0.25">
      <c r="A23" s="86"/>
      <c r="B23" s="70" t="s">
        <v>99</v>
      </c>
    </row>
    <row r="24" spans="1:8" ht="11.65" customHeight="1" x14ac:dyDescent="0.25">
      <c r="A24" s="86" t="s">
        <v>248</v>
      </c>
      <c r="B24" s="63" t="s">
        <v>247</v>
      </c>
      <c r="C24" s="66">
        <v>115088.55959404542</v>
      </c>
      <c r="D24" s="92">
        <v>106.6</v>
      </c>
      <c r="E24" s="66">
        <v>264600.22228265938</v>
      </c>
      <c r="F24" s="92">
        <v>106</v>
      </c>
      <c r="G24" s="66">
        <v>151241.51868224744</v>
      </c>
      <c r="H24" s="92">
        <v>107.2</v>
      </c>
    </row>
    <row r="25" spans="1:8" ht="11.65" customHeight="1" x14ac:dyDescent="0.25">
      <c r="A25" s="86"/>
      <c r="B25" s="70" t="s">
        <v>246</v>
      </c>
    </row>
    <row r="26" spans="1:8" s="93" customFormat="1" ht="11.65" customHeight="1" x14ac:dyDescent="0.25">
      <c r="A26" s="86" t="s">
        <v>98</v>
      </c>
      <c r="B26" s="94" t="s">
        <v>97</v>
      </c>
      <c r="C26" s="66">
        <v>83760.861665203571</v>
      </c>
      <c r="D26" s="92">
        <v>105.5</v>
      </c>
      <c r="E26" s="66">
        <v>178938.09397340313</v>
      </c>
      <c r="F26" s="92">
        <v>108.3</v>
      </c>
      <c r="G26" s="66">
        <v>106574.37200242562</v>
      </c>
      <c r="H26" s="92">
        <v>106.6</v>
      </c>
    </row>
    <row r="27" spans="1:8" s="93" customFormat="1" ht="11.65" customHeight="1" x14ac:dyDescent="0.25">
      <c r="A27" s="86"/>
      <c r="B27" s="70" t="s">
        <v>96</v>
      </c>
    </row>
    <row r="28" spans="1:8" s="93" customFormat="1" ht="11.65" customHeight="1" x14ac:dyDescent="0.25">
      <c r="A28" s="86" t="s">
        <v>95</v>
      </c>
      <c r="B28" s="63" t="s">
        <v>94</v>
      </c>
      <c r="C28" s="66">
        <v>83536.575399001886</v>
      </c>
      <c r="D28" s="92">
        <v>106.1</v>
      </c>
      <c r="E28" s="66">
        <v>201522.43781845068</v>
      </c>
      <c r="F28" s="92">
        <v>107.8</v>
      </c>
      <c r="G28" s="66">
        <v>130700.19112595353</v>
      </c>
      <c r="H28" s="92">
        <v>106.9</v>
      </c>
    </row>
    <row r="29" spans="1:8" ht="21" customHeight="1" x14ac:dyDescent="0.25">
      <c r="A29" s="86"/>
      <c r="B29" s="85" t="s">
        <v>245</v>
      </c>
    </row>
    <row r="30" spans="1:8" ht="11.65" customHeight="1" x14ac:dyDescent="0.25">
      <c r="A30" s="86" t="s">
        <v>92</v>
      </c>
      <c r="B30" s="63" t="s">
        <v>91</v>
      </c>
      <c r="C30" s="66">
        <v>75511.450105898242</v>
      </c>
      <c r="D30" s="92">
        <v>107.1</v>
      </c>
      <c r="E30" s="66">
        <v>164210.48939674278</v>
      </c>
      <c r="F30" s="92">
        <v>109.1</v>
      </c>
      <c r="G30" s="66">
        <v>95777.357618439826</v>
      </c>
      <c r="H30" s="92">
        <v>106.3</v>
      </c>
    </row>
    <row r="31" spans="1:8" ht="11.65" customHeight="1" x14ac:dyDescent="0.25">
      <c r="A31" s="86"/>
      <c r="B31" s="70" t="s">
        <v>90</v>
      </c>
    </row>
    <row r="32" spans="1:8" ht="11.65" customHeight="1" x14ac:dyDescent="0.25">
      <c r="A32" s="86" t="s">
        <v>89</v>
      </c>
      <c r="B32" s="63" t="s">
        <v>88</v>
      </c>
      <c r="C32" s="66">
        <v>122584.87899817222</v>
      </c>
      <c r="D32" s="92">
        <v>107.9</v>
      </c>
      <c r="E32" s="66">
        <v>240262.03526603649</v>
      </c>
      <c r="F32" s="92">
        <v>108.6</v>
      </c>
      <c r="G32" s="66">
        <v>169953.64011125578</v>
      </c>
      <c r="H32" s="92">
        <v>107.7</v>
      </c>
    </row>
    <row r="33" spans="1:8" ht="21" customHeight="1" x14ac:dyDescent="0.25">
      <c r="A33" s="86"/>
      <c r="B33" s="85" t="s">
        <v>244</v>
      </c>
    </row>
    <row r="34" spans="1:8" ht="11.65" customHeight="1" x14ac:dyDescent="0.25">
      <c r="A34" s="86">
        <v>64</v>
      </c>
      <c r="B34" s="63" t="s">
        <v>243</v>
      </c>
      <c r="C34" s="66">
        <v>124689.33353319761</v>
      </c>
      <c r="D34" s="92">
        <v>110.3</v>
      </c>
      <c r="E34" s="66">
        <v>282019.58355498139</v>
      </c>
      <c r="F34" s="92">
        <v>106.6</v>
      </c>
      <c r="G34" s="66">
        <v>227933.41168295997</v>
      </c>
      <c r="H34" s="92">
        <v>107.6</v>
      </c>
    </row>
    <row r="35" spans="1:8" ht="11.65" customHeight="1" x14ac:dyDescent="0.25">
      <c r="A35" s="86"/>
      <c r="B35" s="70" t="s">
        <v>242</v>
      </c>
    </row>
    <row r="36" spans="1:8" ht="11.65" customHeight="1" x14ac:dyDescent="0.25">
      <c r="A36" s="86" t="s">
        <v>86</v>
      </c>
      <c r="B36" s="63" t="s">
        <v>85</v>
      </c>
      <c r="C36" s="66">
        <v>133662.82584057422</v>
      </c>
      <c r="D36" s="92">
        <v>98.4</v>
      </c>
      <c r="E36" s="66">
        <v>354526.0338196574</v>
      </c>
      <c r="F36" s="92">
        <v>108.3</v>
      </c>
      <c r="G36" s="66">
        <v>350836.58838656748</v>
      </c>
      <c r="H36" s="92">
        <v>108.2</v>
      </c>
    </row>
    <row r="37" spans="1:8" ht="11.65" customHeight="1" x14ac:dyDescent="0.25">
      <c r="A37" s="86"/>
      <c r="B37" s="70" t="s">
        <v>84</v>
      </c>
    </row>
    <row r="38" spans="1:8" s="87" customFormat="1" ht="21" customHeight="1" x14ac:dyDescent="0.25">
      <c r="A38" s="91" t="s">
        <v>83</v>
      </c>
      <c r="B38" s="33" t="s">
        <v>82</v>
      </c>
      <c r="C38" s="89">
        <v>87324.037648493919</v>
      </c>
      <c r="D38" s="88">
        <v>107.3</v>
      </c>
      <c r="E38" s="89">
        <v>232944.23382131197</v>
      </c>
      <c r="F38" s="88">
        <v>106.5</v>
      </c>
      <c r="G38" s="89">
        <v>161904.42762972225</v>
      </c>
      <c r="H38" s="88">
        <v>104.9</v>
      </c>
    </row>
    <row r="39" spans="1:8" ht="21" customHeight="1" x14ac:dyDescent="0.25">
      <c r="A39" s="86"/>
      <c r="B39" s="85" t="s">
        <v>241</v>
      </c>
    </row>
    <row r="40" spans="1:8" s="87" customFormat="1" ht="21" customHeight="1" x14ac:dyDescent="0.25">
      <c r="A40" s="91" t="s">
        <v>80</v>
      </c>
      <c r="B40" s="90" t="s">
        <v>240</v>
      </c>
      <c r="C40" s="89">
        <v>111000.3652744492</v>
      </c>
      <c r="D40" s="88">
        <v>111.4</v>
      </c>
      <c r="E40" s="89">
        <v>247496.16635669343</v>
      </c>
      <c r="F40" s="88">
        <v>113.2</v>
      </c>
      <c r="G40" s="89">
        <v>207322.2625325947</v>
      </c>
      <c r="H40" s="88">
        <v>112.5</v>
      </c>
    </row>
    <row r="41" spans="1:8" ht="21" customHeight="1" x14ac:dyDescent="0.25">
      <c r="A41" s="86"/>
      <c r="B41" s="85" t="s">
        <v>239</v>
      </c>
    </row>
    <row r="42" spans="1:8" ht="11.65" customHeight="1" x14ac:dyDescent="0.25">
      <c r="A42" s="86" t="s">
        <v>77</v>
      </c>
      <c r="B42" s="63" t="s">
        <v>76</v>
      </c>
      <c r="C42" s="66">
        <v>95504.22956844508</v>
      </c>
      <c r="D42" s="92">
        <v>114</v>
      </c>
      <c r="E42" s="66">
        <v>194856.03432409107</v>
      </c>
      <c r="F42" s="92">
        <v>113</v>
      </c>
      <c r="G42" s="66">
        <v>181446.51043319603</v>
      </c>
      <c r="H42" s="92">
        <v>113.5</v>
      </c>
    </row>
    <row r="43" spans="1:8" ht="11.65" customHeight="1" x14ac:dyDescent="0.25">
      <c r="A43" s="86"/>
      <c r="B43" s="70" t="s">
        <v>75</v>
      </c>
    </row>
    <row r="44" spans="1:8" ht="11.65" customHeight="1" x14ac:dyDescent="0.25">
      <c r="A44" s="86" t="s">
        <v>74</v>
      </c>
      <c r="B44" s="63" t="s">
        <v>73</v>
      </c>
      <c r="C44" s="66">
        <v>97800.409557147257</v>
      </c>
      <c r="D44" s="92">
        <v>110.7</v>
      </c>
      <c r="E44" s="66">
        <v>161166.99041325232</v>
      </c>
      <c r="F44" s="92">
        <v>109.9</v>
      </c>
      <c r="G44" s="66">
        <v>144022.43744828986</v>
      </c>
      <c r="H44" s="92">
        <v>110.4</v>
      </c>
    </row>
    <row r="45" spans="1:8" ht="11.65" customHeight="1" x14ac:dyDescent="0.25">
      <c r="A45" s="86"/>
      <c r="B45" s="70" t="s">
        <v>72</v>
      </c>
    </row>
    <row r="46" spans="1:8" ht="11.65" customHeight="1" x14ac:dyDescent="0.25">
      <c r="A46" s="86">
        <v>851</v>
      </c>
      <c r="B46" s="63" t="s">
        <v>238</v>
      </c>
      <c r="C46" s="66">
        <v>102236.01844162538</v>
      </c>
      <c r="D46" s="92">
        <v>109.5</v>
      </c>
      <c r="E46" s="66">
        <v>172271.44422257363</v>
      </c>
      <c r="F46" s="92">
        <v>109.6</v>
      </c>
      <c r="G46" s="66">
        <v>155222.99414645831</v>
      </c>
      <c r="H46" s="92">
        <v>109.9</v>
      </c>
    </row>
    <row r="47" spans="1:8" ht="11.65" customHeight="1" x14ac:dyDescent="0.25">
      <c r="A47" s="86"/>
      <c r="B47" s="70" t="s">
        <v>237</v>
      </c>
    </row>
    <row r="48" spans="1:8" ht="11.65" customHeight="1" x14ac:dyDescent="0.25">
      <c r="A48" s="86">
        <v>853</v>
      </c>
      <c r="B48" s="63" t="s">
        <v>236</v>
      </c>
      <c r="C48" s="66">
        <v>91467.976038131266</v>
      </c>
      <c r="D48" s="92">
        <v>112.9</v>
      </c>
      <c r="E48" s="66">
        <v>137673.15354914728</v>
      </c>
      <c r="F48" s="92">
        <v>111</v>
      </c>
      <c r="G48" s="66">
        <v>122782.32444825913</v>
      </c>
      <c r="H48" s="92">
        <v>112</v>
      </c>
    </row>
    <row r="49" spans="1:8" ht="11.65" customHeight="1" x14ac:dyDescent="0.25">
      <c r="A49" s="86"/>
      <c r="B49" s="70" t="s">
        <v>235</v>
      </c>
    </row>
    <row r="50" spans="1:8" s="87" customFormat="1" ht="11.65" customHeight="1" x14ac:dyDescent="0.25">
      <c r="A50" s="91" t="s">
        <v>234</v>
      </c>
      <c r="B50" s="90" t="s">
        <v>233</v>
      </c>
      <c r="C50" s="89">
        <v>99243.581250408592</v>
      </c>
      <c r="D50" s="88">
        <v>108</v>
      </c>
      <c r="E50" s="89">
        <v>202067.20158786117</v>
      </c>
      <c r="F50" s="88">
        <v>108.5</v>
      </c>
      <c r="G50" s="89">
        <v>148020.2352262002</v>
      </c>
      <c r="H50" s="88">
        <v>107.5</v>
      </c>
    </row>
    <row r="51" spans="1:8" ht="22.15" customHeight="1" x14ac:dyDescent="0.25">
      <c r="A51" s="86"/>
      <c r="B51" s="85" t="s">
        <v>232</v>
      </c>
    </row>
  </sheetData>
  <mergeCells count="12">
    <mergeCell ref="A1:H1"/>
    <mergeCell ref="A3:A4"/>
    <mergeCell ref="B3:B4"/>
    <mergeCell ref="A5:A6"/>
    <mergeCell ref="B5:B6"/>
    <mergeCell ref="A2:H2"/>
    <mergeCell ref="G3:H3"/>
    <mergeCell ref="C3:D3"/>
    <mergeCell ref="C4:D4"/>
    <mergeCell ref="E3:F3"/>
    <mergeCell ref="E4:F4"/>
    <mergeCell ref="G4:H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14806-881C-41E8-BB00-A9340A0FCD97}">
  <dimension ref="A1:I51"/>
  <sheetViews>
    <sheetView zoomScaleNormal="100" workbookViewId="0">
      <selection sqref="A1:I1"/>
    </sheetView>
  </sheetViews>
  <sheetFormatPr defaultRowHeight="12.75" x14ac:dyDescent="0.25"/>
  <cols>
    <col min="1" max="1" width="6.28515625" style="84" customWidth="1"/>
    <col min="2" max="2" width="29.5703125" style="62" customWidth="1"/>
    <col min="3" max="3" width="7.140625" style="62" customWidth="1"/>
    <col min="4" max="6" width="6.7109375" style="62" customWidth="1"/>
    <col min="7" max="7" width="7" style="62" customWidth="1"/>
    <col min="8" max="8" width="6.7109375" style="62" customWidth="1"/>
    <col min="9" max="9" width="11" style="62" customWidth="1"/>
    <col min="10" max="16384" width="9.140625" style="62"/>
  </cols>
  <sheetData>
    <row r="1" spans="1:9" s="75" customFormat="1" ht="30" customHeight="1" x14ac:dyDescent="0.25">
      <c r="A1" s="271" t="s">
        <v>276</v>
      </c>
      <c r="B1" s="281"/>
      <c r="C1" s="281"/>
      <c r="D1" s="281"/>
      <c r="E1" s="281"/>
      <c r="F1" s="281"/>
      <c r="G1" s="281"/>
      <c r="H1" s="281"/>
      <c r="I1" s="281"/>
    </row>
    <row r="2" spans="1:9" s="75" customFormat="1" ht="24" customHeight="1" thickBot="1" x14ac:dyDescent="0.3">
      <c r="A2" s="282" t="s">
        <v>275</v>
      </c>
      <c r="B2" s="283"/>
      <c r="C2" s="283"/>
      <c r="D2" s="283"/>
      <c r="E2" s="283"/>
      <c r="F2" s="283"/>
      <c r="G2" s="283"/>
      <c r="H2" s="283"/>
      <c r="I2" s="283"/>
    </row>
    <row r="3" spans="1:9" s="101" customFormat="1" ht="21.95" customHeight="1" x14ac:dyDescent="0.25">
      <c r="A3" s="272" t="s">
        <v>265</v>
      </c>
      <c r="B3" s="272" t="s">
        <v>264</v>
      </c>
      <c r="C3" s="277" t="s">
        <v>263</v>
      </c>
      <c r="D3" s="241"/>
      <c r="E3" s="277" t="s">
        <v>262</v>
      </c>
      <c r="F3" s="241"/>
      <c r="G3" s="241" t="s">
        <v>261</v>
      </c>
      <c r="H3" s="241"/>
      <c r="I3" s="279" t="s">
        <v>274</v>
      </c>
    </row>
    <row r="4" spans="1:9" s="101" customFormat="1" ht="21.95" customHeight="1" x14ac:dyDescent="0.25">
      <c r="A4" s="273"/>
      <c r="B4" s="273"/>
      <c r="C4" s="286" t="s">
        <v>273</v>
      </c>
      <c r="D4" s="278"/>
      <c r="E4" s="286" t="s">
        <v>272</v>
      </c>
      <c r="F4" s="278"/>
      <c r="G4" s="287" t="s">
        <v>260</v>
      </c>
      <c r="H4" s="287"/>
      <c r="I4" s="284"/>
    </row>
    <row r="5" spans="1:9" s="101" customFormat="1" ht="21.95" customHeight="1" x14ac:dyDescent="0.25">
      <c r="A5" s="262" t="s">
        <v>259</v>
      </c>
      <c r="B5" s="262" t="s">
        <v>258</v>
      </c>
      <c r="C5" s="106" t="s">
        <v>257</v>
      </c>
      <c r="D5" s="107" t="s">
        <v>256</v>
      </c>
      <c r="E5" s="106" t="s">
        <v>257</v>
      </c>
      <c r="F5" s="107" t="s">
        <v>256</v>
      </c>
      <c r="G5" s="106" t="s">
        <v>257</v>
      </c>
      <c r="H5" s="107" t="s">
        <v>256</v>
      </c>
      <c r="I5" s="284"/>
    </row>
    <row r="6" spans="1:9" s="101" customFormat="1" ht="33" customHeight="1" x14ac:dyDescent="0.25">
      <c r="A6" s="274"/>
      <c r="B6" s="274"/>
      <c r="C6" s="103" t="s">
        <v>255</v>
      </c>
      <c r="D6" s="104" t="s">
        <v>254</v>
      </c>
      <c r="E6" s="103" t="s">
        <v>255</v>
      </c>
      <c r="F6" s="104" t="s">
        <v>254</v>
      </c>
      <c r="G6" s="103" t="s">
        <v>255</v>
      </c>
      <c r="H6" s="104" t="s">
        <v>254</v>
      </c>
      <c r="I6" s="285"/>
    </row>
    <row r="7" spans="1:9" s="96" customFormat="1" ht="14.45" customHeight="1" x14ac:dyDescent="0.2">
      <c r="A7" s="97"/>
      <c r="B7" s="100">
        <v>2000</v>
      </c>
      <c r="C7" s="81">
        <v>42006</v>
      </c>
      <c r="D7" s="99">
        <v>110.3</v>
      </c>
      <c r="E7" s="81">
        <v>74076</v>
      </c>
      <c r="F7" s="99">
        <v>112.1</v>
      </c>
      <c r="G7" s="81">
        <v>55785</v>
      </c>
      <c r="H7" s="99">
        <v>111.4</v>
      </c>
      <c r="I7" s="112">
        <v>2582.4</v>
      </c>
    </row>
    <row r="8" spans="1:9" ht="10.5" customHeight="1" x14ac:dyDescent="0.25">
      <c r="A8" s="86"/>
      <c r="B8" s="98">
        <v>2001</v>
      </c>
      <c r="C8" s="66">
        <v>48793</v>
      </c>
      <c r="D8" s="92">
        <v>116.1</v>
      </c>
      <c r="E8" s="66">
        <v>85866</v>
      </c>
      <c r="F8" s="92">
        <v>115.7</v>
      </c>
      <c r="G8" s="66">
        <v>64913</v>
      </c>
      <c r="H8" s="92">
        <v>116.2</v>
      </c>
      <c r="I8" s="110">
        <v>2560.4</v>
      </c>
    </row>
    <row r="9" spans="1:9" ht="10.5" customHeight="1" x14ac:dyDescent="0.25">
      <c r="A9" s="86"/>
      <c r="B9" s="98">
        <v>2002</v>
      </c>
      <c r="C9" s="66">
        <v>58481</v>
      </c>
      <c r="D9" s="92">
        <v>119.9</v>
      </c>
      <c r="E9" s="66">
        <v>101639</v>
      </c>
      <c r="F9" s="92">
        <v>118.4</v>
      </c>
      <c r="G9" s="66">
        <v>77622</v>
      </c>
      <c r="H9" s="92">
        <v>119.6</v>
      </c>
      <c r="I9" s="110">
        <v>2548.9</v>
      </c>
    </row>
    <row r="10" spans="1:9" ht="10.5" customHeight="1" x14ac:dyDescent="0.25">
      <c r="A10" s="86"/>
      <c r="B10" s="98">
        <v>2003</v>
      </c>
      <c r="C10" s="66">
        <v>66716</v>
      </c>
      <c r="D10" s="92">
        <v>114.1</v>
      </c>
      <c r="E10" s="66">
        <v>115739</v>
      </c>
      <c r="F10" s="92">
        <v>113.9</v>
      </c>
      <c r="G10" s="66">
        <v>88753</v>
      </c>
      <c r="H10" s="92">
        <v>114.3</v>
      </c>
      <c r="I10" s="110">
        <v>2563.1</v>
      </c>
    </row>
    <row r="11" spans="1:9" ht="10.5" customHeight="1" x14ac:dyDescent="0.25">
      <c r="A11" s="86"/>
      <c r="B11" s="98">
        <v>2004</v>
      </c>
      <c r="C11" s="66">
        <v>70176.302809744811</v>
      </c>
      <c r="D11" s="92">
        <v>106.2</v>
      </c>
      <c r="E11" s="66">
        <v>121196.351015971</v>
      </c>
      <c r="F11" s="92">
        <v>105.1</v>
      </c>
      <c r="G11" s="66">
        <v>93715.580807385399</v>
      </c>
      <c r="H11" s="92">
        <v>105.6</v>
      </c>
      <c r="I11" s="110">
        <v>2581.2724166666671</v>
      </c>
    </row>
    <row r="12" spans="1:9" ht="10.5" customHeight="1" x14ac:dyDescent="0.25">
      <c r="A12" s="86"/>
      <c r="B12" s="98">
        <v>2005</v>
      </c>
      <c r="C12" s="66">
        <v>76019.783966356525</v>
      </c>
      <c r="D12" s="92">
        <v>108.3</v>
      </c>
      <c r="E12" s="66">
        <v>134574.49921735702</v>
      </c>
      <c r="F12" s="92">
        <v>111</v>
      </c>
      <c r="G12" s="66">
        <v>103148.75560365869</v>
      </c>
      <c r="H12" s="92">
        <v>110.1</v>
      </c>
      <c r="I12" s="110">
        <v>2569.24775</v>
      </c>
    </row>
    <row r="13" spans="1:9" ht="11.1" customHeight="1" x14ac:dyDescent="0.25">
      <c r="A13" s="86"/>
      <c r="B13" s="86" t="s">
        <v>253</v>
      </c>
      <c r="C13" s="66"/>
      <c r="D13" s="92"/>
      <c r="E13" s="66"/>
      <c r="F13" s="92"/>
      <c r="G13" s="66"/>
      <c r="H13" s="92"/>
    </row>
    <row r="14" spans="1:9" s="96" customFormat="1" ht="11.65" customHeight="1" x14ac:dyDescent="0.2">
      <c r="A14" s="97" t="s">
        <v>252</v>
      </c>
      <c r="B14" s="82" t="s">
        <v>109</v>
      </c>
      <c r="C14" s="66">
        <v>68244.539011126399</v>
      </c>
      <c r="D14" s="92">
        <v>107</v>
      </c>
      <c r="E14" s="66">
        <v>104276.96374375877</v>
      </c>
      <c r="F14" s="92">
        <v>108.9</v>
      </c>
      <c r="G14" s="66">
        <v>76355.824142120284</v>
      </c>
      <c r="H14" s="92">
        <v>107.6</v>
      </c>
      <c r="I14" s="110">
        <v>90.749416666666676</v>
      </c>
    </row>
    <row r="15" spans="1:9" ht="11.65" customHeight="1" x14ac:dyDescent="0.25">
      <c r="A15" s="86"/>
      <c r="B15" s="70" t="s">
        <v>108</v>
      </c>
      <c r="I15" s="111"/>
    </row>
    <row r="16" spans="1:9" ht="11.65" customHeight="1" x14ac:dyDescent="0.25">
      <c r="A16" s="95" t="s">
        <v>251</v>
      </c>
      <c r="B16" s="63" t="s">
        <v>250</v>
      </c>
      <c r="C16" s="66">
        <v>69023.805233882536</v>
      </c>
      <c r="D16" s="92">
        <v>107.1</v>
      </c>
      <c r="E16" s="66">
        <v>100121.76500196854</v>
      </c>
      <c r="F16" s="92">
        <v>107.8</v>
      </c>
      <c r="G16" s="66">
        <v>75406.344261003964</v>
      </c>
      <c r="H16" s="92">
        <v>107.4</v>
      </c>
      <c r="I16" s="110">
        <v>81.472583333333333</v>
      </c>
    </row>
    <row r="17" spans="1:9" ht="11.65" customHeight="1" x14ac:dyDescent="0.25">
      <c r="A17" s="86"/>
      <c r="B17" s="70" t="s">
        <v>249</v>
      </c>
    </row>
    <row r="18" spans="1:9" ht="11.65" customHeight="1" x14ac:dyDescent="0.25">
      <c r="A18" s="86" t="s">
        <v>107</v>
      </c>
      <c r="B18" s="63" t="s">
        <v>106</v>
      </c>
      <c r="C18" s="66">
        <v>94912.207198628836</v>
      </c>
      <c r="D18" s="92">
        <v>107.6</v>
      </c>
      <c r="E18" s="66">
        <v>160046.77796596501</v>
      </c>
      <c r="F18" s="92">
        <v>104.6</v>
      </c>
      <c r="G18" s="66">
        <v>108449.42840859566</v>
      </c>
      <c r="H18" s="92">
        <v>106.1</v>
      </c>
      <c r="I18" s="110">
        <v>4.9714999999999998</v>
      </c>
    </row>
    <row r="19" spans="1:9" ht="11.65" customHeight="1" x14ac:dyDescent="0.25">
      <c r="A19" s="86"/>
      <c r="B19" s="70" t="s">
        <v>105</v>
      </c>
      <c r="I19" s="111"/>
    </row>
    <row r="20" spans="1:9" ht="11.65" customHeight="1" x14ac:dyDescent="0.25">
      <c r="A20" s="86" t="s">
        <v>104</v>
      </c>
      <c r="B20" s="63" t="s">
        <v>103</v>
      </c>
      <c r="C20" s="66">
        <v>81064.601251492539</v>
      </c>
      <c r="D20" s="92">
        <v>108.4</v>
      </c>
      <c r="E20" s="66">
        <v>153265.55344484391</v>
      </c>
      <c r="F20" s="92">
        <v>107.7</v>
      </c>
      <c r="G20" s="66">
        <v>97609.948336098285</v>
      </c>
      <c r="H20" s="92">
        <v>108.8</v>
      </c>
      <c r="I20" s="110">
        <v>656.22866666666664</v>
      </c>
    </row>
    <row r="21" spans="1:9" ht="11.65" customHeight="1" x14ac:dyDescent="0.25">
      <c r="A21" s="86"/>
      <c r="B21" s="70" t="s">
        <v>102</v>
      </c>
      <c r="I21" s="111"/>
    </row>
    <row r="22" spans="1:9" ht="11.65" customHeight="1" x14ac:dyDescent="0.25">
      <c r="A22" s="86" t="s">
        <v>101</v>
      </c>
      <c r="B22" s="63" t="s">
        <v>100</v>
      </c>
      <c r="C22" s="66">
        <v>104525.78135722829</v>
      </c>
      <c r="D22" s="92">
        <v>110.2</v>
      </c>
      <c r="E22" s="66">
        <v>164698.39845864419</v>
      </c>
      <c r="F22" s="92">
        <v>109.3</v>
      </c>
      <c r="G22" s="66">
        <v>128174.68844420707</v>
      </c>
      <c r="H22" s="92">
        <v>110.1</v>
      </c>
      <c r="I22" s="110">
        <v>56.015916666666662</v>
      </c>
    </row>
    <row r="23" spans="1:9" ht="11.65" customHeight="1" x14ac:dyDescent="0.25">
      <c r="A23" s="86"/>
      <c r="B23" s="70" t="s">
        <v>99</v>
      </c>
    </row>
    <row r="24" spans="1:9" ht="11.65" customHeight="1" x14ac:dyDescent="0.25">
      <c r="A24" s="86" t="s">
        <v>248</v>
      </c>
      <c r="B24" s="63" t="s">
        <v>247</v>
      </c>
      <c r="C24" s="66">
        <v>82631.81256674818</v>
      </c>
      <c r="D24" s="92">
        <v>108.5</v>
      </c>
      <c r="E24" s="66">
        <v>154757.26118548829</v>
      </c>
      <c r="F24" s="92">
        <v>107.8</v>
      </c>
      <c r="G24" s="66">
        <v>100072.2472876317</v>
      </c>
      <c r="H24" s="92">
        <v>108.9</v>
      </c>
      <c r="I24" s="110">
        <v>717.21608333333336</v>
      </c>
    </row>
    <row r="25" spans="1:9" ht="11.65" customHeight="1" x14ac:dyDescent="0.25">
      <c r="A25" s="86"/>
      <c r="B25" s="70" t="s">
        <v>246</v>
      </c>
    </row>
    <row r="26" spans="1:9" s="93" customFormat="1" ht="11.65" customHeight="1" x14ac:dyDescent="0.25">
      <c r="A26" s="86" t="s">
        <v>98</v>
      </c>
      <c r="B26" s="94" t="s">
        <v>97</v>
      </c>
      <c r="C26" s="66">
        <v>64778.098594649462</v>
      </c>
      <c r="D26" s="92">
        <v>106.1</v>
      </c>
      <c r="E26" s="66">
        <v>113354.49345756522</v>
      </c>
      <c r="F26" s="92">
        <v>108.7</v>
      </c>
      <c r="G26" s="66">
        <v>76421.619418637929</v>
      </c>
      <c r="H26" s="92">
        <v>107</v>
      </c>
      <c r="I26" s="110">
        <v>126.97766666666668</v>
      </c>
    </row>
    <row r="27" spans="1:9" s="93" customFormat="1" ht="11.65" customHeight="1" x14ac:dyDescent="0.25">
      <c r="A27" s="86"/>
      <c r="B27" s="70" t="s">
        <v>96</v>
      </c>
    </row>
    <row r="28" spans="1:9" s="93" customFormat="1" ht="11.65" customHeight="1" x14ac:dyDescent="0.25">
      <c r="A28" s="86" t="s">
        <v>95</v>
      </c>
      <c r="B28" s="63" t="s">
        <v>94</v>
      </c>
      <c r="C28" s="66">
        <v>65461.465568268832</v>
      </c>
      <c r="D28" s="92">
        <v>107</v>
      </c>
      <c r="E28" s="66">
        <v>125005.38401634165</v>
      </c>
      <c r="F28" s="92">
        <v>109.2</v>
      </c>
      <c r="G28" s="66">
        <v>89263.524823284548</v>
      </c>
      <c r="H28" s="92">
        <v>108</v>
      </c>
      <c r="I28" s="110">
        <v>306.77850000000001</v>
      </c>
    </row>
    <row r="29" spans="1:9" ht="21" customHeight="1" x14ac:dyDescent="0.25">
      <c r="A29" s="86"/>
      <c r="B29" s="85" t="s">
        <v>271</v>
      </c>
    </row>
    <row r="30" spans="1:9" ht="11.65" customHeight="1" x14ac:dyDescent="0.25">
      <c r="A30" s="86" t="s">
        <v>92</v>
      </c>
      <c r="B30" s="63" t="s">
        <v>91</v>
      </c>
      <c r="C30" s="66">
        <v>60883.957508237785</v>
      </c>
      <c r="D30" s="92">
        <v>107.8</v>
      </c>
      <c r="E30" s="66">
        <v>105801.37445865442</v>
      </c>
      <c r="F30" s="92">
        <v>110.2</v>
      </c>
      <c r="G30" s="66">
        <v>71146.66412712865</v>
      </c>
      <c r="H30" s="92">
        <v>107.5</v>
      </c>
      <c r="I30" s="110">
        <v>71.754083333333327</v>
      </c>
    </row>
    <row r="31" spans="1:9" ht="11.65" customHeight="1" x14ac:dyDescent="0.25">
      <c r="A31" s="86"/>
      <c r="B31" s="70" t="s">
        <v>90</v>
      </c>
    </row>
    <row r="32" spans="1:9" ht="11.65" customHeight="1" x14ac:dyDescent="0.25">
      <c r="A32" s="86" t="s">
        <v>89</v>
      </c>
      <c r="B32" s="63" t="s">
        <v>88</v>
      </c>
      <c r="C32" s="66">
        <v>86971.74871237122</v>
      </c>
      <c r="D32" s="92">
        <v>108.9</v>
      </c>
      <c r="E32" s="66">
        <v>143154.36300622806</v>
      </c>
      <c r="F32" s="92">
        <v>110.1</v>
      </c>
      <c r="G32" s="66">
        <v>109587.02018559068</v>
      </c>
      <c r="H32" s="92">
        <v>109.1</v>
      </c>
      <c r="I32" s="110">
        <v>209.54716666666667</v>
      </c>
    </row>
    <row r="33" spans="1:9" ht="21" customHeight="1" x14ac:dyDescent="0.25">
      <c r="A33" s="86"/>
      <c r="B33" s="85" t="s">
        <v>244</v>
      </c>
    </row>
    <row r="34" spans="1:9" ht="11.65" customHeight="1" x14ac:dyDescent="0.25">
      <c r="A34" s="86">
        <v>64</v>
      </c>
      <c r="B34" s="63" t="s">
        <v>243</v>
      </c>
      <c r="C34" s="66">
        <v>88551.412669783909</v>
      </c>
      <c r="D34" s="92">
        <v>112</v>
      </c>
      <c r="E34" s="66">
        <v>164941.54064391923</v>
      </c>
      <c r="F34" s="92">
        <v>107.9</v>
      </c>
      <c r="G34" s="66">
        <v>138680.54131058868</v>
      </c>
      <c r="H34" s="92">
        <v>109.1</v>
      </c>
      <c r="I34" s="110">
        <v>50.131416666666674</v>
      </c>
    </row>
    <row r="35" spans="1:9" ht="11.65" customHeight="1" x14ac:dyDescent="0.25">
      <c r="A35" s="86"/>
      <c r="B35" s="70" t="s">
        <v>242</v>
      </c>
    </row>
    <row r="36" spans="1:9" ht="11.65" customHeight="1" x14ac:dyDescent="0.25">
      <c r="A36" s="86" t="s">
        <v>86</v>
      </c>
      <c r="B36" s="63" t="s">
        <v>85</v>
      </c>
      <c r="C36" s="66">
        <v>90648.375519455993</v>
      </c>
      <c r="D36" s="92">
        <v>101.4</v>
      </c>
      <c r="E36" s="66">
        <v>199956.17788773953</v>
      </c>
      <c r="F36" s="92">
        <v>109.5</v>
      </c>
      <c r="G36" s="66">
        <v>198130.22789842784</v>
      </c>
      <c r="H36" s="92">
        <v>109.4</v>
      </c>
      <c r="I36" s="110">
        <v>52.819583333333334</v>
      </c>
    </row>
    <row r="37" spans="1:9" ht="11.65" customHeight="1" x14ac:dyDescent="0.25">
      <c r="A37" s="86"/>
      <c r="B37" s="70" t="s">
        <v>84</v>
      </c>
    </row>
    <row r="38" spans="1:9" s="87" customFormat="1" ht="21" customHeight="1" x14ac:dyDescent="0.25">
      <c r="A38" s="91" t="s">
        <v>83</v>
      </c>
      <c r="B38" s="33" t="s">
        <v>82</v>
      </c>
      <c r="C38" s="89">
        <v>67587.754536255394</v>
      </c>
      <c r="D38" s="88">
        <v>108.1</v>
      </c>
      <c r="E38" s="89">
        <v>140462.48086566842</v>
      </c>
      <c r="F38" s="88">
        <v>108.8</v>
      </c>
      <c r="G38" s="89">
        <v>104911.0493282276</v>
      </c>
      <c r="H38" s="88">
        <v>107.2</v>
      </c>
      <c r="I38" s="109">
        <v>184.84683333333331</v>
      </c>
    </row>
    <row r="39" spans="1:9" ht="21" customHeight="1" x14ac:dyDescent="0.25">
      <c r="A39" s="86"/>
      <c r="B39" s="85" t="s">
        <v>270</v>
      </c>
    </row>
    <row r="40" spans="1:9" s="87" customFormat="1" ht="21" customHeight="1" x14ac:dyDescent="0.25">
      <c r="A40" s="91" t="s">
        <v>80</v>
      </c>
      <c r="B40" s="90" t="s">
        <v>240</v>
      </c>
      <c r="C40" s="89">
        <v>80106.52067073877</v>
      </c>
      <c r="D40" s="88">
        <v>111.9</v>
      </c>
      <c r="E40" s="89">
        <v>145912.14554232123</v>
      </c>
      <c r="F40" s="88">
        <v>114.5</v>
      </c>
      <c r="G40" s="89">
        <v>126544.01242969342</v>
      </c>
      <c r="H40" s="88">
        <v>113.7</v>
      </c>
      <c r="I40" s="109">
        <v>298.42516666666666</v>
      </c>
    </row>
    <row r="41" spans="1:9" ht="21" customHeight="1" x14ac:dyDescent="0.25">
      <c r="A41" s="86"/>
      <c r="B41" s="85" t="s">
        <v>269</v>
      </c>
    </row>
    <row r="42" spans="1:9" ht="11.65" customHeight="1" x14ac:dyDescent="0.25">
      <c r="A42" s="86" t="s">
        <v>77</v>
      </c>
      <c r="B42" s="63" t="s">
        <v>76</v>
      </c>
      <c r="C42" s="66">
        <v>73588.065984937653</v>
      </c>
      <c r="D42" s="92">
        <v>113.8</v>
      </c>
      <c r="E42" s="66">
        <v>119747.25125054705</v>
      </c>
      <c r="F42" s="92">
        <v>114</v>
      </c>
      <c r="G42" s="66">
        <v>113517.14099612547</v>
      </c>
      <c r="H42" s="92">
        <v>114.3</v>
      </c>
      <c r="I42" s="110">
        <v>235.53424999999999</v>
      </c>
    </row>
    <row r="43" spans="1:9" ht="11.65" customHeight="1" x14ac:dyDescent="0.25">
      <c r="A43" s="86"/>
      <c r="B43" s="70" t="s">
        <v>75</v>
      </c>
    </row>
    <row r="44" spans="1:9" ht="11.65" customHeight="1" x14ac:dyDescent="0.25">
      <c r="A44" s="86" t="s">
        <v>74</v>
      </c>
      <c r="B44" s="63" t="s">
        <v>73</v>
      </c>
      <c r="C44" s="66">
        <v>75136.56686127244</v>
      </c>
      <c r="D44" s="92">
        <v>111.8</v>
      </c>
      <c r="E44" s="66">
        <v>105482.51089248783</v>
      </c>
      <c r="F44" s="92">
        <v>111</v>
      </c>
      <c r="G44" s="66">
        <v>97272.068768485595</v>
      </c>
      <c r="H44" s="92">
        <v>111.5</v>
      </c>
      <c r="I44" s="110">
        <v>201.84633333333335</v>
      </c>
    </row>
    <row r="45" spans="1:9" ht="11.65" customHeight="1" x14ac:dyDescent="0.25">
      <c r="A45" s="86"/>
      <c r="B45" s="70" t="s">
        <v>72</v>
      </c>
    </row>
    <row r="46" spans="1:9" ht="11.65" customHeight="1" x14ac:dyDescent="0.25">
      <c r="A46" s="86">
        <v>851</v>
      </c>
      <c r="B46" s="63" t="s">
        <v>238</v>
      </c>
      <c r="C46" s="66">
        <v>77758.837479922207</v>
      </c>
      <c r="D46" s="92">
        <v>111.1</v>
      </c>
      <c r="E46" s="66">
        <v>109842.04129700609</v>
      </c>
      <c r="F46" s="92">
        <v>110.8</v>
      </c>
      <c r="G46" s="66">
        <v>102032.15233783623</v>
      </c>
      <c r="H46" s="92">
        <v>111.1</v>
      </c>
      <c r="I46" s="110">
        <v>131.50158333333334</v>
      </c>
    </row>
    <row r="47" spans="1:9" ht="11.65" customHeight="1" x14ac:dyDescent="0.25">
      <c r="A47" s="86"/>
      <c r="B47" s="70" t="s">
        <v>237</v>
      </c>
    </row>
    <row r="48" spans="1:9" ht="11.65" customHeight="1" x14ac:dyDescent="0.25">
      <c r="A48" s="86">
        <v>853</v>
      </c>
      <c r="B48" s="63" t="s">
        <v>236</v>
      </c>
      <c r="C48" s="66">
        <v>71403.742651013556</v>
      </c>
      <c r="D48" s="92">
        <v>113.1</v>
      </c>
      <c r="E48" s="66">
        <v>96258.64863768412</v>
      </c>
      <c r="F48" s="92">
        <v>111.8</v>
      </c>
      <c r="G48" s="66">
        <v>88248.503946044031</v>
      </c>
      <c r="H48" s="92">
        <v>112.6</v>
      </c>
      <c r="I48" s="110">
        <v>69.711166666666657</v>
      </c>
    </row>
    <row r="49" spans="1:9" ht="11.65" customHeight="1" x14ac:dyDescent="0.25">
      <c r="A49" s="86"/>
      <c r="B49" s="70" t="s">
        <v>235</v>
      </c>
    </row>
    <row r="50" spans="1:9" s="87" customFormat="1" ht="21" customHeight="1" x14ac:dyDescent="0.25">
      <c r="A50" s="91" t="s">
        <v>234</v>
      </c>
      <c r="B50" s="90" t="s">
        <v>268</v>
      </c>
      <c r="C50" s="89">
        <v>75015.445967443171</v>
      </c>
      <c r="D50" s="88">
        <v>109.5</v>
      </c>
      <c r="E50" s="89">
        <v>124420.12160080358</v>
      </c>
      <c r="F50" s="88">
        <v>110.1</v>
      </c>
      <c r="G50" s="89">
        <v>98451.644384169194</v>
      </c>
      <c r="H50" s="88">
        <v>109.3</v>
      </c>
      <c r="I50" s="109">
        <v>72.75266666666667</v>
      </c>
    </row>
    <row r="51" spans="1:9" ht="21" customHeight="1" x14ac:dyDescent="0.25">
      <c r="A51" s="86"/>
      <c r="B51" s="85" t="s">
        <v>232</v>
      </c>
      <c r="I51" s="108"/>
    </row>
  </sheetData>
  <mergeCells count="13">
    <mergeCell ref="A1:I1"/>
    <mergeCell ref="A2:I2"/>
    <mergeCell ref="I3:I6"/>
    <mergeCell ref="A3:A4"/>
    <mergeCell ref="B3:B4"/>
    <mergeCell ref="A5:A6"/>
    <mergeCell ref="B5:B6"/>
    <mergeCell ref="G3:H3"/>
    <mergeCell ref="C3:D3"/>
    <mergeCell ref="C4:D4"/>
    <mergeCell ref="E3:F3"/>
    <mergeCell ref="E4:F4"/>
    <mergeCell ref="G4:H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0F761-2519-48B4-AD77-E854839A86FC}">
  <dimension ref="A1:H51"/>
  <sheetViews>
    <sheetView zoomScaleNormal="100" workbookViewId="0">
      <selection sqref="A1:H1"/>
    </sheetView>
  </sheetViews>
  <sheetFormatPr defaultRowHeight="12.75" x14ac:dyDescent="0.25"/>
  <cols>
    <col min="1" max="1" width="6.85546875" style="84" customWidth="1"/>
    <col min="2" max="2" width="34.42578125" style="62" customWidth="1"/>
    <col min="3" max="6" width="7.85546875" style="62" customWidth="1"/>
    <col min="7" max="8" width="7.7109375" style="62" customWidth="1"/>
    <col min="9" max="16384" width="9.140625" style="62"/>
  </cols>
  <sheetData>
    <row r="1" spans="1:8" s="75" customFormat="1" ht="30" customHeight="1" x14ac:dyDescent="0.25">
      <c r="A1" s="271" t="s">
        <v>281</v>
      </c>
      <c r="B1" s="288"/>
      <c r="C1" s="288"/>
      <c r="D1" s="288"/>
      <c r="E1" s="288"/>
      <c r="F1" s="288"/>
      <c r="G1" s="288"/>
      <c r="H1" s="288"/>
    </row>
    <row r="2" spans="1:8" s="75" customFormat="1" ht="24" customHeight="1" thickBot="1" x14ac:dyDescent="0.3">
      <c r="A2" s="293" t="s">
        <v>280</v>
      </c>
      <c r="B2" s="294"/>
      <c r="C2" s="294"/>
      <c r="D2" s="294"/>
      <c r="E2" s="294"/>
      <c r="F2" s="294"/>
      <c r="G2" s="294"/>
      <c r="H2" s="294"/>
    </row>
    <row r="3" spans="1:8" s="101" customFormat="1" ht="21.95" customHeight="1" x14ac:dyDescent="0.25">
      <c r="A3" s="289" t="s">
        <v>265</v>
      </c>
      <c r="B3" s="289" t="s">
        <v>264</v>
      </c>
      <c r="C3" s="297" t="s">
        <v>263</v>
      </c>
      <c r="D3" s="295"/>
      <c r="E3" s="299" t="s">
        <v>262</v>
      </c>
      <c r="F3" s="289"/>
      <c r="G3" s="295" t="s">
        <v>261</v>
      </c>
      <c r="H3" s="296"/>
    </row>
    <row r="4" spans="1:8" s="101" customFormat="1" ht="11.45" customHeight="1" x14ac:dyDescent="0.25">
      <c r="A4" s="290"/>
      <c r="B4" s="290"/>
      <c r="C4" s="298" t="s">
        <v>206</v>
      </c>
      <c r="D4" s="298"/>
      <c r="E4" s="298" t="s">
        <v>204</v>
      </c>
      <c r="F4" s="298"/>
      <c r="G4" s="298" t="s">
        <v>260</v>
      </c>
      <c r="H4" s="300"/>
    </row>
    <row r="5" spans="1:8" s="101" customFormat="1" ht="21.95" customHeight="1" x14ac:dyDescent="0.25">
      <c r="A5" s="291" t="s">
        <v>259</v>
      </c>
      <c r="B5" s="291" t="s">
        <v>258</v>
      </c>
      <c r="C5" s="132" t="s">
        <v>257</v>
      </c>
      <c r="D5" s="133" t="s">
        <v>256</v>
      </c>
      <c r="E5" s="132" t="s">
        <v>257</v>
      </c>
      <c r="F5" s="133" t="s">
        <v>256</v>
      </c>
      <c r="G5" s="132" t="s">
        <v>257</v>
      </c>
      <c r="H5" s="131" t="s">
        <v>256</v>
      </c>
    </row>
    <row r="6" spans="1:8" s="101" customFormat="1" ht="33" customHeight="1" x14ac:dyDescent="0.25">
      <c r="A6" s="292"/>
      <c r="B6" s="292"/>
      <c r="C6" s="129" t="s">
        <v>255</v>
      </c>
      <c r="D6" s="130" t="s">
        <v>254</v>
      </c>
      <c r="E6" s="129" t="s">
        <v>255</v>
      </c>
      <c r="F6" s="130" t="s">
        <v>254</v>
      </c>
      <c r="G6" s="129" t="s">
        <v>255</v>
      </c>
      <c r="H6" s="128" t="s">
        <v>254</v>
      </c>
    </row>
    <row r="7" spans="1:8" s="96" customFormat="1" ht="14.45" customHeight="1" x14ac:dyDescent="0.2">
      <c r="A7" s="125"/>
      <c r="B7" s="127">
        <v>2000</v>
      </c>
      <c r="C7" s="81">
        <v>65176</v>
      </c>
      <c r="D7" s="99">
        <v>112.2</v>
      </c>
      <c r="E7" s="81">
        <v>126897</v>
      </c>
      <c r="F7" s="99">
        <v>113.8</v>
      </c>
      <c r="G7" s="81">
        <v>91695</v>
      </c>
      <c r="H7" s="99">
        <v>113.2</v>
      </c>
    </row>
    <row r="8" spans="1:8" ht="10.5" customHeight="1" x14ac:dyDescent="0.25">
      <c r="A8" s="115"/>
      <c r="B8" s="126">
        <v>2001</v>
      </c>
      <c r="C8" s="66">
        <v>76197.900599152592</v>
      </c>
      <c r="D8" s="92">
        <v>116.8</v>
      </c>
      <c r="E8" s="66">
        <v>150268.43742627095</v>
      </c>
      <c r="F8" s="92">
        <v>118.2</v>
      </c>
      <c r="G8" s="66">
        <v>108404.70431912459</v>
      </c>
      <c r="H8" s="92">
        <v>118.1</v>
      </c>
    </row>
    <row r="9" spans="1:8" ht="10.5" customHeight="1" x14ac:dyDescent="0.25">
      <c r="A9" s="115"/>
      <c r="B9" s="126">
        <v>2002</v>
      </c>
      <c r="C9" s="66">
        <v>88175.349419772741</v>
      </c>
      <c r="D9" s="92">
        <v>115.7</v>
      </c>
      <c r="E9" s="66">
        <v>176438.51693901021</v>
      </c>
      <c r="F9" s="92">
        <v>117.4</v>
      </c>
      <c r="G9" s="66">
        <v>127321.02209066342</v>
      </c>
      <c r="H9" s="92">
        <v>117.4</v>
      </c>
    </row>
    <row r="10" spans="1:8" ht="10.5" customHeight="1" x14ac:dyDescent="0.25">
      <c r="A10" s="115"/>
      <c r="B10" s="126">
        <v>2003</v>
      </c>
      <c r="C10" s="66">
        <v>95254.263548951043</v>
      </c>
      <c r="D10" s="92">
        <v>108</v>
      </c>
      <c r="E10" s="66">
        <v>201226.82770423676</v>
      </c>
      <c r="F10" s="92">
        <v>114</v>
      </c>
      <c r="G10" s="66">
        <v>142890.83173212819</v>
      </c>
      <c r="H10" s="92">
        <v>112.2</v>
      </c>
    </row>
    <row r="11" spans="1:8" ht="10.5" customHeight="1" x14ac:dyDescent="0.25">
      <c r="A11" s="115"/>
      <c r="B11" s="126">
        <v>2004</v>
      </c>
      <c r="C11" s="66">
        <v>101029.58712878534</v>
      </c>
      <c r="D11" s="92">
        <v>107.6</v>
      </c>
      <c r="E11" s="66">
        <v>213336.05636940777</v>
      </c>
      <c r="F11" s="92">
        <v>106.4</v>
      </c>
      <c r="G11" s="66">
        <v>152844.77142070985</v>
      </c>
      <c r="H11" s="92">
        <v>106.9</v>
      </c>
    </row>
    <row r="12" spans="1:8" ht="10.5" customHeight="1" x14ac:dyDescent="0.25">
      <c r="A12" s="115"/>
      <c r="B12" s="126">
        <v>2005</v>
      </c>
      <c r="C12" s="66">
        <v>108370.98845557072</v>
      </c>
      <c r="D12" s="92">
        <v>107.3</v>
      </c>
      <c r="E12" s="66">
        <v>234174.53340876353</v>
      </c>
      <c r="F12" s="92">
        <v>109.8</v>
      </c>
      <c r="G12" s="66">
        <v>166656.99989422975</v>
      </c>
      <c r="H12" s="92">
        <v>109</v>
      </c>
    </row>
    <row r="13" spans="1:8" ht="11.1" customHeight="1" x14ac:dyDescent="0.25">
      <c r="A13" s="115"/>
      <c r="B13" s="115" t="s">
        <v>253</v>
      </c>
      <c r="C13" s="66"/>
      <c r="D13" s="92"/>
      <c r="E13" s="66"/>
      <c r="F13" s="92"/>
      <c r="G13" s="66"/>
      <c r="H13" s="92"/>
    </row>
    <row r="14" spans="1:8" s="96" customFormat="1" ht="14.45" customHeight="1" x14ac:dyDescent="0.2">
      <c r="A14" s="125" t="s">
        <v>252</v>
      </c>
      <c r="B14" s="124" t="s">
        <v>109</v>
      </c>
      <c r="C14" s="66">
        <v>90298.287963841867</v>
      </c>
      <c r="D14" s="92">
        <v>105.3</v>
      </c>
      <c r="E14" s="66">
        <v>166319.94256437034</v>
      </c>
      <c r="F14" s="92">
        <v>108.5</v>
      </c>
      <c r="G14" s="66">
        <v>107411.57748488741</v>
      </c>
      <c r="H14" s="92">
        <v>106.5</v>
      </c>
    </row>
    <row r="15" spans="1:8" ht="11.65" customHeight="1" x14ac:dyDescent="0.25">
      <c r="A15" s="115"/>
      <c r="B15" s="118" t="s">
        <v>108</v>
      </c>
      <c r="C15" s="66"/>
      <c r="D15" s="92"/>
      <c r="E15" s="66"/>
      <c r="F15" s="92"/>
      <c r="G15" s="66"/>
      <c r="H15" s="92"/>
    </row>
    <row r="16" spans="1:8" ht="11.65" customHeight="1" x14ac:dyDescent="0.25">
      <c r="A16" s="123" t="s">
        <v>251</v>
      </c>
      <c r="B16" s="119" t="s">
        <v>250</v>
      </c>
      <c r="C16" s="66">
        <v>91430.851953761448</v>
      </c>
      <c r="D16" s="92">
        <v>105.4</v>
      </c>
      <c r="E16" s="66">
        <v>155569.68857303757</v>
      </c>
      <c r="F16" s="92">
        <v>106.9</v>
      </c>
      <c r="G16" s="66">
        <v>104594.693920552</v>
      </c>
      <c r="H16" s="92">
        <v>106</v>
      </c>
    </row>
    <row r="17" spans="1:8" ht="11.65" customHeight="1" x14ac:dyDescent="0.25">
      <c r="A17" s="115"/>
      <c r="B17" s="118" t="s">
        <v>249</v>
      </c>
      <c r="C17" s="113"/>
      <c r="D17" s="113"/>
      <c r="E17" s="113"/>
      <c r="F17" s="113"/>
      <c r="G17" s="113"/>
      <c r="H17" s="113"/>
    </row>
    <row r="18" spans="1:8" ht="11.65" customHeight="1" x14ac:dyDescent="0.25">
      <c r="A18" s="115" t="s">
        <v>107</v>
      </c>
      <c r="B18" s="119" t="s">
        <v>106</v>
      </c>
      <c r="C18" s="66">
        <v>147769.67350134367</v>
      </c>
      <c r="D18" s="92">
        <v>106.2</v>
      </c>
      <c r="E18" s="66">
        <v>280935.72062263085</v>
      </c>
      <c r="F18" s="92">
        <v>103</v>
      </c>
      <c r="G18" s="66">
        <v>175446.19330182037</v>
      </c>
      <c r="H18" s="92">
        <v>104.4</v>
      </c>
    </row>
    <row r="19" spans="1:8" ht="11.65" customHeight="1" x14ac:dyDescent="0.25">
      <c r="A19" s="115"/>
      <c r="B19" s="118" t="s">
        <v>105</v>
      </c>
      <c r="C19" s="113"/>
      <c r="D19" s="113"/>
      <c r="E19" s="113"/>
      <c r="F19" s="113"/>
      <c r="G19" s="113"/>
      <c r="H19" s="113"/>
    </row>
    <row r="20" spans="1:8" ht="11.65" customHeight="1" x14ac:dyDescent="0.25">
      <c r="A20" s="115" t="s">
        <v>104</v>
      </c>
      <c r="B20" s="119" t="s">
        <v>103</v>
      </c>
      <c r="C20" s="66">
        <v>118880.86455914409</v>
      </c>
      <c r="D20" s="92">
        <v>107.1</v>
      </c>
      <c r="E20" s="66">
        <v>273875.01662462484</v>
      </c>
      <c r="F20" s="92">
        <v>106.1</v>
      </c>
      <c r="G20" s="66">
        <v>154398.84547357983</v>
      </c>
      <c r="H20" s="92">
        <v>107.6</v>
      </c>
    </row>
    <row r="21" spans="1:8" ht="11.65" customHeight="1" x14ac:dyDescent="0.25">
      <c r="A21" s="115"/>
      <c r="B21" s="118" t="s">
        <v>102</v>
      </c>
      <c r="C21" s="113"/>
      <c r="D21" s="113"/>
      <c r="E21" s="113"/>
      <c r="F21" s="113"/>
      <c r="G21" s="113"/>
      <c r="H21" s="113"/>
    </row>
    <row r="22" spans="1:8" ht="11.65" customHeight="1" x14ac:dyDescent="0.25">
      <c r="A22" s="115" t="s">
        <v>101</v>
      </c>
      <c r="B22" s="119" t="s">
        <v>100</v>
      </c>
      <c r="C22" s="66">
        <v>170449.99362757592</v>
      </c>
      <c r="D22" s="92">
        <v>108.7</v>
      </c>
      <c r="E22" s="66">
        <v>306072.35514775745</v>
      </c>
      <c r="F22" s="92">
        <v>107.6</v>
      </c>
      <c r="G22" s="66">
        <v>223751.99013375663</v>
      </c>
      <c r="H22" s="92">
        <v>108.6</v>
      </c>
    </row>
    <row r="23" spans="1:8" ht="11.65" customHeight="1" x14ac:dyDescent="0.25">
      <c r="A23" s="115"/>
      <c r="B23" s="118" t="s">
        <v>99</v>
      </c>
      <c r="C23" s="113"/>
      <c r="D23" s="113"/>
      <c r="E23" s="113"/>
      <c r="F23" s="113"/>
      <c r="G23" s="113"/>
      <c r="H23" s="113"/>
    </row>
    <row r="24" spans="1:8" ht="10.5" customHeight="1" x14ac:dyDescent="0.25">
      <c r="A24" s="115" t="s">
        <v>248</v>
      </c>
      <c r="B24" s="119" t="s">
        <v>247</v>
      </c>
      <c r="C24" s="66">
        <v>122314.4733573531</v>
      </c>
      <c r="D24" s="92">
        <v>107.2</v>
      </c>
      <c r="E24" s="66">
        <v>278004.27267057286</v>
      </c>
      <c r="F24" s="92">
        <v>106.3</v>
      </c>
      <c r="G24" s="66">
        <v>159961.34881712194</v>
      </c>
      <c r="H24" s="92">
        <v>107.7</v>
      </c>
    </row>
    <row r="25" spans="1:8" ht="11.65" customHeight="1" x14ac:dyDescent="0.25">
      <c r="A25" s="115"/>
      <c r="B25" s="118" t="s">
        <v>246</v>
      </c>
      <c r="C25" s="113"/>
      <c r="D25" s="113"/>
      <c r="E25" s="113"/>
      <c r="F25" s="113"/>
      <c r="G25" s="113"/>
      <c r="H25" s="113"/>
    </row>
    <row r="26" spans="1:8" s="93" customFormat="1" ht="11.65" customHeight="1" x14ac:dyDescent="0.25">
      <c r="A26" s="115" t="s">
        <v>98</v>
      </c>
      <c r="B26" s="122" t="s">
        <v>97</v>
      </c>
      <c r="C26" s="66">
        <v>88884.91593878642</v>
      </c>
      <c r="D26" s="92">
        <v>106.9</v>
      </c>
      <c r="E26" s="66">
        <v>185720.31673105515</v>
      </c>
      <c r="F26" s="92">
        <v>109</v>
      </c>
      <c r="G26" s="66">
        <v>112095.88103419762</v>
      </c>
      <c r="H26" s="92">
        <v>107.7</v>
      </c>
    </row>
    <row r="27" spans="1:8" s="93" customFormat="1" ht="11.65" customHeight="1" x14ac:dyDescent="0.25">
      <c r="A27" s="115"/>
      <c r="B27" s="118" t="s">
        <v>96</v>
      </c>
      <c r="C27" s="121"/>
      <c r="D27" s="121"/>
      <c r="E27" s="121"/>
      <c r="F27" s="121"/>
      <c r="G27" s="121"/>
      <c r="H27" s="121"/>
    </row>
    <row r="28" spans="1:8" s="93" customFormat="1" ht="11.65" customHeight="1" x14ac:dyDescent="0.25">
      <c r="A28" s="115" t="s">
        <v>95</v>
      </c>
      <c r="B28" s="119" t="s">
        <v>94</v>
      </c>
      <c r="C28" s="66">
        <v>86136.354832461744</v>
      </c>
      <c r="D28" s="92">
        <v>106.3</v>
      </c>
      <c r="E28" s="66">
        <v>207609.64352552159</v>
      </c>
      <c r="F28" s="92">
        <v>108</v>
      </c>
      <c r="G28" s="66">
        <v>134694.03277391777</v>
      </c>
      <c r="H28" s="92">
        <v>107</v>
      </c>
    </row>
    <row r="29" spans="1:8" ht="21" customHeight="1" x14ac:dyDescent="0.25">
      <c r="A29" s="115"/>
      <c r="B29" s="114" t="s">
        <v>279</v>
      </c>
      <c r="C29" s="113"/>
      <c r="D29" s="113"/>
      <c r="E29" s="113"/>
      <c r="F29" s="113"/>
      <c r="G29" s="113"/>
      <c r="H29" s="113"/>
    </row>
    <row r="30" spans="1:8" ht="10.5" customHeight="1" x14ac:dyDescent="0.25">
      <c r="A30" s="115" t="s">
        <v>92</v>
      </c>
      <c r="B30" s="119" t="s">
        <v>91</v>
      </c>
      <c r="C30" s="66">
        <v>78309.042219301933</v>
      </c>
      <c r="D30" s="92">
        <v>107.2</v>
      </c>
      <c r="E30" s="66">
        <v>170230.73013032958</v>
      </c>
      <c r="F30" s="92">
        <v>108.9</v>
      </c>
      <c r="G30" s="66">
        <v>99311.258708853973</v>
      </c>
      <c r="H30" s="92">
        <v>106.3</v>
      </c>
    </row>
    <row r="31" spans="1:8" ht="10.5" customHeight="1" x14ac:dyDescent="0.25">
      <c r="A31" s="115"/>
      <c r="B31" s="118" t="s">
        <v>90</v>
      </c>
      <c r="C31" s="113"/>
      <c r="D31" s="113"/>
      <c r="E31" s="113"/>
      <c r="F31" s="113"/>
      <c r="G31" s="113"/>
      <c r="H31" s="113"/>
    </row>
    <row r="32" spans="1:8" ht="10.5" customHeight="1" x14ac:dyDescent="0.25">
      <c r="A32" s="115" t="s">
        <v>89</v>
      </c>
      <c r="B32" s="119" t="s">
        <v>88</v>
      </c>
      <c r="C32" s="66">
        <v>130385.93053394162</v>
      </c>
      <c r="D32" s="92">
        <v>108.5</v>
      </c>
      <c r="E32" s="66">
        <v>256059.29013467801</v>
      </c>
      <c r="F32" s="92">
        <v>109</v>
      </c>
      <c r="G32" s="66">
        <v>180973.41529313606</v>
      </c>
      <c r="H32" s="92">
        <v>108.2</v>
      </c>
    </row>
    <row r="33" spans="1:8" ht="21" customHeight="1" x14ac:dyDescent="0.25">
      <c r="A33" s="115"/>
      <c r="B33" s="114" t="s">
        <v>244</v>
      </c>
      <c r="C33" s="113"/>
      <c r="D33" s="113"/>
      <c r="E33" s="113"/>
      <c r="F33" s="113"/>
      <c r="G33" s="113"/>
      <c r="H33" s="113"/>
    </row>
    <row r="34" spans="1:8" ht="11.65" customHeight="1" x14ac:dyDescent="0.25">
      <c r="A34" s="115">
        <v>64</v>
      </c>
      <c r="B34" s="119" t="s">
        <v>243</v>
      </c>
      <c r="C34" s="66">
        <v>138470.4821403531</v>
      </c>
      <c r="D34" s="92">
        <v>113.1</v>
      </c>
      <c r="E34" s="66">
        <v>300998.86769511359</v>
      </c>
      <c r="F34" s="92">
        <v>106.7</v>
      </c>
      <c r="G34" s="66">
        <v>245125.70793098805</v>
      </c>
      <c r="H34" s="92">
        <v>108.3</v>
      </c>
    </row>
    <row r="35" spans="1:8" ht="11.65" customHeight="1" x14ac:dyDescent="0.25">
      <c r="A35" s="115"/>
      <c r="B35" s="118" t="s">
        <v>242</v>
      </c>
      <c r="C35" s="113"/>
      <c r="D35" s="113"/>
      <c r="E35" s="113"/>
      <c r="F35" s="113"/>
      <c r="G35" s="113"/>
      <c r="H35" s="113"/>
    </row>
    <row r="36" spans="1:8" ht="11.65" customHeight="1" x14ac:dyDescent="0.25">
      <c r="A36" s="115" t="s">
        <v>86</v>
      </c>
      <c r="B36" s="119" t="s">
        <v>85</v>
      </c>
      <c r="C36" s="66">
        <v>145546.65659236873</v>
      </c>
      <c r="D36" s="92">
        <v>98.5</v>
      </c>
      <c r="E36" s="66">
        <v>373460.9039433804</v>
      </c>
      <c r="F36" s="92">
        <v>109.4</v>
      </c>
      <c r="G36" s="66">
        <v>369653.6732745904</v>
      </c>
      <c r="H36" s="92">
        <v>109.3</v>
      </c>
    </row>
    <row r="37" spans="1:8" ht="11.65" customHeight="1" x14ac:dyDescent="0.25">
      <c r="A37" s="115"/>
      <c r="B37" s="118" t="s">
        <v>84</v>
      </c>
      <c r="C37" s="113"/>
      <c r="D37" s="113"/>
      <c r="E37" s="113"/>
      <c r="F37" s="113"/>
      <c r="G37" s="113"/>
      <c r="H37" s="113"/>
    </row>
    <row r="38" spans="1:8" s="87" customFormat="1" ht="21" customHeight="1" x14ac:dyDescent="0.25">
      <c r="A38" s="117" t="s">
        <v>83</v>
      </c>
      <c r="B38" s="120" t="s">
        <v>82</v>
      </c>
      <c r="C38" s="89">
        <v>90514.671730823437</v>
      </c>
      <c r="D38" s="88">
        <v>106.8</v>
      </c>
      <c r="E38" s="89">
        <v>239962.44609598018</v>
      </c>
      <c r="F38" s="88">
        <v>106.3</v>
      </c>
      <c r="G38" s="89">
        <v>167055.38233907172</v>
      </c>
      <c r="H38" s="88">
        <v>104.7</v>
      </c>
    </row>
    <row r="39" spans="1:8" ht="21" customHeight="1" x14ac:dyDescent="0.25">
      <c r="A39" s="115"/>
      <c r="B39" s="114" t="s">
        <v>278</v>
      </c>
      <c r="C39" s="113"/>
      <c r="D39" s="113"/>
      <c r="E39" s="113"/>
      <c r="F39" s="113"/>
      <c r="G39" s="113"/>
      <c r="H39" s="113"/>
    </row>
    <row r="40" spans="1:8" s="87" customFormat="1" ht="21" customHeight="1" x14ac:dyDescent="0.25">
      <c r="A40" s="117" t="s">
        <v>80</v>
      </c>
      <c r="B40" s="116" t="s">
        <v>277</v>
      </c>
      <c r="C40" s="89">
        <v>118890.78104216121</v>
      </c>
      <c r="D40" s="88">
        <v>110</v>
      </c>
      <c r="E40" s="89">
        <v>267016.49202643347</v>
      </c>
      <c r="F40" s="88">
        <v>112.8</v>
      </c>
      <c r="G40" s="89">
        <v>223419.63395625146</v>
      </c>
      <c r="H40" s="88">
        <v>112</v>
      </c>
    </row>
    <row r="41" spans="1:8" ht="21" customHeight="1" x14ac:dyDescent="0.25">
      <c r="A41" s="115"/>
      <c r="B41" s="114" t="s">
        <v>269</v>
      </c>
      <c r="C41" s="113"/>
      <c r="D41" s="113"/>
      <c r="E41" s="113"/>
      <c r="F41" s="113"/>
      <c r="G41" s="113"/>
      <c r="H41" s="113"/>
    </row>
    <row r="42" spans="1:8" ht="11.65" customHeight="1" x14ac:dyDescent="0.25">
      <c r="A42" s="115" t="s">
        <v>77</v>
      </c>
      <c r="B42" s="119" t="s">
        <v>76</v>
      </c>
      <c r="C42" s="66">
        <v>100447.41939965556</v>
      </c>
      <c r="D42" s="92">
        <v>114.2</v>
      </c>
      <c r="E42" s="66">
        <v>203285.38853873117</v>
      </c>
      <c r="F42" s="92">
        <v>113.1</v>
      </c>
      <c r="G42" s="66">
        <v>189405.33666193628</v>
      </c>
      <c r="H42" s="92">
        <v>113.6</v>
      </c>
    </row>
    <row r="43" spans="1:8" ht="11.65" customHeight="1" x14ac:dyDescent="0.25">
      <c r="A43" s="115"/>
      <c r="B43" s="118" t="s">
        <v>75</v>
      </c>
      <c r="C43" s="113"/>
      <c r="D43" s="113"/>
      <c r="E43" s="113"/>
      <c r="F43" s="113"/>
      <c r="G43" s="113"/>
      <c r="H43" s="113"/>
    </row>
    <row r="44" spans="1:8" ht="11.65" customHeight="1" x14ac:dyDescent="0.25">
      <c r="A44" s="115" t="s">
        <v>74</v>
      </c>
      <c r="B44" s="119" t="s">
        <v>73</v>
      </c>
      <c r="C44" s="66">
        <v>101634.96617033549</v>
      </c>
      <c r="D44" s="92">
        <v>110.9</v>
      </c>
      <c r="E44" s="66">
        <v>167135.27400167761</v>
      </c>
      <c r="F44" s="92">
        <v>110</v>
      </c>
      <c r="G44" s="66">
        <v>149413.41680717509</v>
      </c>
      <c r="H44" s="92">
        <v>110.6</v>
      </c>
    </row>
    <row r="45" spans="1:8" ht="11.65" customHeight="1" x14ac:dyDescent="0.25">
      <c r="A45" s="115"/>
      <c r="B45" s="118" t="s">
        <v>72</v>
      </c>
      <c r="C45" s="113"/>
      <c r="D45" s="113"/>
      <c r="E45" s="113"/>
      <c r="F45" s="113"/>
      <c r="G45" s="113"/>
      <c r="H45" s="113"/>
    </row>
    <row r="46" spans="1:8" ht="11.65" customHeight="1" x14ac:dyDescent="0.25">
      <c r="A46" s="115">
        <v>851</v>
      </c>
      <c r="B46" s="119" t="s">
        <v>238</v>
      </c>
      <c r="C46" s="66">
        <v>105818.01781163197</v>
      </c>
      <c r="D46" s="92">
        <v>109.6</v>
      </c>
      <c r="E46" s="66">
        <v>178223.42464284756</v>
      </c>
      <c r="F46" s="92">
        <v>109.8</v>
      </c>
      <c r="G46" s="66">
        <v>160598.05933895599</v>
      </c>
      <c r="H46" s="92">
        <v>110.1</v>
      </c>
    </row>
    <row r="47" spans="1:8" ht="11.65" customHeight="1" x14ac:dyDescent="0.25">
      <c r="A47" s="115"/>
      <c r="B47" s="118" t="s">
        <v>237</v>
      </c>
      <c r="C47" s="113"/>
      <c r="D47" s="113"/>
      <c r="E47" s="113"/>
      <c r="F47" s="113"/>
      <c r="G47" s="113"/>
      <c r="H47" s="113"/>
    </row>
    <row r="48" spans="1:8" ht="11.65" customHeight="1" x14ac:dyDescent="0.25">
      <c r="A48" s="115">
        <v>853</v>
      </c>
      <c r="B48" s="119" t="s">
        <v>236</v>
      </c>
      <c r="C48" s="66">
        <v>95650.112205345053</v>
      </c>
      <c r="D48" s="92">
        <v>113.2</v>
      </c>
      <c r="E48" s="66">
        <v>143662.48573479688</v>
      </c>
      <c r="F48" s="92">
        <v>111.1</v>
      </c>
      <c r="G48" s="66">
        <v>128189.24036560379</v>
      </c>
      <c r="H48" s="92">
        <v>112.1</v>
      </c>
    </row>
    <row r="49" spans="1:8" ht="11.65" customHeight="1" x14ac:dyDescent="0.25">
      <c r="A49" s="115"/>
      <c r="B49" s="118" t="s">
        <v>235</v>
      </c>
      <c r="C49" s="113"/>
      <c r="D49" s="113"/>
      <c r="E49" s="113"/>
      <c r="F49" s="113"/>
      <c r="G49" s="113"/>
      <c r="H49" s="113"/>
    </row>
    <row r="50" spans="1:8" s="87" customFormat="1" ht="21" customHeight="1" x14ac:dyDescent="0.25">
      <c r="A50" s="117" t="s">
        <v>234</v>
      </c>
      <c r="B50" s="116" t="s">
        <v>233</v>
      </c>
      <c r="C50" s="89">
        <v>104328.80646778095</v>
      </c>
      <c r="D50" s="88">
        <v>108.5</v>
      </c>
      <c r="E50" s="89">
        <v>210568.43546416447</v>
      </c>
      <c r="F50" s="88">
        <v>109.3</v>
      </c>
      <c r="G50" s="89">
        <v>154725.91955392243</v>
      </c>
      <c r="H50" s="88">
        <v>108.2</v>
      </c>
    </row>
    <row r="51" spans="1:8" ht="20.45" customHeight="1" x14ac:dyDescent="0.25">
      <c r="A51" s="115"/>
      <c r="B51" s="114" t="s">
        <v>232</v>
      </c>
      <c r="C51" s="113"/>
      <c r="D51" s="113"/>
      <c r="E51" s="113"/>
      <c r="F51" s="113"/>
      <c r="G51" s="113"/>
      <c r="H51" s="113"/>
    </row>
  </sheetData>
  <mergeCells count="12">
    <mergeCell ref="A1:H1"/>
    <mergeCell ref="A3:A4"/>
    <mergeCell ref="B3:B4"/>
    <mergeCell ref="A5:A6"/>
    <mergeCell ref="B5:B6"/>
    <mergeCell ref="A2:H2"/>
    <mergeCell ref="G3:H3"/>
    <mergeCell ref="C3:D3"/>
    <mergeCell ref="C4:D4"/>
    <mergeCell ref="E3:F3"/>
    <mergeCell ref="E4:F4"/>
    <mergeCell ref="G4:H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516F9-A37F-41C6-B6FC-D453CB0F71C9}">
  <dimension ref="A1:G53"/>
  <sheetViews>
    <sheetView zoomScaleNormal="100" workbookViewId="0">
      <selection sqref="A1:G1"/>
    </sheetView>
  </sheetViews>
  <sheetFormatPr defaultRowHeight="12.75" x14ac:dyDescent="0.25"/>
  <cols>
    <col min="1" max="1" width="10.85546875" style="62" customWidth="1"/>
    <col min="2" max="2" width="12.85546875" style="62" customWidth="1"/>
    <col min="3" max="3" width="12.42578125" style="62" customWidth="1"/>
    <col min="4" max="4" width="12.5703125" style="62" customWidth="1"/>
    <col min="5" max="6" width="13.28515625" style="62" customWidth="1"/>
    <col min="7" max="7" width="12.85546875" style="62" customWidth="1"/>
    <col min="8" max="16384" width="9.140625" style="62"/>
  </cols>
  <sheetData>
    <row r="1" spans="1:7" s="75" customFormat="1" ht="30" customHeight="1" x14ac:dyDescent="0.25">
      <c r="A1" s="271" t="s">
        <v>295</v>
      </c>
      <c r="B1" s="302"/>
      <c r="C1" s="302"/>
      <c r="D1" s="302"/>
      <c r="E1" s="302"/>
      <c r="F1" s="302"/>
      <c r="G1" s="302"/>
    </row>
    <row r="2" spans="1:7" s="75" customFormat="1" ht="15" customHeight="1" x14ac:dyDescent="0.25">
      <c r="A2" s="310" t="s">
        <v>294</v>
      </c>
      <c r="B2" s="310"/>
      <c r="C2" s="310"/>
      <c r="D2" s="310"/>
      <c r="E2" s="310"/>
      <c r="F2" s="310"/>
      <c r="G2" s="310"/>
    </row>
    <row r="3" spans="1:7" ht="9.9499999999999993" customHeight="1" thickBot="1" x14ac:dyDescent="0.3">
      <c r="A3" s="145"/>
      <c r="B3" s="144"/>
      <c r="C3" s="144"/>
      <c r="D3" s="144"/>
      <c r="E3" s="144"/>
      <c r="F3" s="144"/>
      <c r="G3" s="143" t="s">
        <v>293</v>
      </c>
    </row>
    <row r="4" spans="1:7" ht="10.5" customHeight="1" x14ac:dyDescent="0.25">
      <c r="A4" s="289" t="s">
        <v>292</v>
      </c>
      <c r="B4" s="296" t="s">
        <v>291</v>
      </c>
      <c r="C4" s="304"/>
      <c r="D4" s="304"/>
      <c r="E4" s="296" t="s">
        <v>290</v>
      </c>
      <c r="F4" s="304"/>
      <c r="G4" s="304"/>
    </row>
    <row r="5" spans="1:7" ht="10.5" customHeight="1" x14ac:dyDescent="0.25">
      <c r="A5" s="290"/>
      <c r="B5" s="305" t="s">
        <v>289</v>
      </c>
      <c r="C5" s="306"/>
      <c r="D5" s="307"/>
      <c r="E5" s="305" t="s">
        <v>288</v>
      </c>
      <c r="F5" s="306"/>
      <c r="G5" s="306"/>
    </row>
    <row r="6" spans="1:7" ht="10.5" customHeight="1" x14ac:dyDescent="0.25">
      <c r="A6" s="290"/>
      <c r="B6" s="142" t="s">
        <v>287</v>
      </c>
      <c r="C6" s="141" t="s">
        <v>286</v>
      </c>
      <c r="D6" s="311" t="s">
        <v>285</v>
      </c>
      <c r="E6" s="142" t="s">
        <v>287</v>
      </c>
      <c r="F6" s="141" t="s">
        <v>286</v>
      </c>
      <c r="G6" s="314" t="s">
        <v>285</v>
      </c>
    </row>
    <row r="7" spans="1:7" s="101" customFormat="1" ht="11.45" customHeight="1" x14ac:dyDescent="0.25">
      <c r="A7" s="290"/>
      <c r="B7" s="140" t="s">
        <v>284</v>
      </c>
      <c r="C7" s="140" t="s">
        <v>283</v>
      </c>
      <c r="D7" s="312"/>
      <c r="E7" s="140" t="s">
        <v>284</v>
      </c>
      <c r="F7" s="129" t="s">
        <v>283</v>
      </c>
      <c r="G7" s="315"/>
    </row>
    <row r="8" spans="1:7" s="101" customFormat="1" ht="11.45" customHeight="1" x14ac:dyDescent="0.25">
      <c r="A8" s="303"/>
      <c r="B8" s="308" t="s">
        <v>282</v>
      </c>
      <c r="C8" s="309"/>
      <c r="D8" s="313"/>
      <c r="E8" s="308" t="s">
        <v>282</v>
      </c>
      <c r="F8" s="309"/>
      <c r="G8" s="316"/>
    </row>
    <row r="9" spans="1:7" s="101" customFormat="1" ht="18.600000000000001" customHeight="1" x14ac:dyDescent="0.25">
      <c r="A9" s="301" t="s">
        <v>158</v>
      </c>
      <c r="B9" s="301"/>
      <c r="C9" s="301"/>
      <c r="D9" s="301"/>
      <c r="E9" s="301"/>
      <c r="F9" s="301"/>
      <c r="G9" s="301"/>
    </row>
    <row r="10" spans="1:7" s="101" customFormat="1" ht="11.45" customHeight="1" x14ac:dyDescent="0.25">
      <c r="A10" s="126">
        <v>1992</v>
      </c>
      <c r="B10" s="66">
        <v>19160</v>
      </c>
      <c r="C10" s="66">
        <v>39966</v>
      </c>
      <c r="D10" s="66">
        <v>24505</v>
      </c>
      <c r="E10" s="66">
        <v>13991</v>
      </c>
      <c r="F10" s="66">
        <v>25200</v>
      </c>
      <c r="G10" s="66">
        <v>16870</v>
      </c>
    </row>
    <row r="11" spans="1:7" ht="11.45" customHeight="1" x14ac:dyDescent="0.25">
      <c r="A11" s="126">
        <v>1993</v>
      </c>
      <c r="B11" s="66">
        <v>23321</v>
      </c>
      <c r="C11" s="66">
        <v>48455</v>
      </c>
      <c r="D11" s="66">
        <v>30106</v>
      </c>
      <c r="E11" s="66">
        <v>16419</v>
      </c>
      <c r="F11" s="66">
        <v>29604</v>
      </c>
      <c r="G11" s="66">
        <v>19979</v>
      </c>
    </row>
    <row r="12" spans="1:7" ht="11.45" customHeight="1" x14ac:dyDescent="0.25">
      <c r="A12" s="126">
        <v>1994</v>
      </c>
      <c r="B12" s="66">
        <v>28619</v>
      </c>
      <c r="C12" s="66">
        <v>60395</v>
      </c>
      <c r="D12" s="66">
        <v>37509</v>
      </c>
      <c r="E12" s="66">
        <v>20632</v>
      </c>
      <c r="F12" s="66">
        <v>37675</v>
      </c>
      <c r="G12" s="66">
        <v>25400</v>
      </c>
    </row>
    <row r="13" spans="1:7" ht="10.5" customHeight="1" x14ac:dyDescent="0.25">
      <c r="A13" s="126">
        <v>1995</v>
      </c>
      <c r="B13" s="66">
        <v>33528</v>
      </c>
      <c r="C13" s="66">
        <v>70334</v>
      </c>
      <c r="D13" s="66">
        <v>44087</v>
      </c>
      <c r="E13" s="66">
        <v>23469</v>
      </c>
      <c r="F13" s="66">
        <v>42159</v>
      </c>
      <c r="G13" s="66">
        <v>28831</v>
      </c>
    </row>
    <row r="14" spans="1:7" ht="10.5" customHeight="1" x14ac:dyDescent="0.25">
      <c r="A14" s="126">
        <v>1996</v>
      </c>
      <c r="B14" s="66">
        <v>40168</v>
      </c>
      <c r="C14" s="66">
        <v>84408</v>
      </c>
      <c r="D14" s="66">
        <v>52879</v>
      </c>
      <c r="E14" s="66">
        <v>27563</v>
      </c>
      <c r="F14" s="66">
        <v>49227</v>
      </c>
      <c r="G14" s="66">
        <v>33787</v>
      </c>
    </row>
    <row r="15" spans="1:7" ht="10.5" customHeight="1" x14ac:dyDescent="0.25">
      <c r="A15" s="138">
        <v>1997</v>
      </c>
      <c r="B15" s="137">
        <v>48369</v>
      </c>
      <c r="C15" s="137">
        <v>106786</v>
      </c>
      <c r="D15" s="137">
        <v>65186</v>
      </c>
      <c r="E15" s="137">
        <v>33502</v>
      </c>
      <c r="F15" s="137">
        <v>64391</v>
      </c>
      <c r="G15" s="137">
        <v>42395</v>
      </c>
    </row>
    <row r="16" spans="1:7" ht="10.5" customHeight="1" x14ac:dyDescent="0.25">
      <c r="A16" s="126">
        <v>1998</v>
      </c>
      <c r="B16" s="66">
        <v>52421</v>
      </c>
      <c r="C16" s="66">
        <v>118914</v>
      </c>
      <c r="D16" s="66">
        <v>71931</v>
      </c>
      <c r="E16" s="66">
        <v>37014</v>
      </c>
      <c r="F16" s="66">
        <v>72128</v>
      </c>
      <c r="G16" s="66">
        <v>47317</v>
      </c>
    </row>
    <row r="17" spans="1:7" ht="10.5" customHeight="1" x14ac:dyDescent="0.25">
      <c r="A17" s="126">
        <v>1999</v>
      </c>
      <c r="B17" s="66">
        <v>60627</v>
      </c>
      <c r="C17" s="66">
        <v>141833</v>
      </c>
      <c r="D17" s="66">
        <v>84649</v>
      </c>
      <c r="E17" s="66">
        <v>41230</v>
      </c>
      <c r="F17" s="66">
        <v>84047</v>
      </c>
      <c r="G17" s="66">
        <v>53896</v>
      </c>
    </row>
    <row r="18" spans="1:7" ht="10.5" customHeight="1" x14ac:dyDescent="0.25">
      <c r="A18" s="126">
        <v>2000</v>
      </c>
      <c r="B18" s="66">
        <v>68556</v>
      </c>
      <c r="C18" s="66">
        <v>162839</v>
      </c>
      <c r="D18" s="66">
        <v>96563</v>
      </c>
      <c r="E18" s="66">
        <v>45587</v>
      </c>
      <c r="F18" s="66">
        <v>95182</v>
      </c>
      <c r="G18" s="66">
        <v>60319</v>
      </c>
    </row>
    <row r="19" spans="1:7" ht="10.5" customHeight="1" x14ac:dyDescent="0.25">
      <c r="A19" s="126">
        <v>2001</v>
      </c>
      <c r="B19" s="66">
        <v>80042</v>
      </c>
      <c r="C19" s="66">
        <v>190628</v>
      </c>
      <c r="D19" s="66">
        <v>113324</v>
      </c>
      <c r="E19" s="66">
        <v>52723</v>
      </c>
      <c r="F19" s="66">
        <v>109398</v>
      </c>
      <c r="G19" s="66">
        <v>69780</v>
      </c>
    </row>
    <row r="20" spans="1:7" ht="10.5" customHeight="1" x14ac:dyDescent="0.25">
      <c r="A20" s="126">
        <v>2002</v>
      </c>
      <c r="B20" s="66">
        <v>91384</v>
      </c>
      <c r="C20" s="66">
        <v>219039</v>
      </c>
      <c r="D20" s="66">
        <v>131413</v>
      </c>
      <c r="E20" s="66">
        <v>61813</v>
      </c>
      <c r="F20" s="66">
        <v>128565</v>
      </c>
      <c r="G20" s="66">
        <v>82745</v>
      </c>
    </row>
    <row r="21" spans="1:7" ht="10.5" customHeight="1" x14ac:dyDescent="0.25">
      <c r="A21" s="126">
        <v>2003</v>
      </c>
      <c r="B21" s="66">
        <v>97616</v>
      </c>
      <c r="C21" s="66">
        <v>245680</v>
      </c>
      <c r="D21" s="66">
        <v>146496</v>
      </c>
      <c r="E21" s="66">
        <v>70789</v>
      </c>
      <c r="F21" s="66">
        <v>142952</v>
      </c>
      <c r="G21" s="66">
        <v>94612</v>
      </c>
    </row>
    <row r="22" spans="1:7" ht="10.5" customHeight="1" x14ac:dyDescent="0.25">
      <c r="A22" s="126">
        <v>2004</v>
      </c>
      <c r="B22" s="66">
        <v>104268</v>
      </c>
      <c r="C22" s="66">
        <v>257825</v>
      </c>
      <c r="D22" s="66">
        <v>155183</v>
      </c>
      <c r="E22" s="66">
        <v>74140</v>
      </c>
      <c r="F22" s="66">
        <v>146407</v>
      </c>
      <c r="G22" s="66">
        <v>98101</v>
      </c>
    </row>
    <row r="23" spans="1:7" ht="10.5" customHeight="1" x14ac:dyDescent="0.25">
      <c r="A23" s="126">
        <v>2005</v>
      </c>
      <c r="B23" s="66">
        <v>112142</v>
      </c>
      <c r="C23" s="66">
        <v>280116</v>
      </c>
      <c r="D23" s="66">
        <v>168080</v>
      </c>
      <c r="E23" s="66">
        <v>81077</v>
      </c>
      <c r="F23" s="66">
        <v>161492</v>
      </c>
      <c r="G23" s="66">
        <v>107856</v>
      </c>
    </row>
    <row r="24" spans="1:7" s="101" customFormat="1" ht="18.600000000000001" customHeight="1" x14ac:dyDescent="0.25">
      <c r="A24" s="301" t="s">
        <v>178</v>
      </c>
      <c r="B24" s="301"/>
      <c r="C24" s="301"/>
      <c r="D24" s="301"/>
      <c r="E24" s="301"/>
      <c r="F24" s="301"/>
      <c r="G24" s="301"/>
    </row>
    <row r="25" spans="1:7" ht="10.5" customHeight="1" x14ac:dyDescent="0.25">
      <c r="A25" s="126">
        <v>1992</v>
      </c>
      <c r="B25" s="66">
        <v>13916</v>
      </c>
      <c r="C25" s="66">
        <v>25328</v>
      </c>
      <c r="D25" s="66">
        <v>19799</v>
      </c>
      <c r="E25" s="66">
        <v>10885</v>
      </c>
      <c r="F25" s="66">
        <v>17368</v>
      </c>
      <c r="G25" s="66">
        <v>14227</v>
      </c>
    </row>
    <row r="26" spans="1:7" ht="10.5" customHeight="1" x14ac:dyDescent="0.25">
      <c r="A26" s="126">
        <v>1993</v>
      </c>
      <c r="B26" s="66">
        <v>16645</v>
      </c>
      <c r="C26" s="66">
        <v>30387</v>
      </c>
      <c r="D26" s="66">
        <v>23964</v>
      </c>
      <c r="E26" s="66">
        <v>12660</v>
      </c>
      <c r="F26" s="66">
        <v>20184</v>
      </c>
      <c r="G26" s="66">
        <v>16667</v>
      </c>
    </row>
    <row r="27" spans="1:7" ht="10.5" customHeight="1" x14ac:dyDescent="0.25">
      <c r="A27" s="126">
        <v>1994</v>
      </c>
      <c r="B27" s="66">
        <v>19798</v>
      </c>
      <c r="C27" s="66">
        <v>37584</v>
      </c>
      <c r="D27" s="66">
        <v>30126</v>
      </c>
      <c r="E27" s="66">
        <v>15377</v>
      </c>
      <c r="F27" s="66">
        <v>25601</v>
      </c>
      <c r="G27" s="66">
        <v>21314</v>
      </c>
    </row>
    <row r="28" spans="1:7" ht="10.5" customHeight="1" x14ac:dyDescent="0.25">
      <c r="A28" s="126">
        <v>1995</v>
      </c>
      <c r="B28" s="66">
        <v>23394</v>
      </c>
      <c r="C28" s="66">
        <v>43573</v>
      </c>
      <c r="D28" s="66">
        <v>35310</v>
      </c>
      <c r="E28" s="66">
        <v>17939</v>
      </c>
      <c r="F28" s="66">
        <v>28683</v>
      </c>
      <c r="G28" s="66">
        <v>24283</v>
      </c>
    </row>
    <row r="29" spans="1:7" ht="10.5" customHeight="1" x14ac:dyDescent="0.25">
      <c r="A29" s="126">
        <v>1996</v>
      </c>
      <c r="B29" s="66">
        <v>28040</v>
      </c>
      <c r="C29" s="66">
        <v>51336</v>
      </c>
      <c r="D29" s="66">
        <v>41738</v>
      </c>
      <c r="E29" s="66">
        <v>21074</v>
      </c>
      <c r="F29" s="66">
        <v>33196</v>
      </c>
      <c r="G29" s="66">
        <v>28202</v>
      </c>
    </row>
    <row r="30" spans="1:7" ht="10.5" customHeight="1" x14ac:dyDescent="0.25">
      <c r="A30" s="138">
        <v>1997</v>
      </c>
      <c r="B30" s="137">
        <v>33905</v>
      </c>
      <c r="C30" s="137">
        <v>62849</v>
      </c>
      <c r="D30" s="137">
        <v>50910</v>
      </c>
      <c r="E30" s="137">
        <v>25524</v>
      </c>
      <c r="F30" s="137">
        <v>41244</v>
      </c>
      <c r="G30" s="137">
        <v>34760</v>
      </c>
    </row>
    <row r="31" spans="1:7" ht="10.5" customHeight="1" x14ac:dyDescent="0.25">
      <c r="A31" s="126">
        <v>1998</v>
      </c>
      <c r="B31" s="66">
        <v>38154</v>
      </c>
      <c r="C31" s="66">
        <v>74615</v>
      </c>
      <c r="D31" s="66">
        <v>59216</v>
      </c>
      <c r="E31" s="66">
        <v>29120</v>
      </c>
      <c r="F31" s="66">
        <v>48919</v>
      </c>
      <c r="G31" s="66">
        <v>40557</v>
      </c>
    </row>
    <row r="32" spans="1:7" ht="10.5" customHeight="1" x14ac:dyDescent="0.25">
      <c r="A32" s="126">
        <v>1999</v>
      </c>
      <c r="B32" s="66">
        <v>43777</v>
      </c>
      <c r="C32" s="66">
        <v>86307</v>
      </c>
      <c r="D32" s="66">
        <v>68431</v>
      </c>
      <c r="E32" s="66">
        <v>31872</v>
      </c>
      <c r="F32" s="66">
        <v>55149</v>
      </c>
      <c r="G32" s="66">
        <v>45365</v>
      </c>
    </row>
    <row r="33" spans="1:7" ht="10.5" customHeight="1" x14ac:dyDescent="0.25">
      <c r="A33" s="126">
        <v>2000</v>
      </c>
      <c r="B33" s="66">
        <v>50224</v>
      </c>
      <c r="C33" s="66">
        <v>97882</v>
      </c>
      <c r="D33" s="66">
        <v>77761</v>
      </c>
      <c r="E33" s="66">
        <v>35651</v>
      </c>
      <c r="F33" s="66">
        <v>61458</v>
      </c>
      <c r="G33" s="66">
        <v>50562</v>
      </c>
    </row>
    <row r="34" spans="1:7" ht="10.5" customHeight="1" x14ac:dyDescent="0.25">
      <c r="A34" s="126">
        <v>2001</v>
      </c>
      <c r="B34" s="66">
        <v>59362</v>
      </c>
      <c r="C34" s="66">
        <v>115710</v>
      </c>
      <c r="D34" s="66">
        <v>92158</v>
      </c>
      <c r="E34" s="66">
        <v>41886</v>
      </c>
      <c r="F34" s="66">
        <v>71191</v>
      </c>
      <c r="G34" s="66">
        <v>58942</v>
      </c>
    </row>
    <row r="35" spans="1:7" ht="10.5" customHeight="1" x14ac:dyDescent="0.25">
      <c r="A35" s="126">
        <v>2002</v>
      </c>
      <c r="B35" s="66">
        <v>70251</v>
      </c>
      <c r="C35" s="66">
        <v>140221</v>
      </c>
      <c r="D35" s="66">
        <v>111725</v>
      </c>
      <c r="E35" s="66">
        <v>51084</v>
      </c>
      <c r="F35" s="66">
        <v>86433</v>
      </c>
      <c r="G35" s="66">
        <v>72036</v>
      </c>
    </row>
    <row r="36" spans="1:7" ht="10.5" customHeight="1" x14ac:dyDescent="0.25">
      <c r="A36" s="126">
        <v>2003</v>
      </c>
      <c r="B36" s="66">
        <v>75791</v>
      </c>
      <c r="C36" s="66">
        <v>162677</v>
      </c>
      <c r="D36" s="66">
        <v>128488</v>
      </c>
      <c r="E36" s="66">
        <v>59369</v>
      </c>
      <c r="F36" s="66">
        <v>101023</v>
      </c>
      <c r="G36" s="66">
        <v>84632</v>
      </c>
    </row>
    <row r="37" spans="1:7" ht="10.5" customHeight="1" x14ac:dyDescent="0.25">
      <c r="A37" s="126">
        <v>2004</v>
      </c>
      <c r="B37" s="66">
        <v>80060</v>
      </c>
      <c r="C37" s="66">
        <v>168710</v>
      </c>
      <c r="D37" s="66">
        <v>133846</v>
      </c>
      <c r="E37" s="66">
        <v>61927</v>
      </c>
      <c r="F37" s="66">
        <v>104423</v>
      </c>
      <c r="G37" s="66">
        <v>87710</v>
      </c>
    </row>
    <row r="38" spans="1:7" ht="10.5" customHeight="1" x14ac:dyDescent="0.25">
      <c r="A38" s="126">
        <v>2005</v>
      </c>
      <c r="B38" s="66">
        <v>86891</v>
      </c>
      <c r="C38" s="66">
        <v>187684</v>
      </c>
      <c r="D38" s="66">
        <v>149310</v>
      </c>
      <c r="E38" s="66">
        <v>68210</v>
      </c>
      <c r="F38" s="66">
        <v>117185</v>
      </c>
      <c r="G38" s="66">
        <v>98539</v>
      </c>
    </row>
    <row r="39" spans="1:7" s="101" customFormat="1" ht="18.600000000000001" customHeight="1" x14ac:dyDescent="0.25">
      <c r="A39" s="301" t="s">
        <v>124</v>
      </c>
      <c r="B39" s="301"/>
      <c r="C39" s="301"/>
      <c r="D39" s="301"/>
      <c r="E39" s="301"/>
      <c r="F39" s="301"/>
      <c r="G39" s="301"/>
    </row>
    <row r="40" spans="1:7" ht="10.5" customHeight="1" x14ac:dyDescent="0.25">
      <c r="A40" s="126">
        <v>1992</v>
      </c>
      <c r="B40" s="66">
        <v>17239</v>
      </c>
      <c r="C40" s="66">
        <v>30596</v>
      </c>
      <c r="D40" s="66">
        <v>22294</v>
      </c>
      <c r="E40" s="66">
        <v>12854</v>
      </c>
      <c r="F40" s="66">
        <v>20186</v>
      </c>
      <c r="G40" s="66">
        <v>15628</v>
      </c>
    </row>
    <row r="41" spans="1:7" ht="10.5" customHeight="1" x14ac:dyDescent="0.25">
      <c r="A41" s="126">
        <v>1993</v>
      </c>
      <c r="B41" s="66">
        <v>20856</v>
      </c>
      <c r="C41" s="66">
        <v>36832</v>
      </c>
      <c r="D41" s="66">
        <v>27173</v>
      </c>
      <c r="E41" s="66">
        <v>15031</v>
      </c>
      <c r="F41" s="66">
        <v>23544</v>
      </c>
      <c r="G41" s="66">
        <v>18397</v>
      </c>
    </row>
    <row r="42" spans="1:7" ht="10.5" customHeight="1" x14ac:dyDescent="0.25">
      <c r="A42" s="126">
        <v>1994</v>
      </c>
      <c r="B42" s="66">
        <v>25507</v>
      </c>
      <c r="C42" s="66">
        <v>45336</v>
      </c>
      <c r="D42" s="66">
        <v>33939</v>
      </c>
      <c r="E42" s="66">
        <v>18778</v>
      </c>
      <c r="F42" s="66">
        <v>29704</v>
      </c>
      <c r="G42" s="66">
        <v>23424</v>
      </c>
    </row>
    <row r="43" spans="1:7" ht="10.5" customHeight="1" x14ac:dyDescent="0.25">
      <c r="A43" s="126">
        <v>1995</v>
      </c>
      <c r="B43" s="66">
        <v>29996</v>
      </c>
      <c r="C43" s="66">
        <v>52745</v>
      </c>
      <c r="D43" s="66">
        <v>39854</v>
      </c>
      <c r="E43" s="66">
        <v>21542</v>
      </c>
      <c r="F43" s="66">
        <v>33301</v>
      </c>
      <c r="G43" s="66">
        <v>26637</v>
      </c>
    </row>
    <row r="44" spans="1:7" ht="10.5" customHeight="1" x14ac:dyDescent="0.25">
      <c r="A44" s="126">
        <v>1996</v>
      </c>
      <c r="B44" s="139">
        <v>35908</v>
      </c>
      <c r="C44" s="139">
        <v>62675</v>
      </c>
      <c r="D44" s="139">
        <v>47491</v>
      </c>
      <c r="E44" s="139">
        <v>25284</v>
      </c>
      <c r="F44" s="139">
        <v>38692</v>
      </c>
      <c r="G44" s="139">
        <v>31086</v>
      </c>
    </row>
    <row r="45" spans="1:7" ht="10.5" customHeight="1" x14ac:dyDescent="0.25">
      <c r="A45" s="138">
        <v>1997</v>
      </c>
      <c r="B45" s="137">
        <v>43260</v>
      </c>
      <c r="C45" s="137">
        <v>77876</v>
      </c>
      <c r="D45" s="137">
        <v>58259</v>
      </c>
      <c r="E45" s="137">
        <v>30684</v>
      </c>
      <c r="F45" s="137">
        <v>49161</v>
      </c>
      <c r="G45" s="137">
        <v>38690</v>
      </c>
    </row>
    <row r="46" spans="1:7" ht="10.5" customHeight="1" x14ac:dyDescent="0.25">
      <c r="A46" s="126">
        <v>1998</v>
      </c>
      <c r="B46" s="66">
        <v>47717</v>
      </c>
      <c r="C46" s="66">
        <v>91524</v>
      </c>
      <c r="D46" s="66">
        <v>66192</v>
      </c>
      <c r="E46" s="66">
        <v>34411</v>
      </c>
      <c r="F46" s="66">
        <v>57778</v>
      </c>
      <c r="G46" s="66">
        <v>44266</v>
      </c>
    </row>
    <row r="47" spans="1:7" ht="10.5" customHeight="1" x14ac:dyDescent="0.25">
      <c r="A47" s="126">
        <v>1999</v>
      </c>
      <c r="B47" s="66">
        <v>54744</v>
      </c>
      <c r="C47" s="66">
        <v>106417</v>
      </c>
      <c r="D47" s="66">
        <v>76973</v>
      </c>
      <c r="E47" s="66">
        <v>37963</v>
      </c>
      <c r="F47" s="66">
        <v>65615</v>
      </c>
      <c r="G47" s="66">
        <v>49858</v>
      </c>
    </row>
    <row r="48" spans="1:7" ht="10.5" customHeight="1" x14ac:dyDescent="0.25">
      <c r="A48" s="126">
        <v>2000</v>
      </c>
      <c r="B48" s="66">
        <v>62043</v>
      </c>
      <c r="C48" s="66">
        <v>121207</v>
      </c>
      <c r="D48" s="66">
        <v>87566</v>
      </c>
      <c r="E48" s="66">
        <v>42056</v>
      </c>
      <c r="F48" s="66">
        <v>73568</v>
      </c>
      <c r="G48" s="66">
        <v>55650</v>
      </c>
    </row>
    <row r="49" spans="1:7" ht="10.5" customHeight="1" x14ac:dyDescent="0.25">
      <c r="A49" s="126">
        <v>2001</v>
      </c>
      <c r="B49" s="66">
        <v>72768</v>
      </c>
      <c r="C49" s="66">
        <v>142902</v>
      </c>
      <c r="D49" s="66">
        <v>103254</v>
      </c>
      <c r="E49" s="66">
        <v>48911</v>
      </c>
      <c r="F49" s="66">
        <v>85059</v>
      </c>
      <c r="G49" s="66">
        <v>64624</v>
      </c>
    </row>
    <row r="50" spans="1:7" ht="10.5" customHeight="1" x14ac:dyDescent="0.25">
      <c r="A50" s="126">
        <v>2002</v>
      </c>
      <c r="B50" s="66">
        <v>84201</v>
      </c>
      <c r="C50" s="66">
        <v>170073</v>
      </c>
      <c r="D50" s="66">
        <v>122266</v>
      </c>
      <c r="E50" s="66">
        <v>58167</v>
      </c>
      <c r="F50" s="66">
        <v>102390</v>
      </c>
      <c r="G50" s="66">
        <v>77770</v>
      </c>
    </row>
    <row r="51" spans="1:7" s="136" customFormat="1" ht="10.5" customHeight="1" x14ac:dyDescent="0.25">
      <c r="A51" s="126">
        <v>2003</v>
      </c>
      <c r="B51" s="66">
        <v>90109</v>
      </c>
      <c r="C51" s="66">
        <v>194120</v>
      </c>
      <c r="D51" s="66">
        <v>138003</v>
      </c>
      <c r="E51" s="66">
        <v>66861</v>
      </c>
      <c r="F51" s="66">
        <v>116907</v>
      </c>
      <c r="G51" s="66">
        <v>89906</v>
      </c>
    </row>
    <row r="52" spans="1:7" s="136" customFormat="1" ht="10.5" customHeight="1" x14ac:dyDescent="0.25">
      <c r="A52" s="126">
        <v>2004</v>
      </c>
      <c r="B52" s="66">
        <v>96002</v>
      </c>
      <c r="C52" s="66">
        <v>202817</v>
      </c>
      <c r="D52" s="66">
        <v>145187</v>
      </c>
      <c r="E52" s="66">
        <v>69969</v>
      </c>
      <c r="F52" s="66">
        <v>120492</v>
      </c>
      <c r="G52" s="66">
        <v>93233</v>
      </c>
    </row>
    <row r="53" spans="1:7" s="134" customFormat="1" ht="10.5" customHeight="1" x14ac:dyDescent="0.25">
      <c r="A53" s="135">
        <v>2005</v>
      </c>
      <c r="B53" s="66">
        <v>103854</v>
      </c>
      <c r="C53" s="66">
        <v>223347</v>
      </c>
      <c r="D53" s="66">
        <v>159423</v>
      </c>
      <c r="E53" s="66">
        <v>76853</v>
      </c>
      <c r="F53" s="66">
        <v>134280</v>
      </c>
      <c r="G53" s="66">
        <v>103559</v>
      </c>
    </row>
  </sheetData>
  <mergeCells count="14">
    <mergeCell ref="A39:G39"/>
    <mergeCell ref="A24:G24"/>
    <mergeCell ref="A9:G9"/>
    <mergeCell ref="A1:G1"/>
    <mergeCell ref="A4:A8"/>
    <mergeCell ref="B4:D4"/>
    <mergeCell ref="E4:G4"/>
    <mergeCell ref="B5:D5"/>
    <mergeCell ref="E5:G5"/>
    <mergeCell ref="B8:C8"/>
    <mergeCell ref="A2:G2"/>
    <mergeCell ref="D6:D8"/>
    <mergeCell ref="G6:G8"/>
    <mergeCell ref="E8:F8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DB7E7-B521-46F9-8D65-10992B6F5345}">
  <dimension ref="A1:H52"/>
  <sheetViews>
    <sheetView zoomScaleNormal="100" workbookViewId="0">
      <selection sqref="A1:H1"/>
    </sheetView>
  </sheetViews>
  <sheetFormatPr defaultRowHeight="12.75" x14ac:dyDescent="0.25"/>
  <cols>
    <col min="1" max="1" width="6" style="62" customWidth="1"/>
    <col min="2" max="2" width="30.85546875" style="62" customWidth="1"/>
    <col min="3" max="3" width="8.7109375" style="62" customWidth="1"/>
    <col min="4" max="4" width="8.5703125" style="62" customWidth="1"/>
    <col min="5" max="5" width="8.42578125" style="62" customWidth="1"/>
    <col min="6" max="6" width="8.85546875" style="62" customWidth="1"/>
    <col min="7" max="7" width="8.42578125" style="62" customWidth="1"/>
    <col min="8" max="8" width="8.28515625" style="62" customWidth="1"/>
    <col min="9" max="16384" width="9.140625" style="62"/>
  </cols>
  <sheetData>
    <row r="1" spans="1:8" s="149" customFormat="1" ht="30" customHeight="1" x14ac:dyDescent="0.25">
      <c r="A1" s="271" t="s">
        <v>308</v>
      </c>
      <c r="B1" s="317"/>
      <c r="C1" s="317"/>
      <c r="D1" s="317"/>
      <c r="E1" s="317"/>
      <c r="F1" s="317"/>
      <c r="G1" s="317"/>
      <c r="H1" s="317"/>
    </row>
    <row r="2" spans="1:8" s="75" customFormat="1" ht="15" customHeight="1" x14ac:dyDescent="0.25">
      <c r="A2" s="251" t="s">
        <v>307</v>
      </c>
      <c r="B2" s="318"/>
      <c r="C2" s="318"/>
      <c r="D2" s="318"/>
      <c r="E2" s="318"/>
      <c r="F2" s="318"/>
      <c r="G2" s="318"/>
      <c r="H2" s="318"/>
    </row>
    <row r="3" spans="1:8" ht="9.9499999999999993" customHeight="1" thickBot="1" x14ac:dyDescent="0.3">
      <c r="A3" s="145"/>
      <c r="B3" s="144"/>
      <c r="C3" s="144"/>
      <c r="D3" s="144"/>
      <c r="E3" s="144"/>
      <c r="F3" s="144"/>
      <c r="G3" s="143"/>
      <c r="H3" s="143" t="s">
        <v>293</v>
      </c>
    </row>
    <row r="4" spans="1:8" ht="11.45" customHeight="1" x14ac:dyDescent="0.25">
      <c r="A4" s="289" t="s">
        <v>306</v>
      </c>
      <c r="B4" s="297" t="s">
        <v>305</v>
      </c>
      <c r="C4" s="296" t="s">
        <v>304</v>
      </c>
      <c r="D4" s="322"/>
      <c r="E4" s="322"/>
      <c r="F4" s="296" t="s">
        <v>290</v>
      </c>
      <c r="G4" s="322"/>
      <c r="H4" s="322"/>
    </row>
    <row r="5" spans="1:8" ht="11.45" customHeight="1" x14ac:dyDescent="0.25">
      <c r="A5" s="319"/>
      <c r="B5" s="321"/>
      <c r="C5" s="305" t="s">
        <v>289</v>
      </c>
      <c r="D5" s="323"/>
      <c r="E5" s="323"/>
      <c r="F5" s="305" t="s">
        <v>288</v>
      </c>
      <c r="G5" s="323"/>
      <c r="H5" s="323"/>
    </row>
    <row r="6" spans="1:8" ht="11.45" customHeight="1" x14ac:dyDescent="0.25">
      <c r="A6" s="291" t="s">
        <v>259</v>
      </c>
      <c r="B6" s="291" t="s">
        <v>258</v>
      </c>
      <c r="C6" s="142" t="s">
        <v>303</v>
      </c>
      <c r="D6" s="148" t="s">
        <v>302</v>
      </c>
      <c r="E6" s="148" t="s">
        <v>301</v>
      </c>
      <c r="F6" s="142" t="s">
        <v>303</v>
      </c>
      <c r="G6" s="148" t="s">
        <v>302</v>
      </c>
      <c r="H6" s="148" t="s">
        <v>301</v>
      </c>
    </row>
    <row r="7" spans="1:8" ht="11.45" customHeight="1" x14ac:dyDescent="0.25">
      <c r="A7" s="320"/>
      <c r="B7" s="320"/>
      <c r="C7" s="140" t="s">
        <v>300</v>
      </c>
      <c r="D7" s="140" t="s">
        <v>299</v>
      </c>
      <c r="E7" s="140" t="s">
        <v>298</v>
      </c>
      <c r="F7" s="140" t="s">
        <v>300</v>
      </c>
      <c r="G7" s="140" t="s">
        <v>299</v>
      </c>
      <c r="H7" s="140" t="s">
        <v>298</v>
      </c>
    </row>
    <row r="8" spans="1:8" s="96" customFormat="1" ht="14.45" customHeight="1" x14ac:dyDescent="0.2">
      <c r="A8" s="125"/>
      <c r="B8" s="127">
        <v>2000</v>
      </c>
      <c r="C8" s="81">
        <v>96563</v>
      </c>
      <c r="D8" s="81">
        <v>77761</v>
      </c>
      <c r="E8" s="81">
        <v>87566</v>
      </c>
      <c r="F8" s="81">
        <v>60319</v>
      </c>
      <c r="G8" s="81">
        <v>50562</v>
      </c>
      <c r="H8" s="81">
        <v>55650</v>
      </c>
    </row>
    <row r="9" spans="1:8" s="63" customFormat="1" ht="10.5" customHeight="1" x14ac:dyDescent="0.25">
      <c r="A9" s="119"/>
      <c r="B9" s="126">
        <v>2001</v>
      </c>
      <c r="C9" s="139">
        <v>113324</v>
      </c>
      <c r="D9" s="139">
        <v>92158</v>
      </c>
      <c r="E9" s="139">
        <v>103254</v>
      </c>
      <c r="F9" s="139">
        <v>69780</v>
      </c>
      <c r="G9" s="139">
        <v>58942</v>
      </c>
      <c r="H9" s="139">
        <v>64624</v>
      </c>
    </row>
    <row r="10" spans="1:8" s="63" customFormat="1" ht="10.5" customHeight="1" x14ac:dyDescent="0.25">
      <c r="A10" s="119"/>
      <c r="B10" s="126">
        <v>2002</v>
      </c>
      <c r="C10" s="139">
        <v>131413</v>
      </c>
      <c r="D10" s="139">
        <v>111725</v>
      </c>
      <c r="E10" s="139">
        <v>122266</v>
      </c>
      <c r="F10" s="139">
        <v>82745</v>
      </c>
      <c r="G10" s="139">
        <v>72036</v>
      </c>
      <c r="H10" s="139">
        <v>77770</v>
      </c>
    </row>
    <row r="11" spans="1:8" s="63" customFormat="1" ht="10.5" customHeight="1" x14ac:dyDescent="0.25">
      <c r="A11" s="119"/>
      <c r="B11" s="126">
        <v>2003</v>
      </c>
      <c r="C11" s="139">
        <v>146496</v>
      </c>
      <c r="D11" s="139">
        <v>128488</v>
      </c>
      <c r="E11" s="139">
        <v>138003</v>
      </c>
      <c r="F11" s="139">
        <v>94612</v>
      </c>
      <c r="G11" s="139">
        <v>84632</v>
      </c>
      <c r="H11" s="139">
        <v>89906</v>
      </c>
    </row>
    <row r="12" spans="1:8" s="63" customFormat="1" ht="10.5" customHeight="1" x14ac:dyDescent="0.25">
      <c r="A12" s="119"/>
      <c r="B12" s="126">
        <v>2004</v>
      </c>
      <c r="C12" s="66">
        <v>155183</v>
      </c>
      <c r="D12" s="66">
        <v>133846</v>
      </c>
      <c r="E12" s="66">
        <v>145187</v>
      </c>
      <c r="F12" s="66">
        <v>98101</v>
      </c>
      <c r="G12" s="66">
        <v>87710</v>
      </c>
      <c r="H12" s="66">
        <v>93233</v>
      </c>
    </row>
    <row r="13" spans="1:8" s="63" customFormat="1" ht="10.5" customHeight="1" x14ac:dyDescent="0.25">
      <c r="A13" s="119"/>
      <c r="B13" s="126">
        <v>2005</v>
      </c>
      <c r="C13" s="139">
        <v>168080</v>
      </c>
      <c r="D13" s="139">
        <v>149310</v>
      </c>
      <c r="E13" s="139">
        <v>159423</v>
      </c>
      <c r="F13" s="139">
        <v>107856</v>
      </c>
      <c r="G13" s="139">
        <v>98539</v>
      </c>
      <c r="H13" s="139">
        <v>103559</v>
      </c>
    </row>
    <row r="14" spans="1:8" s="63" customFormat="1" ht="10.5" customHeight="1" x14ac:dyDescent="0.25">
      <c r="A14" s="119"/>
      <c r="B14" s="115" t="s">
        <v>253</v>
      </c>
      <c r="C14" s="139"/>
      <c r="D14" s="139"/>
      <c r="E14" s="139"/>
      <c r="F14" s="139"/>
      <c r="G14" s="139"/>
      <c r="H14" s="139"/>
    </row>
    <row r="15" spans="1:8" s="82" customFormat="1" ht="11.65" customHeight="1" x14ac:dyDescent="0.2">
      <c r="A15" s="125" t="s">
        <v>252</v>
      </c>
      <c r="B15" s="124" t="s">
        <v>109</v>
      </c>
      <c r="C15" s="139">
        <v>105164</v>
      </c>
      <c r="D15" s="139">
        <v>93049</v>
      </c>
      <c r="E15" s="139">
        <v>102385</v>
      </c>
      <c r="F15" s="139">
        <v>77933</v>
      </c>
      <c r="G15" s="139">
        <v>70807</v>
      </c>
      <c r="H15" s="139">
        <v>76298</v>
      </c>
    </row>
    <row r="16" spans="1:8" s="63" customFormat="1" ht="11.65" customHeight="1" x14ac:dyDescent="0.25">
      <c r="A16" s="115"/>
      <c r="B16" s="118" t="s">
        <v>108</v>
      </c>
      <c r="C16" s="119"/>
      <c r="D16" s="119"/>
      <c r="E16" s="119"/>
      <c r="F16" s="119"/>
      <c r="G16" s="119"/>
      <c r="H16" s="119"/>
    </row>
    <row r="17" spans="1:8" s="63" customFormat="1" ht="11.65" customHeight="1" x14ac:dyDescent="0.25">
      <c r="A17" s="123" t="s">
        <v>251</v>
      </c>
      <c r="B17" s="119" t="s">
        <v>250</v>
      </c>
      <c r="C17" s="147">
        <v>102867</v>
      </c>
      <c r="D17" s="139">
        <v>90711</v>
      </c>
      <c r="E17" s="139">
        <v>100042</v>
      </c>
      <c r="F17" s="139">
        <v>77083</v>
      </c>
      <c r="G17" s="139">
        <v>69686</v>
      </c>
      <c r="H17" s="139">
        <v>75365</v>
      </c>
    </row>
    <row r="18" spans="1:8" s="63" customFormat="1" ht="11.65" customHeight="1" x14ac:dyDescent="0.25">
      <c r="A18" s="115"/>
      <c r="B18" s="118" t="s">
        <v>249</v>
      </c>
      <c r="C18" s="139"/>
      <c r="D18" s="139"/>
      <c r="E18" s="139"/>
      <c r="F18" s="139"/>
      <c r="G18" s="139"/>
      <c r="H18" s="139"/>
    </row>
    <row r="19" spans="1:8" s="63" customFormat="1" ht="11.65" customHeight="1" x14ac:dyDescent="0.25">
      <c r="A19" s="115" t="s">
        <v>107</v>
      </c>
      <c r="B19" s="119" t="s">
        <v>106</v>
      </c>
      <c r="C19" s="139">
        <v>180063</v>
      </c>
      <c r="D19" s="139">
        <v>145206</v>
      </c>
      <c r="E19" s="139">
        <v>174625</v>
      </c>
      <c r="F19" s="139">
        <v>113644</v>
      </c>
      <c r="G19" s="139">
        <v>97611</v>
      </c>
      <c r="H19" s="139">
        <v>111143</v>
      </c>
    </row>
    <row r="20" spans="1:8" s="63" customFormat="1" ht="11.65" customHeight="1" x14ac:dyDescent="0.25">
      <c r="A20" s="115"/>
      <c r="B20" s="118" t="s">
        <v>105</v>
      </c>
      <c r="C20" s="119"/>
      <c r="D20" s="119"/>
      <c r="E20" s="119"/>
      <c r="F20" s="119"/>
      <c r="G20" s="119"/>
      <c r="H20" s="119"/>
    </row>
    <row r="21" spans="1:8" s="63" customFormat="1" ht="11.65" customHeight="1" x14ac:dyDescent="0.25">
      <c r="A21" s="115" t="s">
        <v>104</v>
      </c>
      <c r="B21" s="119" t="s">
        <v>103</v>
      </c>
      <c r="C21" s="139">
        <v>163769</v>
      </c>
      <c r="D21" s="139">
        <v>120778</v>
      </c>
      <c r="E21" s="139">
        <v>147227</v>
      </c>
      <c r="F21" s="139">
        <v>106312</v>
      </c>
      <c r="G21" s="139">
        <v>84886</v>
      </c>
      <c r="H21" s="139">
        <v>98068</v>
      </c>
    </row>
    <row r="22" spans="1:8" s="63" customFormat="1" ht="11.65" customHeight="1" x14ac:dyDescent="0.25">
      <c r="A22" s="115"/>
      <c r="B22" s="118" t="s">
        <v>102</v>
      </c>
      <c r="C22" s="119"/>
      <c r="D22" s="119"/>
      <c r="E22" s="119"/>
      <c r="F22" s="119"/>
      <c r="G22" s="119"/>
      <c r="H22" s="119"/>
    </row>
    <row r="23" spans="1:8" s="63" customFormat="1" ht="11.65" customHeight="1" x14ac:dyDescent="0.25">
      <c r="A23" s="115" t="s">
        <v>101</v>
      </c>
      <c r="B23" s="119" t="s">
        <v>100</v>
      </c>
      <c r="C23" s="139">
        <v>217297</v>
      </c>
      <c r="D23" s="139">
        <v>183832</v>
      </c>
      <c r="E23" s="139">
        <v>208911</v>
      </c>
      <c r="F23" s="139">
        <v>132275</v>
      </c>
      <c r="G23" s="139">
        <v>115211</v>
      </c>
      <c r="H23" s="139">
        <v>127999</v>
      </c>
    </row>
    <row r="24" spans="1:8" s="63" customFormat="1" ht="11.65" customHeight="1" x14ac:dyDescent="0.25">
      <c r="A24" s="115"/>
      <c r="B24" s="118" t="s">
        <v>99</v>
      </c>
      <c r="C24" s="119"/>
      <c r="D24" s="119"/>
      <c r="E24" s="119"/>
      <c r="F24" s="119"/>
      <c r="G24" s="119"/>
      <c r="H24" s="119"/>
    </row>
    <row r="25" spans="1:8" s="63" customFormat="1" ht="11.65" customHeight="1" x14ac:dyDescent="0.25">
      <c r="A25" s="115" t="s">
        <v>248</v>
      </c>
      <c r="B25" s="119" t="s">
        <v>247</v>
      </c>
      <c r="C25" s="139">
        <v>169000</v>
      </c>
      <c r="D25" s="139">
        <v>124220</v>
      </c>
      <c r="E25" s="139">
        <v>152315</v>
      </c>
      <c r="F25" s="139">
        <v>108844</v>
      </c>
      <c r="G25" s="139">
        <v>86544</v>
      </c>
      <c r="H25" s="139">
        <v>100535</v>
      </c>
    </row>
    <row r="26" spans="1:8" s="63" customFormat="1" ht="11.65" customHeight="1" x14ac:dyDescent="0.25">
      <c r="A26" s="115"/>
      <c r="B26" s="118" t="s">
        <v>246</v>
      </c>
      <c r="C26" s="119"/>
      <c r="D26" s="119"/>
      <c r="E26" s="119"/>
      <c r="F26" s="119"/>
      <c r="G26" s="119"/>
      <c r="H26" s="119"/>
    </row>
    <row r="27" spans="1:8" s="63" customFormat="1" ht="11.65" customHeight="1" x14ac:dyDescent="0.25">
      <c r="A27" s="115" t="s">
        <v>98</v>
      </c>
      <c r="B27" s="122" t="s">
        <v>97</v>
      </c>
      <c r="C27" s="139">
        <v>105860</v>
      </c>
      <c r="D27" s="139">
        <v>127077</v>
      </c>
      <c r="E27" s="139">
        <v>108044</v>
      </c>
      <c r="F27" s="139">
        <v>75919</v>
      </c>
      <c r="G27" s="139">
        <v>87382</v>
      </c>
      <c r="H27" s="139">
        <v>77099</v>
      </c>
    </row>
    <row r="28" spans="1:8" s="63" customFormat="1" ht="11.65" customHeight="1" x14ac:dyDescent="0.25">
      <c r="A28" s="115"/>
      <c r="B28" s="118" t="s">
        <v>96</v>
      </c>
      <c r="C28" s="119"/>
      <c r="D28" s="119"/>
      <c r="E28" s="119"/>
      <c r="F28" s="119"/>
      <c r="G28" s="119"/>
      <c r="H28" s="119"/>
    </row>
    <row r="29" spans="1:8" s="63" customFormat="1" ht="11.65" customHeight="1" x14ac:dyDescent="0.25">
      <c r="A29" s="115" t="s">
        <v>95</v>
      </c>
      <c r="B29" s="119" t="s">
        <v>94</v>
      </c>
      <c r="C29" s="139">
        <v>146256</v>
      </c>
      <c r="D29" s="139">
        <v>116530</v>
      </c>
      <c r="E29" s="139">
        <v>132203</v>
      </c>
      <c r="F29" s="139">
        <v>97057</v>
      </c>
      <c r="G29" s="139">
        <v>82189</v>
      </c>
      <c r="H29" s="139">
        <v>90028</v>
      </c>
    </row>
    <row r="30" spans="1:8" s="63" customFormat="1" ht="21" customHeight="1" x14ac:dyDescent="0.25">
      <c r="A30" s="115"/>
      <c r="B30" s="114" t="s">
        <v>297</v>
      </c>
      <c r="C30" s="119"/>
      <c r="D30" s="119"/>
      <c r="E30" s="119"/>
      <c r="F30" s="119"/>
      <c r="G30" s="119"/>
      <c r="H30" s="119"/>
    </row>
    <row r="31" spans="1:8" s="63" customFormat="1" ht="11.65" customHeight="1" x14ac:dyDescent="0.25">
      <c r="A31" s="115" t="s">
        <v>92</v>
      </c>
      <c r="B31" s="119" t="s">
        <v>91</v>
      </c>
      <c r="C31" s="139">
        <v>102103</v>
      </c>
      <c r="D31" s="139">
        <v>93153</v>
      </c>
      <c r="E31" s="139">
        <v>96784</v>
      </c>
      <c r="F31" s="139">
        <v>74067</v>
      </c>
      <c r="G31" s="139">
        <v>70353</v>
      </c>
      <c r="H31" s="139">
        <v>71860</v>
      </c>
    </row>
    <row r="32" spans="1:8" s="63" customFormat="1" ht="11.65" customHeight="1" x14ac:dyDescent="0.25">
      <c r="A32" s="115"/>
      <c r="B32" s="118" t="s">
        <v>90</v>
      </c>
      <c r="C32" s="119"/>
      <c r="D32" s="119"/>
      <c r="E32" s="119"/>
      <c r="F32" s="119"/>
      <c r="G32" s="119"/>
      <c r="H32" s="119"/>
    </row>
    <row r="33" spans="1:8" s="63" customFormat="1" ht="11.65" customHeight="1" x14ac:dyDescent="0.25">
      <c r="A33" s="115" t="s">
        <v>89</v>
      </c>
      <c r="B33" s="119" t="s">
        <v>88</v>
      </c>
      <c r="C33" s="139">
        <v>170460</v>
      </c>
      <c r="D33" s="139">
        <v>173795</v>
      </c>
      <c r="E33" s="139">
        <v>171391</v>
      </c>
      <c r="F33" s="139">
        <v>109766</v>
      </c>
      <c r="G33" s="139">
        <v>111144</v>
      </c>
      <c r="H33" s="139">
        <v>110151</v>
      </c>
    </row>
    <row r="34" spans="1:8" s="63" customFormat="1" ht="21" customHeight="1" x14ac:dyDescent="0.25">
      <c r="A34" s="115"/>
      <c r="B34" s="114" t="s">
        <v>296</v>
      </c>
      <c r="C34" s="119"/>
      <c r="D34" s="119"/>
      <c r="E34" s="119"/>
      <c r="F34" s="119"/>
      <c r="G34" s="119"/>
      <c r="H34" s="119"/>
    </row>
    <row r="35" spans="1:8" s="63" customFormat="1" ht="11.65" customHeight="1" x14ac:dyDescent="0.25">
      <c r="A35" s="115">
        <v>64</v>
      </c>
      <c r="B35" s="119" t="s">
        <v>243</v>
      </c>
      <c r="C35" s="139">
        <v>265449</v>
      </c>
      <c r="D35" s="139">
        <v>181984</v>
      </c>
      <c r="E35" s="139">
        <v>224348</v>
      </c>
      <c r="F35" s="139">
        <v>155408</v>
      </c>
      <c r="G35" s="139">
        <v>115843</v>
      </c>
      <c r="H35" s="139">
        <v>135925</v>
      </c>
    </row>
    <row r="36" spans="1:8" s="63" customFormat="1" ht="11.65" customHeight="1" x14ac:dyDescent="0.25">
      <c r="A36" s="115"/>
      <c r="B36" s="118" t="s">
        <v>242</v>
      </c>
      <c r="C36" s="139"/>
      <c r="D36" s="139"/>
      <c r="E36" s="139"/>
      <c r="F36" s="139"/>
      <c r="G36" s="139"/>
      <c r="H36" s="139"/>
    </row>
    <row r="37" spans="1:8" s="63" customFormat="1" ht="11.65" customHeight="1" x14ac:dyDescent="0.25">
      <c r="A37" s="115" t="s">
        <v>86</v>
      </c>
      <c r="B37" s="119" t="s">
        <v>85</v>
      </c>
      <c r="C37" s="139">
        <v>506914</v>
      </c>
      <c r="D37" s="139">
        <v>281221</v>
      </c>
      <c r="E37" s="139">
        <v>347279</v>
      </c>
      <c r="F37" s="139">
        <v>273287</v>
      </c>
      <c r="G37" s="139">
        <v>161868</v>
      </c>
      <c r="H37" s="139">
        <v>194479</v>
      </c>
    </row>
    <row r="38" spans="1:8" s="63" customFormat="1" ht="11.65" customHeight="1" x14ac:dyDescent="0.25">
      <c r="A38" s="115"/>
      <c r="B38" s="118" t="s">
        <v>84</v>
      </c>
      <c r="C38" s="139"/>
      <c r="D38" s="139"/>
      <c r="E38" s="139"/>
      <c r="F38" s="139"/>
      <c r="G38" s="139"/>
      <c r="H38" s="139"/>
    </row>
    <row r="39" spans="1:8" s="94" customFormat="1" ht="21" customHeight="1" x14ac:dyDescent="0.25">
      <c r="A39" s="117" t="s">
        <v>83</v>
      </c>
      <c r="B39" s="120" t="s">
        <v>82</v>
      </c>
      <c r="C39" s="146">
        <v>171403</v>
      </c>
      <c r="D39" s="146">
        <v>148167</v>
      </c>
      <c r="E39" s="146">
        <v>161872</v>
      </c>
      <c r="F39" s="146">
        <v>109475</v>
      </c>
      <c r="G39" s="146">
        <v>97676</v>
      </c>
      <c r="H39" s="146">
        <v>104635</v>
      </c>
    </row>
    <row r="40" spans="1:8" s="63" customFormat="1" ht="10.5" customHeight="1" x14ac:dyDescent="0.25">
      <c r="A40" s="115"/>
      <c r="B40" s="118" t="s">
        <v>81</v>
      </c>
      <c r="C40" s="139"/>
      <c r="D40" s="139"/>
      <c r="E40" s="139"/>
      <c r="F40" s="139"/>
      <c r="G40" s="139"/>
      <c r="H40" s="139"/>
    </row>
    <row r="41" spans="1:8" s="94" customFormat="1" ht="21" customHeight="1" x14ac:dyDescent="0.25">
      <c r="A41" s="117" t="s">
        <v>80</v>
      </c>
      <c r="B41" s="116" t="s">
        <v>277</v>
      </c>
      <c r="C41" s="146">
        <v>225440</v>
      </c>
      <c r="D41" s="146">
        <v>190705</v>
      </c>
      <c r="E41" s="146">
        <v>207834</v>
      </c>
      <c r="F41" s="146">
        <v>135011</v>
      </c>
      <c r="G41" s="146">
        <v>118312</v>
      </c>
      <c r="H41" s="146">
        <v>126547</v>
      </c>
    </row>
    <row r="42" spans="1:8" s="63" customFormat="1" ht="21" customHeight="1" x14ac:dyDescent="0.25">
      <c r="A42" s="115"/>
      <c r="B42" s="114" t="s">
        <v>269</v>
      </c>
      <c r="C42" s="139"/>
      <c r="D42" s="139"/>
      <c r="E42" s="139"/>
      <c r="F42" s="139"/>
      <c r="G42" s="139"/>
      <c r="H42" s="139"/>
    </row>
    <row r="43" spans="1:8" s="63" customFormat="1" ht="11.65" customHeight="1" x14ac:dyDescent="0.25">
      <c r="A43" s="115" t="s">
        <v>77</v>
      </c>
      <c r="B43" s="119" t="s">
        <v>76</v>
      </c>
      <c r="C43" s="139">
        <v>212533</v>
      </c>
      <c r="D43" s="139">
        <v>172389</v>
      </c>
      <c r="E43" s="139">
        <v>181686</v>
      </c>
      <c r="F43" s="139">
        <v>128807</v>
      </c>
      <c r="G43" s="139">
        <v>109088</v>
      </c>
      <c r="H43" s="139">
        <v>113654</v>
      </c>
    </row>
    <row r="44" spans="1:8" s="63" customFormat="1" ht="11.65" customHeight="1" x14ac:dyDescent="0.25">
      <c r="A44" s="115"/>
      <c r="B44" s="118" t="s">
        <v>75</v>
      </c>
      <c r="C44" s="139"/>
      <c r="D44" s="139"/>
      <c r="E44" s="139"/>
      <c r="F44" s="139"/>
      <c r="G44" s="139"/>
      <c r="H44" s="139"/>
    </row>
    <row r="45" spans="1:8" s="63" customFormat="1" ht="11.65" customHeight="1" x14ac:dyDescent="0.25">
      <c r="A45" s="115" t="s">
        <v>74</v>
      </c>
      <c r="B45" s="119" t="s">
        <v>73</v>
      </c>
      <c r="C45" s="139">
        <v>163958</v>
      </c>
      <c r="D45" s="139">
        <v>138713</v>
      </c>
      <c r="E45" s="139">
        <v>144286</v>
      </c>
      <c r="F45" s="139">
        <v>105063</v>
      </c>
      <c r="G45" s="139">
        <v>94959</v>
      </c>
      <c r="H45" s="139">
        <v>97189</v>
      </c>
    </row>
    <row r="46" spans="1:8" s="63" customFormat="1" ht="11.65" customHeight="1" x14ac:dyDescent="0.25">
      <c r="A46" s="115"/>
      <c r="B46" s="118" t="s">
        <v>72</v>
      </c>
      <c r="C46" s="139"/>
      <c r="D46" s="139"/>
      <c r="E46" s="139"/>
      <c r="F46" s="139"/>
      <c r="G46" s="139"/>
      <c r="H46" s="139"/>
    </row>
    <row r="47" spans="1:8" s="63" customFormat="1" ht="11.65" customHeight="1" x14ac:dyDescent="0.25">
      <c r="A47" s="115">
        <v>851</v>
      </c>
      <c r="B47" s="119" t="s">
        <v>238</v>
      </c>
      <c r="C47" s="139">
        <v>176295</v>
      </c>
      <c r="D47" s="139">
        <v>148813</v>
      </c>
      <c r="E47" s="139">
        <v>155787</v>
      </c>
      <c r="F47" s="139">
        <v>110249</v>
      </c>
      <c r="G47" s="139">
        <v>99062</v>
      </c>
      <c r="H47" s="139">
        <v>101901</v>
      </c>
    </row>
    <row r="48" spans="1:8" ht="11.65" customHeight="1" x14ac:dyDescent="0.25">
      <c r="A48" s="115"/>
      <c r="B48" s="118" t="s">
        <v>237</v>
      </c>
      <c r="C48" s="139"/>
      <c r="D48" s="139"/>
      <c r="E48" s="139"/>
      <c r="F48" s="139"/>
      <c r="G48" s="139"/>
      <c r="H48" s="139"/>
    </row>
    <row r="49" spans="1:8" ht="11.65" customHeight="1" x14ac:dyDescent="0.25">
      <c r="A49" s="115">
        <v>853</v>
      </c>
      <c r="B49" s="119" t="s">
        <v>236</v>
      </c>
      <c r="C49" s="139">
        <v>125934</v>
      </c>
      <c r="D49" s="139">
        <v>121708</v>
      </c>
      <c r="E49" s="139">
        <v>122370</v>
      </c>
      <c r="F49" s="139">
        <v>89089</v>
      </c>
      <c r="G49" s="139">
        <v>88041</v>
      </c>
      <c r="H49" s="139">
        <v>88205</v>
      </c>
    </row>
    <row r="50" spans="1:8" ht="11.65" customHeight="1" x14ac:dyDescent="0.25">
      <c r="A50" s="115"/>
      <c r="B50" s="118" t="s">
        <v>235</v>
      </c>
      <c r="C50" s="139"/>
      <c r="D50" s="139"/>
      <c r="E50" s="139"/>
      <c r="F50" s="139"/>
      <c r="G50" s="139"/>
      <c r="H50" s="139"/>
    </row>
    <row r="51" spans="1:8" s="87" customFormat="1" ht="21" customHeight="1" x14ac:dyDescent="0.25">
      <c r="A51" s="117" t="s">
        <v>234</v>
      </c>
      <c r="B51" s="116" t="s">
        <v>233</v>
      </c>
      <c r="C51" s="146">
        <v>153308</v>
      </c>
      <c r="D51" s="146">
        <v>144734</v>
      </c>
      <c r="E51" s="146">
        <v>149488</v>
      </c>
      <c r="F51" s="146">
        <v>101550</v>
      </c>
      <c r="G51" s="146">
        <v>96151</v>
      </c>
      <c r="H51" s="146">
        <v>99145</v>
      </c>
    </row>
    <row r="52" spans="1:8" ht="21" customHeight="1" x14ac:dyDescent="0.25">
      <c r="A52" s="115"/>
      <c r="B52" s="114" t="s">
        <v>232</v>
      </c>
      <c r="C52" s="113"/>
      <c r="D52" s="113"/>
      <c r="E52" s="113"/>
      <c r="F52" s="113"/>
      <c r="G52" s="113"/>
      <c r="H52" s="113"/>
    </row>
  </sheetData>
  <mergeCells count="10">
    <mergeCell ref="A1:H1"/>
    <mergeCell ref="A2:H2"/>
    <mergeCell ref="A4:A5"/>
    <mergeCell ref="A6:A7"/>
    <mergeCell ref="B4:B5"/>
    <mergeCell ref="B6:B7"/>
    <mergeCell ref="C4:E4"/>
    <mergeCell ref="F4:H4"/>
    <mergeCell ref="C5:E5"/>
    <mergeCell ref="F5:H5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F265C-2CB3-4C80-AFB6-6465A06A1967}">
  <dimension ref="A1:G41"/>
  <sheetViews>
    <sheetView zoomScaleNormal="100" workbookViewId="0">
      <selection sqref="A1:G1"/>
    </sheetView>
  </sheetViews>
  <sheetFormatPr defaultRowHeight="12.75" x14ac:dyDescent="0.25"/>
  <cols>
    <col min="1" max="1" width="7.7109375" style="151" customWidth="1"/>
    <col min="2" max="2" width="31.7109375" style="150" customWidth="1"/>
    <col min="3" max="4" width="9.7109375" style="150" customWidth="1"/>
    <col min="5" max="5" width="9" style="150" customWidth="1"/>
    <col min="6" max="6" width="10.5703125" style="150" customWidth="1"/>
    <col min="7" max="7" width="9.28515625" style="150" customWidth="1"/>
    <col min="8" max="16384" width="9.140625" style="150"/>
  </cols>
  <sheetData>
    <row r="1" spans="1:7" s="183" customFormat="1" ht="30" customHeight="1" x14ac:dyDescent="0.25">
      <c r="A1" s="325" t="s">
        <v>328</v>
      </c>
      <c r="B1" s="237"/>
      <c r="C1" s="237"/>
      <c r="D1" s="237"/>
      <c r="E1" s="237"/>
      <c r="F1" s="237"/>
      <c r="G1" s="237"/>
    </row>
    <row r="2" spans="1:7" s="183" customFormat="1" ht="24.95" customHeight="1" thickBot="1" x14ac:dyDescent="0.3">
      <c r="A2" s="324" t="s">
        <v>327</v>
      </c>
      <c r="B2" s="283"/>
      <c r="C2" s="283"/>
      <c r="D2" s="283"/>
      <c r="E2" s="283"/>
      <c r="F2" s="283"/>
      <c r="G2" s="283"/>
    </row>
    <row r="3" spans="1:7" s="174" customFormat="1" ht="23.1" customHeight="1" x14ac:dyDescent="0.25">
      <c r="A3" s="326" t="s">
        <v>265</v>
      </c>
      <c r="B3" s="326" t="s">
        <v>264</v>
      </c>
      <c r="C3" s="181">
        <v>2000</v>
      </c>
      <c r="D3" s="182">
        <v>2004</v>
      </c>
      <c r="E3" s="182">
        <v>2005</v>
      </c>
      <c r="F3" s="182">
        <v>2005</v>
      </c>
      <c r="G3" s="181" t="s">
        <v>326</v>
      </c>
    </row>
    <row r="4" spans="1:7" s="174" customFormat="1" ht="32.450000000000003" customHeight="1" x14ac:dyDescent="0.25">
      <c r="A4" s="273"/>
      <c r="B4" s="273"/>
      <c r="C4" s="180" t="s">
        <v>325</v>
      </c>
      <c r="D4" s="180" t="s">
        <v>325</v>
      </c>
      <c r="E4" s="180" t="s">
        <v>325</v>
      </c>
      <c r="F4" s="180" t="s">
        <v>324</v>
      </c>
      <c r="G4" s="179" t="s">
        <v>323</v>
      </c>
    </row>
    <row r="5" spans="1:7" s="174" customFormat="1" ht="36" customHeight="1" x14ac:dyDescent="0.25">
      <c r="A5" s="178" t="s">
        <v>259</v>
      </c>
      <c r="B5" s="176" t="s">
        <v>258</v>
      </c>
      <c r="C5" s="177" t="s">
        <v>322</v>
      </c>
      <c r="D5" s="177" t="s">
        <v>322</v>
      </c>
      <c r="E5" s="177" t="s">
        <v>322</v>
      </c>
      <c r="F5" s="176" t="s">
        <v>321</v>
      </c>
      <c r="G5" s="175" t="s">
        <v>320</v>
      </c>
    </row>
    <row r="6" spans="1:7" s="170" customFormat="1" ht="15" customHeight="1" x14ac:dyDescent="0.2">
      <c r="A6" s="173" t="s">
        <v>252</v>
      </c>
      <c r="B6" s="172" t="s">
        <v>109</v>
      </c>
      <c r="C6" s="171">
        <v>400.7</v>
      </c>
      <c r="D6" s="171">
        <v>644</v>
      </c>
      <c r="E6" s="171">
        <v>714</v>
      </c>
      <c r="F6" s="156">
        <f>+E6/D6*100</f>
        <v>110.86956521739131</v>
      </c>
      <c r="G6" s="156">
        <f>((POWER(E6/C6,1/5)-1))*100</f>
        <v>12.247266555543623</v>
      </c>
    </row>
    <row r="7" spans="1:7" ht="11.1" customHeight="1" x14ac:dyDescent="0.2">
      <c r="A7" s="160"/>
      <c r="B7" s="166" t="s">
        <v>108</v>
      </c>
      <c r="C7" s="153"/>
      <c r="D7" s="153"/>
      <c r="E7" s="153"/>
      <c r="F7" s="156"/>
      <c r="G7" s="156"/>
    </row>
    <row r="8" spans="1:7" ht="11.1" customHeight="1" x14ac:dyDescent="0.2">
      <c r="A8" s="169" t="s">
        <v>319</v>
      </c>
      <c r="B8" s="167" t="s">
        <v>318</v>
      </c>
      <c r="C8" s="153">
        <v>514</v>
      </c>
      <c r="D8" s="153">
        <v>846</v>
      </c>
      <c r="E8" s="153">
        <v>942</v>
      </c>
      <c r="F8" s="156">
        <f>+E8/D8*100</f>
        <v>111.34751773049645</v>
      </c>
      <c r="G8" s="156">
        <f>((POWER(E8/C8,1/5)-1))*100</f>
        <v>12.880144516718662</v>
      </c>
    </row>
    <row r="9" spans="1:7" ht="11.1" customHeight="1" x14ac:dyDescent="0.2">
      <c r="A9" s="160"/>
      <c r="B9" s="166" t="s">
        <v>317</v>
      </c>
      <c r="C9" s="153"/>
      <c r="D9" s="153"/>
      <c r="E9" s="153"/>
      <c r="F9" s="156"/>
      <c r="G9" s="156"/>
    </row>
    <row r="10" spans="1:7" ht="11.1" customHeight="1" x14ac:dyDescent="0.2">
      <c r="A10" s="160" t="s">
        <v>107</v>
      </c>
      <c r="B10" s="167" t="s">
        <v>106</v>
      </c>
      <c r="C10" s="153">
        <v>848.3</v>
      </c>
      <c r="D10" s="153">
        <v>1080</v>
      </c>
      <c r="E10" s="153">
        <v>1181</v>
      </c>
      <c r="F10" s="156">
        <f>+E10/D10*100</f>
        <v>109.35185185185186</v>
      </c>
      <c r="G10" s="156">
        <f>((POWER(E10/C10,1/5)-1))*100</f>
        <v>6.8415269279194835</v>
      </c>
    </row>
    <row r="11" spans="1:7" ht="11.1" customHeight="1" x14ac:dyDescent="0.2">
      <c r="A11" s="160"/>
      <c r="B11" s="166" t="s">
        <v>105</v>
      </c>
      <c r="C11" s="153"/>
      <c r="D11" s="153"/>
      <c r="E11" s="153"/>
      <c r="F11" s="156"/>
      <c r="G11" s="156"/>
    </row>
    <row r="12" spans="1:7" ht="11.1" customHeight="1" x14ac:dyDescent="0.2">
      <c r="A12" s="160" t="s">
        <v>104</v>
      </c>
      <c r="B12" s="167" t="s">
        <v>103</v>
      </c>
      <c r="C12" s="153">
        <v>631.79999999999995</v>
      </c>
      <c r="D12" s="153">
        <v>951</v>
      </c>
      <c r="E12" s="153">
        <v>1057</v>
      </c>
      <c r="F12" s="156">
        <f>+E12/D12*100</f>
        <v>111.14616193480546</v>
      </c>
      <c r="G12" s="156">
        <f>((POWER(E12/C12,1/5)-1))*100</f>
        <v>10.84065235004854</v>
      </c>
    </row>
    <row r="13" spans="1:7" ht="11.1" customHeight="1" x14ac:dyDescent="0.2">
      <c r="A13" s="160"/>
      <c r="B13" s="166" t="s">
        <v>102</v>
      </c>
      <c r="C13" s="153"/>
      <c r="D13" s="153"/>
      <c r="E13" s="153"/>
      <c r="F13" s="156"/>
      <c r="G13" s="156"/>
    </row>
    <row r="14" spans="1:7" ht="11.1" customHeight="1" x14ac:dyDescent="0.2">
      <c r="A14" s="160" t="s">
        <v>101</v>
      </c>
      <c r="B14" s="167" t="s">
        <v>100</v>
      </c>
      <c r="C14" s="153">
        <v>898.7</v>
      </c>
      <c r="D14" s="153">
        <v>1397</v>
      </c>
      <c r="E14" s="153">
        <v>1576</v>
      </c>
      <c r="F14" s="156">
        <f>+E14/D14*100</f>
        <v>112.81317108088761</v>
      </c>
      <c r="G14" s="156">
        <f>((POWER(E14/C14,1/5)-1))*100</f>
        <v>11.889232361054169</v>
      </c>
    </row>
    <row r="15" spans="1:7" ht="11.1" customHeight="1" x14ac:dyDescent="0.2">
      <c r="A15" s="160"/>
      <c r="B15" s="166" t="s">
        <v>99</v>
      </c>
      <c r="C15" s="153"/>
      <c r="D15" s="153"/>
      <c r="E15" s="153"/>
      <c r="F15" s="156"/>
      <c r="G15" s="156"/>
    </row>
    <row r="16" spans="1:7" ht="11.1" customHeight="1" x14ac:dyDescent="0.2">
      <c r="A16" s="168" t="s">
        <v>316</v>
      </c>
      <c r="B16" s="167" t="s">
        <v>247</v>
      </c>
      <c r="C16" s="153">
        <v>657</v>
      </c>
      <c r="D16" s="153">
        <v>986</v>
      </c>
      <c r="E16" s="153">
        <v>1097</v>
      </c>
      <c r="F16" s="156">
        <f>+E16/D16*100</f>
        <v>111.25760649087222</v>
      </c>
      <c r="G16" s="156">
        <f>((POWER(E16/C16,1/5)-1))*100</f>
        <v>10.797063842564135</v>
      </c>
    </row>
    <row r="17" spans="1:7" ht="11.1" customHeight="1" x14ac:dyDescent="0.2">
      <c r="A17" s="160"/>
      <c r="B17" s="166" t="s">
        <v>246</v>
      </c>
      <c r="C17" s="153"/>
      <c r="D17" s="153"/>
      <c r="E17" s="153"/>
      <c r="F17" s="156"/>
      <c r="G17" s="156"/>
    </row>
    <row r="18" spans="1:7" ht="11.1" customHeight="1" x14ac:dyDescent="0.2">
      <c r="A18" s="160" t="s">
        <v>98</v>
      </c>
      <c r="B18" s="167" t="s">
        <v>97</v>
      </c>
      <c r="C18" s="153">
        <v>461.9</v>
      </c>
      <c r="D18" s="153">
        <v>716</v>
      </c>
      <c r="E18" s="153">
        <v>756</v>
      </c>
      <c r="F18" s="156">
        <f>+E18/D18*100</f>
        <v>105.58659217877096</v>
      </c>
      <c r="G18" s="156">
        <f>((POWER(E18/C18,1/5)-1))*100</f>
        <v>10.355699176661171</v>
      </c>
    </row>
    <row r="19" spans="1:7" ht="11.1" customHeight="1" x14ac:dyDescent="0.2">
      <c r="A19" s="160"/>
      <c r="B19" s="166" t="s">
        <v>96</v>
      </c>
      <c r="C19" s="153"/>
      <c r="D19" s="153"/>
      <c r="E19" s="153"/>
      <c r="F19" s="156"/>
      <c r="G19" s="156"/>
    </row>
    <row r="20" spans="1:7" ht="11.1" customHeight="1" x14ac:dyDescent="0.2">
      <c r="A20" s="160" t="s">
        <v>95</v>
      </c>
      <c r="B20" s="167" t="s">
        <v>94</v>
      </c>
      <c r="C20" s="153">
        <v>491.4</v>
      </c>
      <c r="D20" s="153">
        <v>941</v>
      </c>
      <c r="E20" s="153">
        <v>1005</v>
      </c>
      <c r="F20" s="156">
        <f>+E20/D20*100</f>
        <v>106.80127523910734</v>
      </c>
      <c r="G20" s="156">
        <f>((POWER(E20/C20,1/5)-1))*100</f>
        <v>15.384157128665322</v>
      </c>
    </row>
    <row r="21" spans="1:7" ht="21" customHeight="1" x14ac:dyDescent="0.2">
      <c r="A21" s="160"/>
      <c r="B21" s="159" t="s">
        <v>279</v>
      </c>
      <c r="C21" s="153"/>
      <c r="D21" s="153"/>
      <c r="E21" s="153"/>
      <c r="F21" s="156"/>
      <c r="G21" s="156"/>
    </row>
    <row r="22" spans="1:7" ht="11.1" customHeight="1" x14ac:dyDescent="0.2">
      <c r="A22" s="160" t="s">
        <v>92</v>
      </c>
      <c r="B22" s="167" t="s">
        <v>91</v>
      </c>
      <c r="C22" s="153">
        <v>367.7</v>
      </c>
      <c r="D22" s="153">
        <v>588</v>
      </c>
      <c r="E22" s="153">
        <v>598</v>
      </c>
      <c r="F22" s="156">
        <f>+E22/D22*100</f>
        <v>101.70068027210884</v>
      </c>
      <c r="G22" s="156">
        <f>((POWER(E22/C22,1/5)-1))*100</f>
        <v>10.215204505055887</v>
      </c>
    </row>
    <row r="23" spans="1:7" ht="11.1" customHeight="1" x14ac:dyDescent="0.2">
      <c r="A23" s="160"/>
      <c r="B23" s="166" t="s">
        <v>90</v>
      </c>
      <c r="D23" s="153"/>
      <c r="E23" s="153"/>
      <c r="F23" s="156"/>
      <c r="G23" s="156"/>
    </row>
    <row r="24" spans="1:7" ht="11.1" customHeight="1" x14ac:dyDescent="0.2">
      <c r="A24" s="160" t="s">
        <v>89</v>
      </c>
      <c r="B24" s="167" t="s">
        <v>88</v>
      </c>
      <c r="C24" s="153">
        <v>726</v>
      </c>
      <c r="D24" s="153">
        <v>1121</v>
      </c>
      <c r="E24" s="153">
        <v>1221</v>
      </c>
      <c r="F24" s="156">
        <f>+E24/D24*100</f>
        <v>108.92060660124889</v>
      </c>
      <c r="G24" s="156">
        <f>((POWER(E24/C24,1/5)-1))*100</f>
        <v>10.957281717318423</v>
      </c>
    </row>
    <row r="25" spans="1:7" ht="21" customHeight="1" x14ac:dyDescent="0.2">
      <c r="A25" s="160"/>
      <c r="B25" s="159" t="s">
        <v>244</v>
      </c>
      <c r="C25" s="153"/>
      <c r="D25" s="153"/>
      <c r="E25" s="153"/>
      <c r="F25" s="156"/>
      <c r="G25" s="156"/>
    </row>
    <row r="26" spans="1:7" ht="11.1" customHeight="1" x14ac:dyDescent="0.2">
      <c r="A26" s="160" t="s">
        <v>86</v>
      </c>
      <c r="B26" s="167" t="s">
        <v>85</v>
      </c>
      <c r="C26" s="153">
        <v>1288.7</v>
      </c>
      <c r="D26" s="153">
        <v>2187</v>
      </c>
      <c r="E26" s="153">
        <v>2290</v>
      </c>
      <c r="F26" s="156">
        <f>+E26/D26*100</f>
        <v>104.70964791952446</v>
      </c>
      <c r="G26" s="156">
        <f>((POWER(E26/C26,1/5)-1))*100</f>
        <v>12.185500741909605</v>
      </c>
    </row>
    <row r="27" spans="1:7" ht="11.1" customHeight="1" x14ac:dyDescent="0.2">
      <c r="A27" s="160"/>
      <c r="B27" s="166" t="s">
        <v>84</v>
      </c>
      <c r="F27" s="156"/>
      <c r="G27" s="156"/>
    </row>
    <row r="28" spans="1:7" s="161" customFormat="1" ht="21" customHeight="1" x14ac:dyDescent="0.25">
      <c r="A28" s="165" t="s">
        <v>83</v>
      </c>
      <c r="B28" s="33" t="s">
        <v>82</v>
      </c>
      <c r="C28" s="163">
        <v>671.2</v>
      </c>
      <c r="D28" s="163">
        <v>1015</v>
      </c>
      <c r="E28" s="163">
        <v>1002</v>
      </c>
      <c r="F28" s="162">
        <f>+E28/D28*100</f>
        <v>98.7192118226601</v>
      </c>
      <c r="G28" s="162">
        <f>((POWER(E28/C28,1/5)-1))*100</f>
        <v>8.3435732266070808</v>
      </c>
    </row>
    <row r="29" spans="1:7" ht="21" customHeight="1" x14ac:dyDescent="0.2">
      <c r="A29" s="160"/>
      <c r="B29" s="159" t="s">
        <v>315</v>
      </c>
      <c r="C29" s="153"/>
      <c r="D29" s="153"/>
      <c r="E29" s="153"/>
      <c r="F29" s="156"/>
      <c r="G29" s="156"/>
    </row>
    <row r="30" spans="1:7" ht="11.1" customHeight="1" x14ac:dyDescent="0.2">
      <c r="A30" s="158" t="s">
        <v>314</v>
      </c>
      <c r="B30" s="157" t="s">
        <v>313</v>
      </c>
      <c r="C30" s="153">
        <v>633.79999999999995</v>
      </c>
      <c r="D30" s="153">
        <v>997</v>
      </c>
      <c r="E30" s="153">
        <v>1081</v>
      </c>
      <c r="F30" s="156">
        <f>+E30/D30*100</f>
        <v>108.42527582748245</v>
      </c>
      <c r="G30" s="156">
        <f>((POWER(E30/C30,1/5)-1))*100</f>
        <v>11.269129860314475</v>
      </c>
    </row>
    <row r="31" spans="1:7" ht="11.1" customHeight="1" x14ac:dyDescent="0.2">
      <c r="A31" s="158"/>
      <c r="B31" s="154" t="s">
        <v>142</v>
      </c>
      <c r="C31" s="153"/>
      <c r="D31" s="153"/>
      <c r="E31" s="153"/>
      <c r="F31" s="156"/>
      <c r="G31" s="156"/>
    </row>
    <row r="32" spans="1:7" s="161" customFormat="1" ht="21" customHeight="1" x14ac:dyDescent="0.25">
      <c r="A32" s="165" t="s">
        <v>80</v>
      </c>
      <c r="B32" s="164" t="s">
        <v>240</v>
      </c>
      <c r="C32" s="163">
        <v>705.2</v>
      </c>
      <c r="D32" s="163">
        <v>1194</v>
      </c>
      <c r="E32" s="163">
        <v>1635</v>
      </c>
      <c r="F32" s="162">
        <f>+E32/D32*100</f>
        <v>136.93467336683418</v>
      </c>
      <c r="G32" s="162">
        <f>((POWER(E32/C32,1/5)-1))*100</f>
        <v>18.315349422879933</v>
      </c>
    </row>
    <row r="33" spans="1:7" ht="21" customHeight="1" x14ac:dyDescent="0.2">
      <c r="A33" s="160"/>
      <c r="B33" s="159" t="s">
        <v>239</v>
      </c>
      <c r="C33" s="153"/>
      <c r="D33" s="153"/>
      <c r="E33" s="153"/>
      <c r="F33" s="156"/>
      <c r="G33" s="156"/>
    </row>
    <row r="34" spans="1:7" ht="11.1" customHeight="1" x14ac:dyDescent="0.2">
      <c r="A34" s="160" t="s">
        <v>77</v>
      </c>
      <c r="B34" s="167" t="s">
        <v>76</v>
      </c>
      <c r="C34" s="153">
        <v>546.79999999999995</v>
      </c>
      <c r="D34" s="153">
        <v>1062</v>
      </c>
      <c r="E34" s="153">
        <v>1278</v>
      </c>
      <c r="F34" s="156">
        <f>+E34/D34*100</f>
        <v>120.33898305084745</v>
      </c>
      <c r="G34" s="156">
        <f>((POWER(E34/C34,1/5)-1))*100</f>
        <v>18.506035528205199</v>
      </c>
    </row>
    <row r="35" spans="1:7" ht="11.1" customHeight="1" x14ac:dyDescent="0.2">
      <c r="A35" s="160"/>
      <c r="B35" s="166" t="s">
        <v>75</v>
      </c>
      <c r="F35" s="156"/>
      <c r="G35" s="156"/>
    </row>
    <row r="36" spans="1:7" ht="11.1" customHeight="1" x14ac:dyDescent="0.2">
      <c r="A36" s="160" t="s">
        <v>74</v>
      </c>
      <c r="B36" s="167" t="s">
        <v>73</v>
      </c>
      <c r="C36" s="153">
        <v>460.4</v>
      </c>
      <c r="D36" s="153">
        <v>840</v>
      </c>
      <c r="E36" s="153">
        <v>1027</v>
      </c>
      <c r="F36" s="156">
        <f>+E36/D36*100</f>
        <v>122.26190476190477</v>
      </c>
      <c r="G36" s="156">
        <f>((POWER(E36/C36,1/5)-1))*100</f>
        <v>17.405117015196979</v>
      </c>
    </row>
    <row r="37" spans="1:7" ht="11.1" customHeight="1" x14ac:dyDescent="0.2">
      <c r="A37" s="160"/>
      <c r="B37" s="166" t="s">
        <v>312</v>
      </c>
      <c r="C37" s="153"/>
      <c r="D37" s="153"/>
      <c r="E37" s="153"/>
      <c r="F37" s="156"/>
      <c r="G37" s="156"/>
    </row>
    <row r="38" spans="1:7" s="161" customFormat="1" ht="21" customHeight="1" x14ac:dyDescent="0.25">
      <c r="A38" s="165" t="s">
        <v>234</v>
      </c>
      <c r="B38" s="164" t="s">
        <v>233</v>
      </c>
      <c r="C38" s="163">
        <v>523.4</v>
      </c>
      <c r="D38" s="163">
        <v>912</v>
      </c>
      <c r="E38" s="163">
        <v>1028</v>
      </c>
      <c r="F38" s="162">
        <f>+E38/D38*100</f>
        <v>112.71929824561404</v>
      </c>
      <c r="G38" s="162">
        <f>((POWER(E38/C38,1/5)-1))*100</f>
        <v>14.454238250479822</v>
      </c>
    </row>
    <row r="39" spans="1:7" ht="21" customHeight="1" x14ac:dyDescent="0.2">
      <c r="A39" s="160"/>
      <c r="B39" s="159" t="s">
        <v>232</v>
      </c>
      <c r="C39" s="153"/>
      <c r="D39" s="153"/>
      <c r="E39" s="153"/>
      <c r="F39" s="156"/>
      <c r="G39" s="156"/>
    </row>
    <row r="40" spans="1:7" ht="11.1" customHeight="1" x14ac:dyDescent="0.2">
      <c r="A40" s="158" t="s">
        <v>311</v>
      </c>
      <c r="B40" s="157" t="s">
        <v>310</v>
      </c>
      <c r="C40" s="153">
        <v>605.4</v>
      </c>
      <c r="D40" s="153">
        <v>998</v>
      </c>
      <c r="E40" s="153">
        <v>1125</v>
      </c>
      <c r="F40" s="156">
        <f>+E40/D40*100</f>
        <v>112.72545090180361</v>
      </c>
      <c r="G40" s="156">
        <f>((POWER(E40/C40,1/5)-1))*100</f>
        <v>13.193638772204231</v>
      </c>
    </row>
    <row r="41" spans="1:7" ht="11.1" customHeight="1" x14ac:dyDescent="0.25">
      <c r="A41" s="155"/>
      <c r="B41" s="154" t="s">
        <v>309</v>
      </c>
      <c r="C41" s="153"/>
      <c r="D41" s="153"/>
      <c r="E41" s="153"/>
      <c r="F41" s="152"/>
      <c r="G41" s="152"/>
    </row>
  </sheetData>
  <mergeCells count="4">
    <mergeCell ref="A2:G2"/>
    <mergeCell ref="A1:G1"/>
    <mergeCell ref="A3:A4"/>
    <mergeCell ref="B3:B4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B7DFF-9899-4D62-A2AC-9BC89248FBF7}">
  <dimension ref="A1:G41"/>
  <sheetViews>
    <sheetView zoomScaleNormal="100" workbookViewId="0">
      <selection sqref="A1:G1"/>
    </sheetView>
  </sheetViews>
  <sheetFormatPr defaultRowHeight="12.75" x14ac:dyDescent="0.25"/>
  <cols>
    <col min="1" max="1" width="7.7109375" style="151" customWidth="1"/>
    <col min="2" max="2" width="30.42578125" style="150" customWidth="1"/>
    <col min="3" max="4" width="10.140625" style="150" customWidth="1"/>
    <col min="5" max="6" width="9.7109375" style="150" customWidth="1"/>
    <col min="7" max="7" width="9.5703125" style="150" customWidth="1"/>
    <col min="8" max="16384" width="9.140625" style="150"/>
  </cols>
  <sheetData>
    <row r="1" spans="1:7" s="183" customFormat="1" ht="30" customHeight="1" x14ac:dyDescent="0.25">
      <c r="A1" s="325" t="s">
        <v>332</v>
      </c>
      <c r="B1" s="237"/>
      <c r="C1" s="237"/>
      <c r="D1" s="237"/>
      <c r="E1" s="237"/>
      <c r="F1" s="237"/>
      <c r="G1" s="237"/>
    </row>
    <row r="2" spans="1:7" s="183" customFormat="1" ht="24.95" customHeight="1" thickBot="1" x14ac:dyDescent="0.3">
      <c r="A2" s="327" t="s">
        <v>331</v>
      </c>
      <c r="B2" s="244"/>
      <c r="C2" s="244"/>
      <c r="D2" s="244"/>
      <c r="E2" s="244"/>
      <c r="F2" s="244"/>
      <c r="G2" s="244"/>
    </row>
    <row r="3" spans="1:7" s="174" customFormat="1" ht="23.1" customHeight="1" x14ac:dyDescent="0.25">
      <c r="A3" s="326" t="s">
        <v>265</v>
      </c>
      <c r="B3" s="326" t="s">
        <v>264</v>
      </c>
      <c r="C3" s="181">
        <v>2000</v>
      </c>
      <c r="D3" s="182">
        <v>2004</v>
      </c>
      <c r="E3" s="182">
        <v>2005</v>
      </c>
      <c r="F3" s="182">
        <v>2005</v>
      </c>
      <c r="G3" s="181" t="s">
        <v>326</v>
      </c>
    </row>
    <row r="4" spans="1:7" s="174" customFormat="1" ht="30" customHeight="1" x14ac:dyDescent="0.25">
      <c r="A4" s="273"/>
      <c r="B4" s="273"/>
      <c r="C4" s="180" t="s">
        <v>325</v>
      </c>
      <c r="D4" s="180" t="s">
        <v>325</v>
      </c>
      <c r="E4" s="180" t="s">
        <v>325</v>
      </c>
      <c r="F4" s="184" t="s">
        <v>324</v>
      </c>
      <c r="G4" s="179" t="s">
        <v>330</v>
      </c>
    </row>
    <row r="5" spans="1:7" s="174" customFormat="1" ht="33.950000000000003" customHeight="1" x14ac:dyDescent="0.25">
      <c r="A5" s="178" t="s">
        <v>259</v>
      </c>
      <c r="B5" s="178" t="s">
        <v>258</v>
      </c>
      <c r="C5" s="177" t="s">
        <v>322</v>
      </c>
      <c r="D5" s="177" t="s">
        <v>322</v>
      </c>
      <c r="E5" s="177" t="s">
        <v>322</v>
      </c>
      <c r="F5" s="176" t="s">
        <v>321</v>
      </c>
      <c r="G5" s="175" t="s">
        <v>320</v>
      </c>
    </row>
    <row r="6" spans="1:7" s="170" customFormat="1" ht="15" customHeight="1" x14ac:dyDescent="0.2">
      <c r="A6" s="173" t="s">
        <v>252</v>
      </c>
      <c r="B6" s="172" t="s">
        <v>109</v>
      </c>
      <c r="C6" s="171">
        <v>184.2</v>
      </c>
      <c r="D6" s="171">
        <v>255</v>
      </c>
      <c r="E6" s="171">
        <v>259</v>
      </c>
      <c r="F6" s="156">
        <f>+E6/D6*100</f>
        <v>101.56862745098039</v>
      </c>
      <c r="G6" s="156">
        <f>((POWER(E6/C6,1/5)-1))*100</f>
        <v>7.053785197348561</v>
      </c>
    </row>
    <row r="7" spans="1:7" ht="11.1" customHeight="1" x14ac:dyDescent="0.2">
      <c r="A7" s="160"/>
      <c r="B7" s="166" t="s">
        <v>108</v>
      </c>
      <c r="C7" s="153"/>
      <c r="D7" s="153"/>
      <c r="E7" s="153"/>
      <c r="F7" s="156"/>
      <c r="G7" s="156"/>
    </row>
    <row r="8" spans="1:7" ht="11.1" customHeight="1" x14ac:dyDescent="0.2">
      <c r="A8" s="169" t="s">
        <v>319</v>
      </c>
      <c r="B8" s="167" t="s">
        <v>318</v>
      </c>
      <c r="C8" s="153">
        <v>241</v>
      </c>
      <c r="D8" s="153">
        <v>337</v>
      </c>
      <c r="E8" s="153">
        <v>348</v>
      </c>
      <c r="F8" s="156">
        <f>+E8/D8*100</f>
        <v>103.26409495548961</v>
      </c>
      <c r="G8" s="156">
        <f>((POWER(E8/C8,1/5)-1))*100</f>
        <v>7.6248205351349796</v>
      </c>
    </row>
    <row r="9" spans="1:7" ht="11.1" customHeight="1" x14ac:dyDescent="0.2">
      <c r="A9" s="160"/>
      <c r="B9" s="166" t="s">
        <v>317</v>
      </c>
      <c r="C9" s="153"/>
      <c r="D9" s="153"/>
      <c r="E9" s="153"/>
      <c r="F9" s="156"/>
      <c r="G9" s="156"/>
    </row>
    <row r="10" spans="1:7" ht="11.1" customHeight="1" x14ac:dyDescent="0.2">
      <c r="A10" s="160" t="s">
        <v>107</v>
      </c>
      <c r="B10" s="167" t="s">
        <v>106</v>
      </c>
      <c r="C10" s="153">
        <v>378.2</v>
      </c>
      <c r="D10" s="153">
        <v>439</v>
      </c>
      <c r="E10" s="153">
        <v>450</v>
      </c>
      <c r="F10" s="156">
        <f>+E10/D10*100</f>
        <v>102.50569476082005</v>
      </c>
      <c r="G10" s="156">
        <f>((POWER(E10/C10,1/5)-1))*100</f>
        <v>3.5376248012486844</v>
      </c>
    </row>
    <row r="11" spans="1:7" ht="11.1" customHeight="1" x14ac:dyDescent="0.2">
      <c r="A11" s="160"/>
      <c r="B11" s="166" t="s">
        <v>105</v>
      </c>
      <c r="C11" s="153"/>
      <c r="D11" s="153"/>
      <c r="E11" s="153"/>
      <c r="F11" s="156"/>
      <c r="G11" s="156"/>
    </row>
    <row r="12" spans="1:7" ht="11.1" customHeight="1" x14ac:dyDescent="0.2">
      <c r="A12" s="160" t="s">
        <v>104</v>
      </c>
      <c r="B12" s="167" t="s">
        <v>103</v>
      </c>
      <c r="C12" s="153">
        <v>280.60000000000002</v>
      </c>
      <c r="D12" s="153">
        <v>376</v>
      </c>
      <c r="E12" s="153">
        <v>391</v>
      </c>
      <c r="F12" s="156">
        <f>+E12/D12*100</f>
        <v>103.98936170212767</v>
      </c>
      <c r="G12" s="156">
        <f>((POWER(E12/C12,1/5)-1))*100</f>
        <v>6.860651625917491</v>
      </c>
    </row>
    <row r="13" spans="1:7" ht="11.1" customHeight="1" x14ac:dyDescent="0.2">
      <c r="A13" s="160"/>
      <c r="B13" s="166" t="s">
        <v>102</v>
      </c>
      <c r="C13" s="153"/>
      <c r="D13" s="153"/>
      <c r="E13" s="153"/>
      <c r="F13" s="156"/>
      <c r="G13" s="156"/>
    </row>
    <row r="14" spans="1:7" ht="11.1" customHeight="1" x14ac:dyDescent="0.2">
      <c r="A14" s="160" t="s">
        <v>101</v>
      </c>
      <c r="B14" s="167" t="s">
        <v>100</v>
      </c>
      <c r="C14" s="153">
        <v>444.4</v>
      </c>
      <c r="D14" s="153">
        <v>677</v>
      </c>
      <c r="E14" s="153">
        <v>718</v>
      </c>
      <c r="F14" s="156">
        <f>+E14/D14*100</f>
        <v>106.05612998522895</v>
      </c>
      <c r="G14" s="156">
        <f>((POWER(E14/C14,1/5)-1))*100</f>
        <v>10.070281912673163</v>
      </c>
    </row>
    <row r="15" spans="1:7" ht="11.1" customHeight="1" x14ac:dyDescent="0.2">
      <c r="A15" s="160"/>
      <c r="B15" s="166" t="s">
        <v>99</v>
      </c>
      <c r="C15" s="153"/>
      <c r="D15" s="153"/>
      <c r="E15" s="153"/>
      <c r="F15" s="156"/>
      <c r="G15" s="156"/>
    </row>
    <row r="16" spans="1:7" ht="11.1" customHeight="1" x14ac:dyDescent="0.2">
      <c r="A16" s="168" t="s">
        <v>316</v>
      </c>
      <c r="B16" s="167" t="s">
        <v>247</v>
      </c>
      <c r="C16" s="153">
        <v>295.8</v>
      </c>
      <c r="D16" s="153">
        <v>399</v>
      </c>
      <c r="E16" s="153">
        <v>416</v>
      </c>
      <c r="F16" s="156">
        <f>+E16/D16*100</f>
        <v>104.26065162907267</v>
      </c>
      <c r="G16" s="156">
        <f>((POWER(E16/C16,1/5)-1))*100</f>
        <v>7.0579769084116784</v>
      </c>
    </row>
    <row r="17" spans="1:7" ht="11.1" customHeight="1" x14ac:dyDescent="0.2">
      <c r="A17" s="160"/>
      <c r="B17" s="166" t="s">
        <v>246</v>
      </c>
      <c r="C17" s="153"/>
      <c r="D17" s="153"/>
      <c r="E17" s="153"/>
      <c r="F17" s="156"/>
      <c r="G17" s="156"/>
    </row>
    <row r="18" spans="1:7" ht="11.1" customHeight="1" x14ac:dyDescent="0.2">
      <c r="A18" s="160" t="s">
        <v>98</v>
      </c>
      <c r="B18" s="167" t="s">
        <v>97</v>
      </c>
      <c r="C18" s="153">
        <v>197.2</v>
      </c>
      <c r="D18" s="153">
        <v>268</v>
      </c>
      <c r="E18" s="153">
        <v>269</v>
      </c>
      <c r="F18" s="156">
        <f>+E18/D18*100</f>
        <v>100.37313432835822</v>
      </c>
      <c r="G18" s="156">
        <f>((POWER(E18/C18,1/5)-1))*100</f>
        <v>6.40672432722591</v>
      </c>
    </row>
    <row r="19" spans="1:7" ht="11.1" customHeight="1" x14ac:dyDescent="0.2">
      <c r="A19" s="160"/>
      <c r="B19" s="166" t="s">
        <v>96</v>
      </c>
      <c r="C19" s="153"/>
      <c r="D19" s="153"/>
      <c r="E19" s="153"/>
      <c r="F19" s="156"/>
      <c r="G19" s="156"/>
    </row>
    <row r="20" spans="1:7" ht="11.1" customHeight="1" x14ac:dyDescent="0.2">
      <c r="A20" s="160" t="s">
        <v>95</v>
      </c>
      <c r="B20" s="167" t="s">
        <v>94</v>
      </c>
      <c r="C20" s="153">
        <v>214.7</v>
      </c>
      <c r="D20" s="153">
        <v>356</v>
      </c>
      <c r="E20" s="153">
        <v>347</v>
      </c>
      <c r="F20" s="156">
        <f>+E20/D20*100</f>
        <v>97.471910112359552</v>
      </c>
      <c r="G20" s="156">
        <f>((POWER(E20/C20,1/5)-1))*100</f>
        <v>10.077735327144177</v>
      </c>
    </row>
    <row r="21" spans="1:7" ht="21" customHeight="1" x14ac:dyDescent="0.2">
      <c r="A21" s="160"/>
      <c r="B21" s="159" t="s">
        <v>329</v>
      </c>
      <c r="C21" s="153"/>
      <c r="D21" s="153"/>
      <c r="E21" s="153"/>
      <c r="F21" s="156"/>
      <c r="G21" s="156"/>
    </row>
    <row r="22" spans="1:7" ht="11.1" customHeight="1" x14ac:dyDescent="0.2">
      <c r="A22" s="160" t="s">
        <v>92</v>
      </c>
      <c r="B22" s="167" t="s">
        <v>91</v>
      </c>
      <c r="C22" s="153">
        <v>168.4</v>
      </c>
      <c r="D22" s="153">
        <v>236</v>
      </c>
      <c r="E22" s="153">
        <v>210</v>
      </c>
      <c r="F22" s="156">
        <f>+E22/D22*100</f>
        <v>88.983050847457619</v>
      </c>
      <c r="G22" s="156">
        <f>((POWER(E22/C22,1/5)-1))*100</f>
        <v>4.5142339074599303</v>
      </c>
    </row>
    <row r="23" spans="1:7" ht="11.1" customHeight="1" x14ac:dyDescent="0.2">
      <c r="A23" s="160"/>
      <c r="B23" s="166" t="s">
        <v>90</v>
      </c>
      <c r="C23" s="153"/>
      <c r="D23" s="153"/>
      <c r="E23" s="153"/>
      <c r="F23" s="156"/>
      <c r="G23" s="156"/>
    </row>
    <row r="24" spans="1:7" ht="11.1" customHeight="1" x14ac:dyDescent="0.2">
      <c r="A24" s="160" t="s">
        <v>89</v>
      </c>
      <c r="B24" s="167" t="s">
        <v>88</v>
      </c>
      <c r="C24" s="153">
        <v>354.3</v>
      </c>
      <c r="D24" s="153">
        <v>495</v>
      </c>
      <c r="E24" s="153">
        <v>503</v>
      </c>
      <c r="F24" s="156">
        <f>+E24/D24*100</f>
        <v>101.61616161616163</v>
      </c>
      <c r="G24" s="156">
        <f>((POWER(E24/C24,1/5)-1))*100</f>
        <v>7.2603887194152117</v>
      </c>
    </row>
    <row r="25" spans="1:7" ht="21" customHeight="1" x14ac:dyDescent="0.2">
      <c r="A25" s="160"/>
      <c r="B25" s="159" t="s">
        <v>244</v>
      </c>
      <c r="C25" s="153"/>
      <c r="D25" s="153"/>
      <c r="E25" s="153"/>
      <c r="F25" s="156"/>
      <c r="G25" s="156"/>
    </row>
    <row r="26" spans="1:7" ht="11.1" customHeight="1" x14ac:dyDescent="0.2">
      <c r="A26" s="160" t="s">
        <v>86</v>
      </c>
      <c r="B26" s="167" t="s">
        <v>85</v>
      </c>
      <c r="C26" s="153">
        <v>567.79999999999995</v>
      </c>
      <c r="D26" s="153">
        <v>888</v>
      </c>
      <c r="E26" s="153">
        <v>868</v>
      </c>
      <c r="F26" s="156">
        <f>+E26/D26*100</f>
        <v>97.747747747747752</v>
      </c>
      <c r="G26" s="156">
        <f>((POWER(E26/C26,1/5)-1))*100</f>
        <v>8.8591320742553936</v>
      </c>
    </row>
    <row r="27" spans="1:7" ht="11.1" customHeight="1" x14ac:dyDescent="0.2">
      <c r="A27" s="160"/>
      <c r="B27" s="166" t="s">
        <v>84</v>
      </c>
      <c r="F27" s="156"/>
      <c r="G27" s="156"/>
    </row>
    <row r="28" spans="1:7" s="161" customFormat="1" ht="21" customHeight="1" x14ac:dyDescent="0.25">
      <c r="A28" s="165" t="s">
        <v>83</v>
      </c>
      <c r="B28" s="33" t="s">
        <v>82</v>
      </c>
      <c r="C28" s="163">
        <v>287.2</v>
      </c>
      <c r="D28" s="163">
        <v>382</v>
      </c>
      <c r="E28" s="163">
        <v>349</v>
      </c>
      <c r="F28" s="162">
        <f>+E28/D28*100</f>
        <v>91.361256544502623</v>
      </c>
      <c r="G28" s="162">
        <f>((POWER(E28/C28,1/5)-1))*100</f>
        <v>3.9748250481509873</v>
      </c>
    </row>
    <row r="29" spans="1:7" ht="21" customHeight="1" x14ac:dyDescent="0.2">
      <c r="A29" s="160"/>
      <c r="B29" s="159" t="s">
        <v>270</v>
      </c>
      <c r="C29" s="153"/>
      <c r="D29" s="153"/>
      <c r="E29" s="153"/>
      <c r="F29" s="156"/>
      <c r="G29" s="156"/>
    </row>
    <row r="30" spans="1:7" ht="11.1" customHeight="1" x14ac:dyDescent="0.2">
      <c r="A30" s="158" t="s">
        <v>314</v>
      </c>
      <c r="B30" s="157" t="s">
        <v>313</v>
      </c>
      <c r="C30" s="153">
        <v>285.5</v>
      </c>
      <c r="D30" s="153">
        <v>400</v>
      </c>
      <c r="E30" s="153">
        <v>405</v>
      </c>
      <c r="F30" s="156">
        <f>+E30/D30*100</f>
        <v>101.25</v>
      </c>
      <c r="G30" s="156">
        <f>((POWER(E30/C30,1/5)-1))*100</f>
        <v>7.2432044029270504</v>
      </c>
    </row>
    <row r="31" spans="1:7" ht="11.1" customHeight="1" x14ac:dyDescent="0.2">
      <c r="A31" s="158"/>
      <c r="B31" s="154" t="s">
        <v>142</v>
      </c>
      <c r="C31" s="153"/>
      <c r="D31" s="153"/>
      <c r="E31" s="153"/>
      <c r="F31" s="156"/>
      <c r="G31" s="156"/>
    </row>
    <row r="32" spans="1:7" s="161" customFormat="1" ht="21" customHeight="1" x14ac:dyDescent="0.25">
      <c r="A32" s="165" t="s">
        <v>80</v>
      </c>
      <c r="B32" s="164" t="s">
        <v>240</v>
      </c>
      <c r="C32" s="163">
        <v>305.10000000000002</v>
      </c>
      <c r="D32" s="163">
        <v>503</v>
      </c>
      <c r="E32" s="163">
        <v>612</v>
      </c>
      <c r="F32" s="162">
        <f>+E32/D32*100</f>
        <v>121.66998011928429</v>
      </c>
      <c r="G32" s="162">
        <f>((POWER(E32/C32,1/5)-1))*100</f>
        <v>14.937525491013059</v>
      </c>
    </row>
    <row r="33" spans="1:7" ht="21" customHeight="1" x14ac:dyDescent="0.2">
      <c r="A33" s="160"/>
      <c r="B33" s="159" t="s">
        <v>239</v>
      </c>
      <c r="C33" s="153"/>
      <c r="D33" s="153"/>
      <c r="E33" s="153"/>
      <c r="F33" s="156"/>
      <c r="G33" s="156"/>
    </row>
    <row r="34" spans="1:7" ht="11.1" customHeight="1" x14ac:dyDescent="0.2">
      <c r="A34" s="160" t="s">
        <v>77</v>
      </c>
      <c r="B34" s="167" t="s">
        <v>76</v>
      </c>
      <c r="C34" s="153">
        <v>240.9</v>
      </c>
      <c r="D34" s="153">
        <v>421</v>
      </c>
      <c r="E34" s="153">
        <v>435</v>
      </c>
      <c r="F34" s="156">
        <f>+E34/D34*100</f>
        <v>103.32541567695964</v>
      </c>
      <c r="G34" s="156">
        <f>((POWER(E34/C34,1/5)-1))*100</f>
        <v>12.546110668852473</v>
      </c>
    </row>
    <row r="35" spans="1:7" ht="11.1" customHeight="1" x14ac:dyDescent="0.2">
      <c r="A35" s="160"/>
      <c r="B35" s="166" t="s">
        <v>75</v>
      </c>
      <c r="F35" s="156"/>
      <c r="G35" s="156"/>
    </row>
    <row r="36" spans="1:7" ht="11.1" customHeight="1" x14ac:dyDescent="0.2">
      <c r="A36" s="160" t="s">
        <v>74</v>
      </c>
      <c r="B36" s="167" t="s">
        <v>73</v>
      </c>
      <c r="C36" s="153">
        <v>203.6</v>
      </c>
      <c r="D36" s="153">
        <v>336</v>
      </c>
      <c r="E36" s="153">
        <v>363</v>
      </c>
      <c r="F36" s="156">
        <f>+E36/D36*100</f>
        <v>108.03571428571428</v>
      </c>
      <c r="G36" s="156">
        <f>((POWER(E36/C36,1/5)-1))*100</f>
        <v>12.260189314495772</v>
      </c>
    </row>
    <row r="37" spans="1:7" ht="11.1" customHeight="1" x14ac:dyDescent="0.2">
      <c r="A37" s="160"/>
      <c r="B37" s="166" t="s">
        <v>312</v>
      </c>
      <c r="C37" s="153"/>
      <c r="D37" s="153"/>
      <c r="E37" s="153"/>
      <c r="F37" s="156"/>
      <c r="G37" s="156"/>
    </row>
    <row r="38" spans="1:7" s="161" customFormat="1" ht="21" customHeight="1" x14ac:dyDescent="0.25">
      <c r="A38" s="165" t="s">
        <v>234</v>
      </c>
      <c r="B38" s="164" t="s">
        <v>233</v>
      </c>
      <c r="C38" s="163">
        <v>236</v>
      </c>
      <c r="D38" s="163">
        <v>369</v>
      </c>
      <c r="E38" s="163">
        <v>376</v>
      </c>
      <c r="F38" s="162">
        <f>+E38/D38*100</f>
        <v>101.89701897018971</v>
      </c>
      <c r="G38" s="162">
        <f>((POWER(E38/C38,1/5)-1))*100</f>
        <v>9.762797783304201</v>
      </c>
    </row>
    <row r="39" spans="1:7" ht="21" customHeight="1" x14ac:dyDescent="0.2">
      <c r="A39" s="160"/>
      <c r="B39" s="159" t="s">
        <v>232</v>
      </c>
      <c r="C39" s="153"/>
      <c r="D39" s="153"/>
      <c r="E39" s="153"/>
      <c r="F39" s="156"/>
      <c r="G39" s="156"/>
    </row>
    <row r="40" spans="1:7" ht="11.1" customHeight="1" x14ac:dyDescent="0.2">
      <c r="A40" s="158" t="s">
        <v>311</v>
      </c>
      <c r="B40" s="157" t="s">
        <v>310</v>
      </c>
      <c r="C40" s="153">
        <v>270.7</v>
      </c>
      <c r="D40" s="153">
        <v>402</v>
      </c>
      <c r="E40" s="153">
        <v>415</v>
      </c>
      <c r="F40" s="156">
        <f>+E40/D40*100</f>
        <v>103.23383084577114</v>
      </c>
      <c r="G40" s="156">
        <f>((POWER(E40/C40,1/5)-1))*100</f>
        <v>8.921087343398737</v>
      </c>
    </row>
    <row r="41" spans="1:7" ht="11.1" customHeight="1" x14ac:dyDescent="0.25">
      <c r="A41" s="155"/>
      <c r="B41" s="154" t="s">
        <v>309</v>
      </c>
      <c r="C41" s="153"/>
      <c r="D41" s="153"/>
      <c r="E41" s="153"/>
      <c r="F41" s="152"/>
      <c r="G41" s="152"/>
    </row>
  </sheetData>
  <mergeCells count="4">
    <mergeCell ref="A2:G2"/>
    <mergeCell ref="A1:G1"/>
    <mergeCell ref="A3:A4"/>
    <mergeCell ref="B3:B4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3B4B7-427A-47A7-893F-3057A70EA117}">
  <dimension ref="A1:G41"/>
  <sheetViews>
    <sheetView zoomScaleNormal="100" workbookViewId="0">
      <selection sqref="A1:G1"/>
    </sheetView>
  </sheetViews>
  <sheetFormatPr defaultRowHeight="12.75" x14ac:dyDescent="0.25"/>
  <cols>
    <col min="1" max="1" width="7.7109375" style="151" customWidth="1"/>
    <col min="2" max="2" width="31.140625" style="150" customWidth="1"/>
    <col min="3" max="3" width="9.42578125" style="150" customWidth="1"/>
    <col min="4" max="4" width="10.5703125" style="150" customWidth="1"/>
    <col min="5" max="5" width="10.140625" style="150" customWidth="1"/>
    <col min="6" max="6" width="9.5703125" style="150" customWidth="1"/>
    <col min="7" max="7" width="9.7109375" style="150" customWidth="1"/>
    <col min="8" max="16384" width="9.140625" style="150"/>
  </cols>
  <sheetData>
    <row r="1" spans="1:7" s="183" customFormat="1" ht="30" customHeight="1" x14ac:dyDescent="0.25">
      <c r="A1" s="328" t="s">
        <v>334</v>
      </c>
      <c r="B1" s="237"/>
      <c r="C1" s="237"/>
      <c r="D1" s="237"/>
      <c r="E1" s="237"/>
      <c r="F1" s="237"/>
      <c r="G1" s="237"/>
    </row>
    <row r="2" spans="1:7" s="183" customFormat="1" ht="24.95" customHeight="1" thickBot="1" x14ac:dyDescent="0.3">
      <c r="A2" s="324" t="s">
        <v>333</v>
      </c>
      <c r="B2" s="329"/>
      <c r="C2" s="329"/>
      <c r="D2" s="329"/>
      <c r="E2" s="329"/>
      <c r="F2" s="329"/>
      <c r="G2" s="329"/>
    </row>
    <row r="3" spans="1:7" s="174" customFormat="1" ht="23.1" customHeight="1" x14ac:dyDescent="0.25">
      <c r="A3" s="330" t="s">
        <v>265</v>
      </c>
      <c r="B3" s="330" t="s">
        <v>264</v>
      </c>
      <c r="C3" s="190">
        <v>2000</v>
      </c>
      <c r="D3" s="189">
        <v>2004</v>
      </c>
      <c r="E3" s="182">
        <v>2005</v>
      </c>
      <c r="F3" s="182">
        <v>2005</v>
      </c>
      <c r="G3" s="188" t="s">
        <v>326</v>
      </c>
    </row>
    <row r="4" spans="1:7" s="174" customFormat="1" ht="23.1" customHeight="1" x14ac:dyDescent="0.25">
      <c r="A4" s="331"/>
      <c r="B4" s="331"/>
      <c r="C4" s="180" t="s">
        <v>325</v>
      </c>
      <c r="D4" s="180" t="s">
        <v>325</v>
      </c>
      <c r="E4" s="180" t="s">
        <v>325</v>
      </c>
      <c r="F4" s="180" t="s">
        <v>324</v>
      </c>
      <c r="G4" s="179" t="s">
        <v>323</v>
      </c>
    </row>
    <row r="5" spans="1:7" s="174" customFormat="1" ht="33.950000000000003" customHeight="1" x14ac:dyDescent="0.25">
      <c r="A5" s="187" t="s">
        <v>259</v>
      </c>
      <c r="B5" s="186" t="s">
        <v>258</v>
      </c>
      <c r="C5" s="177" t="s">
        <v>322</v>
      </c>
      <c r="D5" s="177" t="s">
        <v>322</v>
      </c>
      <c r="E5" s="177" t="s">
        <v>322</v>
      </c>
      <c r="F5" s="176" t="s">
        <v>321</v>
      </c>
      <c r="G5" s="175" t="s">
        <v>320</v>
      </c>
    </row>
    <row r="6" spans="1:7" s="170" customFormat="1" ht="15" customHeight="1" x14ac:dyDescent="0.2">
      <c r="A6" s="173" t="s">
        <v>252</v>
      </c>
      <c r="B6" s="172" t="s">
        <v>109</v>
      </c>
      <c r="C6" s="171">
        <v>592</v>
      </c>
      <c r="D6" s="171">
        <v>919</v>
      </c>
      <c r="E6" s="171">
        <v>996</v>
      </c>
      <c r="F6" s="156">
        <f>+D6/E6*100</f>
        <v>92.269076305220892</v>
      </c>
      <c r="G6" s="156">
        <f>((POWER(E6/C6,1/5)-1))*100</f>
        <v>10.965385521211267</v>
      </c>
    </row>
    <row r="7" spans="1:7" ht="11.1" customHeight="1" x14ac:dyDescent="0.2">
      <c r="A7" s="160"/>
      <c r="B7" s="166" t="s">
        <v>108</v>
      </c>
      <c r="C7" s="153"/>
      <c r="D7" s="153"/>
      <c r="E7" s="153"/>
      <c r="F7" s="156"/>
      <c r="G7" s="156"/>
    </row>
    <row r="8" spans="1:7" ht="11.1" customHeight="1" x14ac:dyDescent="0.2">
      <c r="A8" s="169" t="s">
        <v>319</v>
      </c>
      <c r="B8" s="167" t="s">
        <v>318</v>
      </c>
      <c r="C8" s="153">
        <v>774</v>
      </c>
      <c r="D8" s="153">
        <v>1224</v>
      </c>
      <c r="E8" s="153">
        <v>1336</v>
      </c>
      <c r="F8" s="156">
        <f>+D8/E8*100</f>
        <v>91.616766467065872</v>
      </c>
      <c r="G8" s="156">
        <f>((POWER(E8/C8,1/5)-1))*100</f>
        <v>11.535495116197625</v>
      </c>
    </row>
    <row r="9" spans="1:7" ht="11.1" customHeight="1" x14ac:dyDescent="0.2">
      <c r="A9" s="160"/>
      <c r="B9" s="166" t="s">
        <v>317</v>
      </c>
      <c r="C9" s="153"/>
      <c r="D9" s="153"/>
      <c r="E9" s="153"/>
      <c r="F9" s="156"/>
      <c r="G9" s="156"/>
    </row>
    <row r="10" spans="1:7" ht="11.1" customHeight="1" x14ac:dyDescent="0.2">
      <c r="A10" s="160" t="s">
        <v>107</v>
      </c>
      <c r="B10" s="167" t="s">
        <v>106</v>
      </c>
      <c r="C10" s="153">
        <v>1264</v>
      </c>
      <c r="D10" s="153">
        <v>1559</v>
      </c>
      <c r="E10" s="153">
        <v>1675</v>
      </c>
      <c r="F10" s="156">
        <f>+D10/E10*100</f>
        <v>93.074626865671632</v>
      </c>
      <c r="G10" s="156">
        <f>((POWER(E10/C10,1/5)-1))*100</f>
        <v>5.7921753715443058</v>
      </c>
    </row>
    <row r="11" spans="1:7" ht="11.1" customHeight="1" x14ac:dyDescent="0.2">
      <c r="A11" s="160"/>
      <c r="B11" s="166" t="s">
        <v>105</v>
      </c>
      <c r="C11" s="153"/>
      <c r="D11" s="153"/>
      <c r="E11" s="153"/>
      <c r="F11" s="156"/>
      <c r="G11" s="156"/>
    </row>
    <row r="12" spans="1:7" ht="11.1" customHeight="1" x14ac:dyDescent="0.2">
      <c r="A12" s="160" t="s">
        <v>104</v>
      </c>
      <c r="B12" s="167" t="s">
        <v>103</v>
      </c>
      <c r="C12" s="153">
        <v>932.5</v>
      </c>
      <c r="D12" s="153">
        <v>1356</v>
      </c>
      <c r="E12" s="153">
        <v>1481</v>
      </c>
      <c r="F12" s="156">
        <f>+D12/E12*100</f>
        <v>91.55975692099932</v>
      </c>
      <c r="G12" s="156">
        <f>((POWER(E12/C12,1/5)-1))*100</f>
        <v>9.6935883602568662</v>
      </c>
    </row>
    <row r="13" spans="1:7" ht="11.1" customHeight="1" x14ac:dyDescent="0.2">
      <c r="A13" s="160"/>
      <c r="B13" s="166" t="s">
        <v>102</v>
      </c>
      <c r="C13" s="153"/>
      <c r="D13" s="153"/>
      <c r="E13" s="153"/>
      <c r="F13" s="156"/>
      <c r="G13" s="156"/>
    </row>
    <row r="14" spans="1:7" ht="11.1" customHeight="1" x14ac:dyDescent="0.2">
      <c r="A14" s="160" t="s">
        <v>101</v>
      </c>
      <c r="B14" s="167" t="s">
        <v>100</v>
      </c>
      <c r="C14" s="153">
        <v>1385.8</v>
      </c>
      <c r="D14" s="153">
        <v>2136</v>
      </c>
      <c r="E14" s="153">
        <v>2364</v>
      </c>
      <c r="F14" s="156">
        <f>+D14/E14*100</f>
        <v>90.35532994923858</v>
      </c>
      <c r="G14" s="156">
        <f>((POWER(E14/C14,1/5)-1))*100</f>
        <v>11.272893912744419</v>
      </c>
    </row>
    <row r="15" spans="1:7" ht="11.1" customHeight="1" x14ac:dyDescent="0.2">
      <c r="A15" s="160"/>
      <c r="B15" s="166" t="s">
        <v>99</v>
      </c>
      <c r="C15" s="153"/>
      <c r="D15" s="153"/>
      <c r="E15" s="153"/>
      <c r="F15" s="156"/>
      <c r="G15" s="156"/>
    </row>
    <row r="16" spans="1:7" ht="11.1" customHeight="1" x14ac:dyDescent="0.2">
      <c r="A16" s="168" t="s">
        <v>316</v>
      </c>
      <c r="B16" s="167" t="s">
        <v>247</v>
      </c>
      <c r="C16" s="153">
        <v>975</v>
      </c>
      <c r="D16" s="153">
        <v>1418</v>
      </c>
      <c r="E16" s="153">
        <v>1549</v>
      </c>
      <c r="F16" s="156">
        <f>+D16/E16*100</f>
        <v>91.542930923176243</v>
      </c>
      <c r="G16" s="156">
        <f>((POWER(E16/C16,1/5)-1))*100</f>
        <v>9.7006902993728836</v>
      </c>
    </row>
    <row r="17" spans="1:7" ht="11.1" customHeight="1" x14ac:dyDescent="0.2">
      <c r="A17" s="160"/>
      <c r="B17" s="166" t="s">
        <v>246</v>
      </c>
      <c r="C17" s="153"/>
      <c r="D17" s="153"/>
      <c r="E17" s="153"/>
      <c r="F17" s="156"/>
      <c r="G17" s="156"/>
    </row>
    <row r="18" spans="1:7" ht="11.1" customHeight="1" x14ac:dyDescent="0.2">
      <c r="A18" s="160" t="s">
        <v>98</v>
      </c>
      <c r="B18" s="167" t="s">
        <v>97</v>
      </c>
      <c r="C18" s="153">
        <v>671.2</v>
      </c>
      <c r="D18" s="153">
        <v>1006</v>
      </c>
      <c r="E18" s="153">
        <v>1050</v>
      </c>
      <c r="F18" s="156">
        <f>+D18/E18*100</f>
        <v>95.80952380952381</v>
      </c>
      <c r="G18" s="156">
        <f>((POWER(E18/C18,1/5)-1))*100</f>
        <v>9.3622584355017366</v>
      </c>
    </row>
    <row r="19" spans="1:7" ht="11.1" customHeight="1" x14ac:dyDescent="0.2">
      <c r="A19" s="160"/>
      <c r="B19" s="166" t="s">
        <v>96</v>
      </c>
      <c r="C19" s="153"/>
      <c r="D19" s="153"/>
      <c r="E19" s="153"/>
      <c r="F19" s="156"/>
      <c r="G19" s="156"/>
    </row>
    <row r="20" spans="1:7" ht="11.1" customHeight="1" x14ac:dyDescent="0.2">
      <c r="A20" s="160" t="s">
        <v>95</v>
      </c>
      <c r="B20" s="167" t="s">
        <v>94</v>
      </c>
      <c r="C20" s="153">
        <v>727.5</v>
      </c>
      <c r="D20" s="153">
        <v>1335</v>
      </c>
      <c r="E20" s="153">
        <v>1396</v>
      </c>
      <c r="F20" s="156">
        <f>+D20/E20*100</f>
        <v>95.630372492836685</v>
      </c>
      <c r="G20" s="156">
        <f>((POWER(E20/C20,1/5)-1))*100</f>
        <v>13.922756348223263</v>
      </c>
    </row>
    <row r="21" spans="1:7" ht="21" customHeight="1" x14ac:dyDescent="0.2">
      <c r="A21" s="160"/>
      <c r="B21" s="159" t="s">
        <v>329</v>
      </c>
      <c r="C21" s="153"/>
      <c r="D21" s="153"/>
      <c r="E21" s="153"/>
      <c r="F21" s="156"/>
      <c r="G21" s="156"/>
    </row>
    <row r="22" spans="1:7" ht="11.1" customHeight="1" x14ac:dyDescent="0.2">
      <c r="A22" s="160" t="s">
        <v>92</v>
      </c>
      <c r="B22" s="167" t="s">
        <v>91</v>
      </c>
      <c r="C22" s="153">
        <v>550.70000000000005</v>
      </c>
      <c r="D22" s="153">
        <v>846</v>
      </c>
      <c r="E22" s="153">
        <v>832</v>
      </c>
      <c r="F22" s="156">
        <f>+D22/E22*100</f>
        <v>101.68269230769231</v>
      </c>
      <c r="G22" s="156">
        <f>((POWER(E22/C22,1/5)-1))*100</f>
        <v>8.6029569357655156</v>
      </c>
    </row>
    <row r="23" spans="1:7" ht="11.1" customHeight="1" x14ac:dyDescent="0.2">
      <c r="A23" s="160"/>
      <c r="B23" s="166" t="s">
        <v>90</v>
      </c>
      <c r="C23" s="153"/>
      <c r="D23" s="153"/>
      <c r="E23" s="153"/>
      <c r="F23" s="156"/>
      <c r="G23" s="156"/>
    </row>
    <row r="24" spans="1:7" ht="11.1" customHeight="1" x14ac:dyDescent="0.2">
      <c r="A24" s="160" t="s">
        <v>89</v>
      </c>
      <c r="B24" s="167" t="s">
        <v>88</v>
      </c>
      <c r="C24" s="153">
        <v>1097.2</v>
      </c>
      <c r="D24" s="153">
        <v>1655</v>
      </c>
      <c r="E24" s="153">
        <v>1767</v>
      </c>
      <c r="F24" s="156">
        <f>+D24/E24*100</f>
        <v>93.661573288058847</v>
      </c>
      <c r="G24" s="156">
        <f>((POWER(E24/C24,1/5)-1))*100</f>
        <v>9.9993579150357004</v>
      </c>
    </row>
    <row r="25" spans="1:7" ht="21" customHeight="1" x14ac:dyDescent="0.2">
      <c r="A25" s="160"/>
      <c r="B25" s="159" t="s">
        <v>244</v>
      </c>
      <c r="C25" s="153"/>
      <c r="D25" s="153"/>
      <c r="E25" s="153"/>
      <c r="F25" s="156"/>
      <c r="G25" s="156"/>
    </row>
    <row r="26" spans="1:7" ht="11.1" customHeight="1" x14ac:dyDescent="0.2">
      <c r="A26" s="160" t="s">
        <v>86</v>
      </c>
      <c r="B26" s="167" t="s">
        <v>85</v>
      </c>
      <c r="C26" s="153">
        <v>1969.8</v>
      </c>
      <c r="D26" s="153">
        <v>3255</v>
      </c>
      <c r="E26" s="153">
        <v>3347</v>
      </c>
      <c r="F26" s="156">
        <f>+D26/E26*100</f>
        <v>97.251269793845225</v>
      </c>
      <c r="G26" s="156">
        <f>((POWER(E26/C26,1/5)-1))*100</f>
        <v>11.185131960200234</v>
      </c>
    </row>
    <row r="27" spans="1:7" ht="11.1" customHeight="1" x14ac:dyDescent="0.2">
      <c r="A27" s="160"/>
      <c r="B27" s="166" t="s">
        <v>84</v>
      </c>
      <c r="F27" s="156"/>
      <c r="G27" s="156"/>
    </row>
    <row r="28" spans="1:7" s="161" customFormat="1" ht="21" customHeight="1" x14ac:dyDescent="0.25">
      <c r="A28" s="165" t="s">
        <v>83</v>
      </c>
      <c r="B28" s="33" t="s">
        <v>82</v>
      </c>
      <c r="C28" s="163">
        <v>999.3</v>
      </c>
      <c r="D28" s="163">
        <v>1450</v>
      </c>
      <c r="E28" s="163">
        <v>1404</v>
      </c>
      <c r="F28" s="162">
        <f>+D28/E28*100</f>
        <v>103.27635327635328</v>
      </c>
      <c r="G28" s="162">
        <f>((POWER(E28/C28,1/5)-1))*100</f>
        <v>7.0370778213183494</v>
      </c>
    </row>
    <row r="29" spans="1:7" ht="21" customHeight="1" x14ac:dyDescent="0.2">
      <c r="A29" s="160"/>
      <c r="B29" s="159" t="s">
        <v>270</v>
      </c>
      <c r="C29" s="153"/>
      <c r="D29" s="153"/>
      <c r="E29" s="153"/>
      <c r="F29" s="156"/>
      <c r="G29" s="156"/>
    </row>
    <row r="30" spans="1:7" ht="11.1" customHeight="1" x14ac:dyDescent="0.2">
      <c r="A30" s="158" t="s">
        <v>314</v>
      </c>
      <c r="B30" s="157" t="s">
        <v>313</v>
      </c>
      <c r="C30" s="153">
        <v>944.2</v>
      </c>
      <c r="D30" s="153">
        <v>1436</v>
      </c>
      <c r="E30" s="153">
        <v>1529</v>
      </c>
      <c r="F30" s="156">
        <f>+D30/E30*100</f>
        <v>93.917593198168731</v>
      </c>
      <c r="G30" s="156">
        <f>((POWER(E30/C30,1/5)-1))*100</f>
        <v>10.120632671727293</v>
      </c>
    </row>
    <row r="31" spans="1:7" ht="11.1" customHeight="1" x14ac:dyDescent="0.2">
      <c r="A31" s="158"/>
      <c r="B31" s="154" t="s">
        <v>142</v>
      </c>
      <c r="C31" s="153"/>
      <c r="D31" s="153"/>
      <c r="E31" s="153"/>
      <c r="F31" s="156"/>
      <c r="G31" s="156"/>
    </row>
    <row r="32" spans="1:7" ht="21" customHeight="1" x14ac:dyDescent="0.2">
      <c r="A32" s="160" t="s">
        <v>80</v>
      </c>
      <c r="B32" s="185" t="s">
        <v>240</v>
      </c>
      <c r="C32" s="153">
        <v>1041</v>
      </c>
      <c r="D32" s="153">
        <v>1768</v>
      </c>
      <c r="E32" s="153">
        <v>2290</v>
      </c>
      <c r="F32" s="156">
        <f>+D32/E32*100</f>
        <v>77.205240174672483</v>
      </c>
      <c r="G32" s="156">
        <f>((POWER(E32/C32,1/5)-1))*100</f>
        <v>17.078446329564034</v>
      </c>
    </row>
    <row r="33" spans="1:7" ht="21" customHeight="1" x14ac:dyDescent="0.2">
      <c r="A33" s="160"/>
      <c r="B33" s="159" t="s">
        <v>239</v>
      </c>
      <c r="C33" s="153"/>
      <c r="D33" s="153"/>
      <c r="E33" s="153"/>
      <c r="F33" s="156"/>
      <c r="G33" s="156"/>
    </row>
    <row r="34" spans="1:7" ht="11.1" customHeight="1" x14ac:dyDescent="0.2">
      <c r="A34" s="160" t="s">
        <v>77</v>
      </c>
      <c r="B34" s="167" t="s">
        <v>76</v>
      </c>
      <c r="C34" s="153">
        <v>835.8</v>
      </c>
      <c r="D34" s="153">
        <v>1548</v>
      </c>
      <c r="E34" s="153">
        <v>1838</v>
      </c>
      <c r="F34" s="156">
        <f>+D34/E34*100</f>
        <v>84.221980413492929</v>
      </c>
      <c r="G34" s="156">
        <f>((POWER(E34/C34,1/5)-1))*100</f>
        <v>17.070811306910816</v>
      </c>
    </row>
    <row r="35" spans="1:7" ht="11.1" customHeight="1" x14ac:dyDescent="0.2">
      <c r="A35" s="160"/>
      <c r="B35" s="166" t="s">
        <v>75</v>
      </c>
      <c r="F35" s="156"/>
      <c r="G35" s="156"/>
    </row>
    <row r="36" spans="1:7" ht="11.1" customHeight="1" x14ac:dyDescent="0.2">
      <c r="A36" s="160" t="s">
        <v>74</v>
      </c>
      <c r="B36" s="167" t="s">
        <v>73</v>
      </c>
      <c r="C36" s="153">
        <v>688.5</v>
      </c>
      <c r="D36" s="153">
        <v>1201</v>
      </c>
      <c r="E36" s="153">
        <v>1418</v>
      </c>
      <c r="F36" s="156">
        <f>+D36/E36*100</f>
        <v>84.696755994358256</v>
      </c>
      <c r="G36" s="156">
        <f>((POWER(E36/C36,1/5)-1))*100</f>
        <v>15.545878064423091</v>
      </c>
    </row>
    <row r="37" spans="1:7" ht="11.1" customHeight="1" x14ac:dyDescent="0.2">
      <c r="A37" s="160"/>
      <c r="B37" s="166" t="s">
        <v>312</v>
      </c>
      <c r="C37" s="153"/>
      <c r="D37" s="153"/>
      <c r="E37" s="153"/>
      <c r="F37" s="156"/>
      <c r="G37" s="156"/>
    </row>
    <row r="38" spans="1:7" s="161" customFormat="1" ht="21" customHeight="1" x14ac:dyDescent="0.25">
      <c r="A38" s="165" t="s">
        <v>234</v>
      </c>
      <c r="B38" s="164" t="s">
        <v>233</v>
      </c>
      <c r="C38" s="163">
        <v>766.2</v>
      </c>
      <c r="D38" s="163">
        <v>1338</v>
      </c>
      <c r="E38" s="163">
        <v>1467</v>
      </c>
      <c r="F38" s="162">
        <f>+D38/E38*100</f>
        <v>91.206543967280169</v>
      </c>
      <c r="G38" s="162">
        <f>((POWER(E38/C38,1/5)-1))*100</f>
        <v>13.872169055232607</v>
      </c>
    </row>
    <row r="39" spans="1:7" ht="21" customHeight="1" x14ac:dyDescent="0.2">
      <c r="A39" s="160"/>
      <c r="B39" s="159" t="s">
        <v>232</v>
      </c>
      <c r="C39" s="153"/>
      <c r="D39" s="153"/>
      <c r="E39" s="153"/>
      <c r="F39" s="156"/>
      <c r="G39" s="156"/>
    </row>
    <row r="40" spans="1:7" ht="11.1" customHeight="1" x14ac:dyDescent="0.2">
      <c r="A40" s="158" t="s">
        <v>311</v>
      </c>
      <c r="B40" s="157" t="s">
        <v>310</v>
      </c>
      <c r="C40" s="153">
        <v>902.4</v>
      </c>
      <c r="D40" s="153">
        <v>1444</v>
      </c>
      <c r="E40" s="153">
        <v>1586</v>
      </c>
      <c r="F40" s="156">
        <f>+D40/E40*100</f>
        <v>91.046658259773011</v>
      </c>
      <c r="G40" s="156">
        <f>((POWER(E40/C40,1/5)-1))*100</f>
        <v>11.938844428644391</v>
      </c>
    </row>
    <row r="41" spans="1:7" ht="11.1" customHeight="1" x14ac:dyDescent="0.25">
      <c r="A41" s="155"/>
      <c r="B41" s="154" t="s">
        <v>309</v>
      </c>
      <c r="C41" s="153"/>
      <c r="D41" s="153"/>
      <c r="E41" s="153"/>
      <c r="F41" s="152"/>
      <c r="G41" s="152"/>
    </row>
  </sheetData>
  <mergeCells count="4">
    <mergeCell ref="A1:G1"/>
    <mergeCell ref="A2:G2"/>
    <mergeCell ref="A3:A4"/>
    <mergeCell ref="B3:B4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28B68-825B-4FB3-842D-22A471427B34}">
  <dimension ref="A1:G35"/>
  <sheetViews>
    <sheetView zoomScaleNormal="100" workbookViewId="0"/>
  </sheetViews>
  <sheetFormatPr defaultRowHeight="12.75" x14ac:dyDescent="0.25"/>
  <cols>
    <col min="1" max="1" width="38.85546875" style="150" customWidth="1"/>
    <col min="2" max="3" width="12.42578125" style="150" customWidth="1"/>
    <col min="4" max="4" width="12.28515625" style="150" customWidth="1"/>
    <col min="5" max="5" width="12.42578125" style="150" customWidth="1"/>
    <col min="6" max="6" width="12" style="150" customWidth="1"/>
    <col min="7" max="7" width="11.7109375" style="150" customWidth="1"/>
    <col min="8" max="16384" width="9.140625" style="150"/>
  </cols>
  <sheetData>
    <row r="1" spans="1:7" s="195" customFormat="1" ht="15" customHeight="1" x14ac:dyDescent="0.25">
      <c r="A1" s="197" t="s">
        <v>345</v>
      </c>
      <c r="G1" s="196"/>
    </row>
    <row r="2" spans="1:7" s="174" customFormat="1" ht="12" customHeight="1" x14ac:dyDescent="0.25">
      <c r="A2" s="194" t="s">
        <v>22</v>
      </c>
      <c r="B2" s="194">
        <v>2000</v>
      </c>
      <c r="C2" s="194">
        <v>2001</v>
      </c>
      <c r="D2" s="194">
        <v>2002</v>
      </c>
      <c r="E2" s="194">
        <v>2003</v>
      </c>
      <c r="F2" s="194">
        <v>2004</v>
      </c>
      <c r="G2" s="194">
        <v>2005</v>
      </c>
    </row>
    <row r="3" spans="1:7" ht="11.1" customHeight="1" x14ac:dyDescent="0.25">
      <c r="A3" s="333" t="s">
        <v>344</v>
      </c>
      <c r="B3" s="333"/>
      <c r="C3" s="333"/>
      <c r="D3" s="333"/>
      <c r="E3" s="333"/>
      <c r="F3" s="333"/>
      <c r="G3" s="333"/>
    </row>
    <row r="4" spans="1:7" ht="11.1" customHeight="1" x14ac:dyDescent="0.25">
      <c r="A4" s="167" t="s">
        <v>340</v>
      </c>
      <c r="B4" s="191">
        <f>+B6+B7</f>
        <v>2239.9</v>
      </c>
      <c r="C4" s="191">
        <v>2233.6999999999998</v>
      </c>
      <c r="D4" s="191">
        <v>2224.1</v>
      </c>
      <c r="E4" s="191">
        <v>2233.8000000000002</v>
      </c>
      <c r="F4" s="191">
        <v>2217.3000000000002</v>
      </c>
      <c r="G4" s="191">
        <v>2240.5</v>
      </c>
    </row>
    <row r="5" spans="1:7" ht="11.1" customHeight="1" x14ac:dyDescent="0.25">
      <c r="A5" s="167" t="s">
        <v>336</v>
      </c>
      <c r="B5" s="191"/>
      <c r="C5" s="191"/>
      <c r="D5" s="191"/>
      <c r="E5" s="191"/>
      <c r="F5" s="191"/>
      <c r="G5" s="191"/>
    </row>
    <row r="6" spans="1:7" ht="11.1" customHeight="1" x14ac:dyDescent="0.25">
      <c r="A6" s="192" t="s">
        <v>342</v>
      </c>
      <c r="B6" s="191">
        <v>2081.4</v>
      </c>
      <c r="C6" s="191">
        <v>2091.9</v>
      </c>
      <c r="D6" s="191">
        <v>2086.1999999999998</v>
      </c>
      <c r="E6" s="191">
        <v>2095.6</v>
      </c>
      <c r="F6" s="191">
        <v>2080.8000000000002</v>
      </c>
      <c r="G6" s="191">
        <v>2081.8000000000002</v>
      </c>
    </row>
    <row r="7" spans="1:7" ht="11.1" customHeight="1" x14ac:dyDescent="0.25">
      <c r="A7" s="192" t="s">
        <v>338</v>
      </c>
      <c r="B7" s="191">
        <v>158.5</v>
      </c>
      <c r="C7" s="191">
        <v>141.80000000000001</v>
      </c>
      <c r="D7" s="152">
        <v>137.9</v>
      </c>
      <c r="E7" s="191">
        <v>138.19999999999999</v>
      </c>
      <c r="F7" s="191">
        <v>136.5</v>
      </c>
      <c r="G7" s="191">
        <v>158.69999999999999</v>
      </c>
    </row>
    <row r="8" spans="1:7" ht="11.1" customHeight="1" x14ac:dyDescent="0.25">
      <c r="A8" s="167" t="s">
        <v>337</v>
      </c>
      <c r="B8" s="191">
        <v>969.4</v>
      </c>
      <c r="C8" s="191">
        <v>977.3</v>
      </c>
      <c r="D8" s="191">
        <v>977.2</v>
      </c>
      <c r="E8" s="191">
        <v>957.4</v>
      </c>
      <c r="F8" s="191">
        <v>971.3</v>
      </c>
      <c r="G8" s="191">
        <v>950.7</v>
      </c>
    </row>
    <row r="9" spans="1:7" ht="11.1" customHeight="1" x14ac:dyDescent="0.25">
      <c r="A9" s="167" t="s">
        <v>336</v>
      </c>
      <c r="B9" s="191"/>
      <c r="C9" s="191"/>
      <c r="D9" s="152"/>
      <c r="E9" s="191"/>
      <c r="F9" s="191"/>
      <c r="G9" s="191"/>
    </row>
    <row r="10" spans="1:7" ht="11.1" customHeight="1" x14ac:dyDescent="0.25">
      <c r="A10" s="192" t="s">
        <v>5</v>
      </c>
      <c r="B10" s="191">
        <v>63.3</v>
      </c>
      <c r="C10" s="191">
        <v>67.2</v>
      </c>
      <c r="D10" s="152">
        <v>68.599999999999994</v>
      </c>
      <c r="E10" s="191">
        <v>57.5</v>
      </c>
      <c r="F10" s="191">
        <v>64.599999999999994</v>
      </c>
      <c r="G10" s="191">
        <v>63.1</v>
      </c>
    </row>
    <row r="11" spans="1:7" ht="11.1" customHeight="1" x14ac:dyDescent="0.25">
      <c r="A11" s="332" t="s">
        <v>335</v>
      </c>
      <c r="B11" s="332"/>
      <c r="C11" s="332"/>
      <c r="D11" s="332"/>
      <c r="E11" s="332"/>
      <c r="F11" s="332"/>
      <c r="G11" s="332"/>
    </row>
    <row r="12" spans="1:7" ht="11.1" customHeight="1" x14ac:dyDescent="0.25">
      <c r="A12" s="167" t="s">
        <v>2</v>
      </c>
      <c r="B12" s="152">
        <f>+B4/(B4+B8)*100</f>
        <v>69.794036082634832</v>
      </c>
      <c r="C12" s="191">
        <v>69.599999999999994</v>
      </c>
      <c r="D12" s="191">
        <f>+D4/(D4+D8)*100</f>
        <v>69.47490082154124</v>
      </c>
      <c r="E12" s="191">
        <f>+E4/(E4+E8)*100</f>
        <v>69.998746553020808</v>
      </c>
      <c r="F12" s="191">
        <v>69.5</v>
      </c>
      <c r="G12" s="191">
        <v>70.2</v>
      </c>
    </row>
    <row r="13" spans="1:7" ht="11.1" customHeight="1" x14ac:dyDescent="0.25">
      <c r="A13" s="167" t="s">
        <v>0</v>
      </c>
      <c r="B13" s="152">
        <f>+B7/B4*100</f>
        <v>7.0762087593196119</v>
      </c>
      <c r="C13" s="191">
        <v>6.3</v>
      </c>
      <c r="D13" s="191">
        <f>+D7/D4*100</f>
        <v>6.2002607796412033</v>
      </c>
      <c r="E13" s="191">
        <f>+E7/E4*100</f>
        <v>6.1867669442206097</v>
      </c>
      <c r="F13" s="191">
        <v>6.2</v>
      </c>
      <c r="G13" s="191">
        <v>7.1</v>
      </c>
    </row>
    <row r="14" spans="1:7" ht="11.1" customHeight="1" x14ac:dyDescent="0.25">
      <c r="A14" s="332" t="s">
        <v>343</v>
      </c>
      <c r="B14" s="332"/>
      <c r="C14" s="332"/>
      <c r="D14" s="332"/>
      <c r="E14" s="332"/>
      <c r="F14" s="332"/>
      <c r="G14" s="332"/>
    </row>
    <row r="15" spans="1:7" ht="11.1" customHeight="1" x14ac:dyDescent="0.25">
      <c r="A15" s="167" t="s">
        <v>340</v>
      </c>
      <c r="B15" s="191">
        <f>+B17+B18</f>
        <v>1817.2</v>
      </c>
      <c r="C15" s="191">
        <v>1807.2</v>
      </c>
      <c r="D15" s="191">
        <v>1824.5</v>
      </c>
      <c r="E15" s="191">
        <v>1856.5</v>
      </c>
      <c r="F15" s="191">
        <v>1859.4</v>
      </c>
      <c r="G15" s="191">
        <v>1891.6</v>
      </c>
    </row>
    <row r="16" spans="1:7" ht="11.1" customHeight="1" x14ac:dyDescent="0.25">
      <c r="A16" s="167" t="s">
        <v>336</v>
      </c>
      <c r="B16" s="191"/>
      <c r="C16" s="191"/>
      <c r="D16" s="191"/>
      <c r="E16" s="191"/>
      <c r="F16" s="191"/>
      <c r="G16" s="191"/>
    </row>
    <row r="17" spans="1:7" ht="11.1" customHeight="1" x14ac:dyDescent="0.25">
      <c r="A17" s="192" t="s">
        <v>342</v>
      </c>
      <c r="B17" s="191">
        <v>1713</v>
      </c>
      <c r="C17" s="191">
        <v>1716.3</v>
      </c>
      <c r="D17" s="191">
        <v>1724.4</v>
      </c>
      <c r="E17" s="191">
        <v>1751.6</v>
      </c>
      <c r="F17" s="191">
        <v>1744.6</v>
      </c>
      <c r="G17" s="191">
        <v>1748.2</v>
      </c>
    </row>
    <row r="18" spans="1:7" ht="11.1" customHeight="1" x14ac:dyDescent="0.25">
      <c r="A18" s="192" t="s">
        <v>338</v>
      </c>
      <c r="B18" s="191">
        <v>104.2</v>
      </c>
      <c r="C18" s="191">
        <v>90.9</v>
      </c>
      <c r="D18" s="152">
        <v>100.1</v>
      </c>
      <c r="E18" s="191">
        <v>104.9</v>
      </c>
      <c r="F18" s="191">
        <v>114.8</v>
      </c>
      <c r="G18" s="191">
        <v>143.4</v>
      </c>
    </row>
    <row r="19" spans="1:7" ht="11.1" customHeight="1" x14ac:dyDescent="0.25">
      <c r="A19" s="167" t="s">
        <v>337</v>
      </c>
      <c r="B19" s="191">
        <v>1275.5999999999999</v>
      </c>
      <c r="C19" s="191">
        <v>1284.2</v>
      </c>
      <c r="D19" s="191">
        <v>1321.1</v>
      </c>
      <c r="E19" s="191">
        <v>1277.5999999999999</v>
      </c>
      <c r="F19" s="191">
        <v>1326.8</v>
      </c>
      <c r="G19" s="191">
        <v>1290.2</v>
      </c>
    </row>
    <row r="20" spans="1:7" ht="11.1" customHeight="1" x14ac:dyDescent="0.25">
      <c r="A20" s="167" t="s">
        <v>336</v>
      </c>
      <c r="B20" s="191"/>
      <c r="C20" s="191"/>
      <c r="D20" s="152"/>
      <c r="E20" s="191"/>
      <c r="F20" s="191"/>
      <c r="G20" s="191"/>
    </row>
    <row r="21" spans="1:7" ht="11.1" customHeight="1" x14ac:dyDescent="0.25">
      <c r="A21" s="192" t="s">
        <v>5</v>
      </c>
      <c r="B21" s="191">
        <v>42.8</v>
      </c>
      <c r="C21" s="191">
        <v>39.799999999999997</v>
      </c>
      <c r="D21" s="152">
        <v>47</v>
      </c>
      <c r="E21" s="191">
        <v>40.799999999999997</v>
      </c>
      <c r="F21" s="191">
        <v>43.2</v>
      </c>
      <c r="G21" s="191">
        <v>46</v>
      </c>
    </row>
    <row r="22" spans="1:7" ht="11.1" customHeight="1" x14ac:dyDescent="0.25">
      <c r="A22" s="332" t="s">
        <v>335</v>
      </c>
      <c r="B22" s="332"/>
      <c r="C22" s="332"/>
      <c r="D22" s="332"/>
      <c r="E22" s="332"/>
      <c r="F22" s="332"/>
      <c r="G22" s="332"/>
    </row>
    <row r="23" spans="1:7" ht="11.1" customHeight="1" x14ac:dyDescent="0.25">
      <c r="A23" s="167" t="s">
        <v>2</v>
      </c>
      <c r="B23" s="152">
        <v>58.8</v>
      </c>
      <c r="C23" s="152">
        <v>58.5</v>
      </c>
      <c r="D23" s="152">
        <v>58.001653102746701</v>
      </c>
      <c r="E23" s="152">
        <v>59.235506205928331</v>
      </c>
      <c r="F23" s="152">
        <v>58.4</v>
      </c>
      <c r="G23" s="152">
        <v>59.5</v>
      </c>
    </row>
    <row r="24" spans="1:7" ht="11.1" customHeight="1" x14ac:dyDescent="0.25">
      <c r="A24" s="167" t="s">
        <v>0</v>
      </c>
      <c r="B24" s="193">
        <v>5.7</v>
      </c>
      <c r="C24" s="152">
        <v>5</v>
      </c>
      <c r="D24" s="152">
        <v>5.4864346396272943</v>
      </c>
      <c r="E24" s="152">
        <v>5.6504174521949908</v>
      </c>
      <c r="F24" s="193">
        <v>6.2</v>
      </c>
      <c r="G24" s="193">
        <v>7.6</v>
      </c>
    </row>
    <row r="25" spans="1:7" ht="11.1" customHeight="1" x14ac:dyDescent="0.25">
      <c r="A25" s="332" t="s">
        <v>341</v>
      </c>
      <c r="B25" s="332"/>
      <c r="C25" s="332"/>
      <c r="D25" s="332"/>
      <c r="E25" s="332"/>
      <c r="F25" s="332"/>
      <c r="G25" s="332"/>
    </row>
    <row r="26" spans="1:7" ht="11.1" customHeight="1" x14ac:dyDescent="0.25">
      <c r="A26" s="167" t="s">
        <v>340</v>
      </c>
      <c r="B26" s="191">
        <f>+B4+B15</f>
        <v>4057.1000000000004</v>
      </c>
      <c r="C26" s="191">
        <v>4040.9</v>
      </c>
      <c r="D26" s="191">
        <v>4048.6</v>
      </c>
      <c r="E26" s="191">
        <v>4090.3</v>
      </c>
      <c r="F26" s="191">
        <v>4076.7</v>
      </c>
      <c r="G26" s="191">
        <v>4132.1000000000004</v>
      </c>
    </row>
    <row r="27" spans="1:7" ht="11.1" customHeight="1" x14ac:dyDescent="0.25">
      <c r="A27" s="167" t="s">
        <v>336</v>
      </c>
      <c r="B27" s="191"/>
      <c r="C27" s="191"/>
      <c r="D27" s="191"/>
      <c r="E27" s="191"/>
      <c r="F27" s="191"/>
      <c r="G27" s="191"/>
    </row>
    <row r="28" spans="1:7" ht="11.1" customHeight="1" x14ac:dyDescent="0.25">
      <c r="A28" s="192" t="s">
        <v>339</v>
      </c>
      <c r="B28" s="191">
        <f>+B6+B17</f>
        <v>3794.4</v>
      </c>
      <c r="C28" s="191">
        <v>3808.2</v>
      </c>
      <c r="D28" s="191">
        <v>3810.6</v>
      </c>
      <c r="E28" s="191">
        <v>3847.2</v>
      </c>
      <c r="F28" s="191">
        <v>3825.4</v>
      </c>
      <c r="G28" s="191">
        <v>3830</v>
      </c>
    </row>
    <row r="29" spans="1:7" ht="11.1" customHeight="1" x14ac:dyDescent="0.25">
      <c r="A29" s="192" t="s">
        <v>338</v>
      </c>
      <c r="B29" s="191">
        <f>+B7+B18</f>
        <v>262.7</v>
      </c>
      <c r="C29" s="191">
        <v>232.7</v>
      </c>
      <c r="D29" s="191">
        <v>238</v>
      </c>
      <c r="E29" s="191">
        <v>243.1</v>
      </c>
      <c r="F29" s="191">
        <v>251.3</v>
      </c>
      <c r="G29" s="191">
        <v>302.10000000000002</v>
      </c>
    </row>
    <row r="30" spans="1:7" ht="11.1" customHeight="1" x14ac:dyDescent="0.25">
      <c r="A30" s="167" t="s">
        <v>337</v>
      </c>
      <c r="B30" s="191">
        <v>2245</v>
      </c>
      <c r="C30" s="191">
        <v>2261.5</v>
      </c>
      <c r="D30" s="191">
        <v>2298.3000000000002</v>
      </c>
      <c r="E30" s="191">
        <v>2235</v>
      </c>
      <c r="F30" s="191">
        <v>2298.1</v>
      </c>
      <c r="G30" s="191">
        <v>2240.9</v>
      </c>
    </row>
    <row r="31" spans="1:7" ht="11.1" customHeight="1" x14ac:dyDescent="0.25">
      <c r="A31" s="167" t="s">
        <v>336</v>
      </c>
      <c r="B31" s="191"/>
      <c r="C31" s="191"/>
      <c r="D31" s="191"/>
      <c r="E31" s="191"/>
      <c r="F31" s="191"/>
      <c r="G31" s="191"/>
    </row>
    <row r="32" spans="1:7" ht="11.1" customHeight="1" x14ac:dyDescent="0.25">
      <c r="A32" s="192" t="s">
        <v>5</v>
      </c>
      <c r="B32" s="191">
        <f>+B10+B21</f>
        <v>106.1</v>
      </c>
      <c r="C32" s="191">
        <v>107</v>
      </c>
      <c r="D32" s="191">
        <v>115.6</v>
      </c>
      <c r="E32" s="191">
        <v>98.3</v>
      </c>
      <c r="F32" s="191">
        <v>107.8</v>
      </c>
      <c r="G32" s="191">
        <v>109.1</v>
      </c>
    </row>
    <row r="33" spans="1:7" ht="11.1" customHeight="1" x14ac:dyDescent="0.25">
      <c r="A33" s="332" t="s">
        <v>335</v>
      </c>
      <c r="B33" s="332"/>
      <c r="C33" s="332"/>
      <c r="D33" s="332"/>
      <c r="E33" s="332"/>
      <c r="F33" s="332"/>
      <c r="G33" s="332"/>
    </row>
    <row r="34" spans="1:7" ht="11.1" customHeight="1" x14ac:dyDescent="0.25">
      <c r="A34" s="167" t="s">
        <v>2</v>
      </c>
      <c r="B34" s="152">
        <v>64.400000000000006</v>
      </c>
      <c r="C34" s="152">
        <v>64.099999999999994</v>
      </c>
      <c r="D34" s="152">
        <v>63.788621216656949</v>
      </c>
      <c r="E34" s="152">
        <v>64.665707555372876</v>
      </c>
      <c r="F34" s="152">
        <v>63.950241576206309</v>
      </c>
      <c r="G34" s="152">
        <v>64.8</v>
      </c>
    </row>
    <row r="35" spans="1:7" ht="11.1" customHeight="1" x14ac:dyDescent="0.25">
      <c r="A35" s="167" t="s">
        <v>0</v>
      </c>
      <c r="B35" s="152">
        <f>+B29/B26*100</f>
        <v>6.4750683986098441</v>
      </c>
      <c r="C35" s="152">
        <v>5.8</v>
      </c>
      <c r="D35" s="152">
        <v>5.8785753099836979</v>
      </c>
      <c r="E35" s="152">
        <v>5.9433293401462004</v>
      </c>
      <c r="F35" s="152">
        <v>6.1642995560134421</v>
      </c>
      <c r="G35" s="152">
        <v>7.3</v>
      </c>
    </row>
  </sheetData>
  <mergeCells count="6">
    <mergeCell ref="A25:G25"/>
    <mergeCell ref="A33:G33"/>
    <mergeCell ref="A3:G3"/>
    <mergeCell ref="A11:G11"/>
    <mergeCell ref="A14:G14"/>
    <mergeCell ref="A22:G22"/>
  </mergeCells>
  <pageMargins left="0.74803149606299213" right="0.76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6EC74-D378-4EC0-A0E9-C9566A124DC0}">
  <dimension ref="A1:G35"/>
  <sheetViews>
    <sheetView zoomScaleNormal="100" workbookViewId="0"/>
  </sheetViews>
  <sheetFormatPr defaultRowHeight="12.75" x14ac:dyDescent="0.25"/>
  <cols>
    <col min="1" max="1" width="38.85546875" style="150" customWidth="1"/>
    <col min="2" max="3" width="12.42578125" style="150" customWidth="1"/>
    <col min="4" max="4" width="12.28515625" style="150" customWidth="1"/>
    <col min="5" max="5" width="12.42578125" style="150" customWidth="1"/>
    <col min="6" max="6" width="12" style="150" customWidth="1"/>
    <col min="7" max="7" width="11.7109375" style="150" customWidth="1"/>
    <col min="8" max="16384" width="9.140625" style="150"/>
  </cols>
  <sheetData>
    <row r="1" spans="1:7" s="195" customFormat="1" ht="15" customHeight="1" x14ac:dyDescent="0.25">
      <c r="A1" s="197" t="s">
        <v>348</v>
      </c>
      <c r="G1" s="196"/>
    </row>
    <row r="2" spans="1:7" s="174" customFormat="1" ht="12" customHeight="1" x14ac:dyDescent="0.25">
      <c r="A2" s="194" t="s">
        <v>22</v>
      </c>
      <c r="B2" s="194">
        <v>2000</v>
      </c>
      <c r="C2" s="194">
        <v>2001</v>
      </c>
      <c r="D2" s="194">
        <v>2002</v>
      </c>
      <c r="E2" s="194">
        <v>2003</v>
      </c>
      <c r="F2" s="194">
        <v>2004</v>
      </c>
      <c r="G2" s="194">
        <v>2005</v>
      </c>
    </row>
    <row r="3" spans="1:7" ht="11.1" customHeight="1" x14ac:dyDescent="0.25">
      <c r="A3" s="333" t="s">
        <v>344</v>
      </c>
      <c r="B3" s="333"/>
      <c r="C3" s="333"/>
      <c r="D3" s="333"/>
      <c r="E3" s="333"/>
      <c r="F3" s="333"/>
      <c r="G3" s="333"/>
    </row>
    <row r="4" spans="1:7" ht="11.1" customHeight="1" x14ac:dyDescent="0.25">
      <c r="A4" s="167" t="s">
        <v>347</v>
      </c>
      <c r="B4" s="191">
        <v>2250.3000000000002</v>
      </c>
      <c r="C4" s="191">
        <v>2244.8000000000002</v>
      </c>
      <c r="D4" s="191">
        <v>2238.1999999999998</v>
      </c>
      <c r="E4" s="191">
        <v>2251.1</v>
      </c>
      <c r="F4" s="191">
        <v>2238.6</v>
      </c>
      <c r="G4" s="191">
        <v>2260.1999999999998</v>
      </c>
    </row>
    <row r="5" spans="1:7" ht="11.1" customHeight="1" x14ac:dyDescent="0.25">
      <c r="A5" s="167" t="s">
        <v>336</v>
      </c>
      <c r="B5" s="191"/>
      <c r="C5" s="191"/>
      <c r="D5" s="191"/>
      <c r="E5" s="191"/>
      <c r="F5" s="191"/>
      <c r="G5" s="191"/>
    </row>
    <row r="6" spans="1:7" ht="11.1" customHeight="1" x14ac:dyDescent="0.25">
      <c r="A6" s="192" t="s">
        <v>342</v>
      </c>
      <c r="B6" s="191">
        <v>2091.6</v>
      </c>
      <c r="C6" s="191">
        <v>2102.4</v>
      </c>
      <c r="D6" s="191">
        <v>2100.3000000000002</v>
      </c>
      <c r="E6" s="191">
        <v>2112.6999999999998</v>
      </c>
      <c r="F6" s="191">
        <v>2102</v>
      </c>
      <c r="G6" s="191">
        <v>2101.1999999999998</v>
      </c>
    </row>
    <row r="7" spans="1:7" ht="11.1" customHeight="1" x14ac:dyDescent="0.25">
      <c r="A7" s="192" t="s">
        <v>338</v>
      </c>
      <c r="B7" s="191">
        <v>158.69999999999999</v>
      </c>
      <c r="C7" s="191">
        <v>142.4</v>
      </c>
      <c r="D7" s="152">
        <v>137.9</v>
      </c>
      <c r="E7" s="191">
        <v>138.4</v>
      </c>
      <c r="F7" s="191">
        <v>136.6</v>
      </c>
      <c r="G7" s="191">
        <v>159</v>
      </c>
    </row>
    <row r="8" spans="1:7" ht="11.1" customHeight="1" x14ac:dyDescent="0.25">
      <c r="A8" s="167" t="s">
        <v>346</v>
      </c>
      <c r="B8" s="191">
        <v>1084.2</v>
      </c>
      <c r="C8" s="191">
        <v>1095.0999999999999</v>
      </c>
      <c r="D8" s="191">
        <v>1099.5</v>
      </c>
      <c r="E8" s="191">
        <v>1078.9000000000001</v>
      </c>
      <c r="F8" s="191">
        <v>1090.5</v>
      </c>
      <c r="G8" s="191">
        <v>1068.2</v>
      </c>
    </row>
    <row r="9" spans="1:7" ht="11.1" customHeight="1" x14ac:dyDescent="0.25">
      <c r="A9" s="167" t="s">
        <v>336</v>
      </c>
      <c r="B9" s="191"/>
      <c r="C9" s="191"/>
      <c r="D9" s="152"/>
      <c r="E9" s="191"/>
      <c r="F9" s="191"/>
      <c r="G9" s="191"/>
    </row>
    <row r="10" spans="1:7" ht="11.1" customHeight="1" x14ac:dyDescent="0.25">
      <c r="A10" s="192" t="s">
        <v>5</v>
      </c>
      <c r="B10" s="191">
        <v>63.6</v>
      </c>
      <c r="C10" s="191">
        <v>67.599999999999994</v>
      </c>
      <c r="D10" s="152">
        <v>69</v>
      </c>
      <c r="E10" s="191">
        <v>58</v>
      </c>
      <c r="F10" s="191">
        <v>65.099999999999994</v>
      </c>
      <c r="G10" s="191">
        <v>63.4</v>
      </c>
    </row>
    <row r="11" spans="1:7" ht="11.1" customHeight="1" x14ac:dyDescent="0.25">
      <c r="A11" s="332" t="s">
        <v>335</v>
      </c>
      <c r="B11" s="332"/>
      <c r="C11" s="332"/>
      <c r="D11" s="332"/>
      <c r="E11" s="332"/>
      <c r="F11" s="332"/>
      <c r="G11" s="332"/>
    </row>
    <row r="12" spans="1:7" ht="11.1" customHeight="1" x14ac:dyDescent="0.25">
      <c r="A12" s="167" t="s">
        <v>2</v>
      </c>
      <c r="B12" s="152">
        <v>67.5</v>
      </c>
      <c r="C12" s="152">
        <v>67.2</v>
      </c>
      <c r="D12" s="152">
        <v>67.099999999999994</v>
      </c>
      <c r="E12" s="152">
        <v>67.599999999999994</v>
      </c>
      <c r="F12" s="152">
        <v>67.2</v>
      </c>
      <c r="G12" s="152">
        <v>67.900000000000006</v>
      </c>
    </row>
    <row r="13" spans="1:7" ht="11.1" customHeight="1" x14ac:dyDescent="0.25">
      <c r="A13" s="167" t="s">
        <v>0</v>
      </c>
      <c r="B13" s="152">
        <v>7.1</v>
      </c>
      <c r="C13" s="152">
        <v>6.3</v>
      </c>
      <c r="D13" s="152">
        <v>6.2</v>
      </c>
      <c r="E13" s="152">
        <v>6.1</v>
      </c>
      <c r="F13" s="152">
        <v>6.1</v>
      </c>
      <c r="G13" s="152">
        <v>7</v>
      </c>
    </row>
    <row r="14" spans="1:7" ht="11.1" customHeight="1" x14ac:dyDescent="0.25">
      <c r="A14" s="332" t="s">
        <v>343</v>
      </c>
      <c r="B14" s="332"/>
      <c r="C14" s="332"/>
      <c r="D14" s="332"/>
      <c r="E14" s="332"/>
      <c r="F14" s="332"/>
      <c r="G14" s="332"/>
    </row>
    <row r="15" spans="1:7" ht="11.1" customHeight="1" x14ac:dyDescent="0.25">
      <c r="A15" s="167" t="s">
        <v>347</v>
      </c>
      <c r="B15" s="191">
        <v>1844.9</v>
      </c>
      <c r="C15" s="191">
        <v>1838.9</v>
      </c>
      <c r="D15" s="191">
        <v>1850.5</v>
      </c>
      <c r="E15" s="191">
        <v>1890.4</v>
      </c>
      <c r="F15" s="191">
        <v>1888.5</v>
      </c>
      <c r="G15" s="191">
        <v>1921.5</v>
      </c>
    </row>
    <row r="16" spans="1:7" ht="11.1" customHeight="1" x14ac:dyDescent="0.25">
      <c r="A16" s="167" t="s">
        <v>336</v>
      </c>
      <c r="B16" s="191"/>
      <c r="C16" s="191"/>
      <c r="D16" s="191"/>
      <c r="E16" s="191"/>
      <c r="F16" s="191"/>
      <c r="G16" s="191"/>
    </row>
    <row r="17" spans="1:7" ht="11.1" customHeight="1" x14ac:dyDescent="0.25">
      <c r="A17" s="192" t="s">
        <v>342</v>
      </c>
      <c r="B17" s="191">
        <v>1740.4</v>
      </c>
      <c r="C17" s="191">
        <v>1747.4</v>
      </c>
      <c r="D17" s="191">
        <v>1750</v>
      </c>
      <c r="E17" s="191">
        <v>1784.5</v>
      </c>
      <c r="F17" s="191">
        <v>1772.7</v>
      </c>
      <c r="G17" s="191">
        <v>1777.4</v>
      </c>
    </row>
    <row r="18" spans="1:7" ht="11.1" customHeight="1" x14ac:dyDescent="0.25">
      <c r="A18" s="192" t="s">
        <v>338</v>
      </c>
      <c r="B18" s="191">
        <v>104.5</v>
      </c>
      <c r="C18" s="191">
        <v>91.5</v>
      </c>
      <c r="D18" s="152">
        <v>100.5</v>
      </c>
      <c r="E18" s="191">
        <v>105.9</v>
      </c>
      <c r="F18" s="191">
        <v>115.8</v>
      </c>
      <c r="G18" s="191">
        <v>144.1</v>
      </c>
    </row>
    <row r="19" spans="1:7" ht="11.1" customHeight="1" x14ac:dyDescent="0.25">
      <c r="A19" s="167" t="s">
        <v>346</v>
      </c>
      <c r="B19" s="191">
        <v>1661.3</v>
      </c>
      <c r="C19" s="191">
        <v>1672.6</v>
      </c>
      <c r="D19" s="191">
        <v>1661.5</v>
      </c>
      <c r="E19" s="191">
        <v>1615.8</v>
      </c>
      <c r="F19" s="191">
        <v>1608.8</v>
      </c>
      <c r="G19" s="191">
        <v>1564.8</v>
      </c>
    </row>
    <row r="20" spans="1:7" ht="11.1" customHeight="1" x14ac:dyDescent="0.25">
      <c r="A20" s="167" t="s">
        <v>336</v>
      </c>
      <c r="B20" s="191"/>
      <c r="C20" s="191"/>
      <c r="D20" s="152"/>
      <c r="E20" s="191"/>
      <c r="F20" s="191"/>
      <c r="G20" s="191"/>
    </row>
    <row r="21" spans="1:7" ht="11.1" customHeight="1" x14ac:dyDescent="0.25">
      <c r="A21" s="192" t="s">
        <v>5</v>
      </c>
      <c r="B21" s="191">
        <v>43.7</v>
      </c>
      <c r="C21" s="191">
        <v>40.700000000000003</v>
      </c>
      <c r="D21" s="152">
        <v>47.7</v>
      </c>
      <c r="E21" s="191">
        <v>41.2</v>
      </c>
      <c r="F21" s="191">
        <v>43.8</v>
      </c>
      <c r="G21" s="191">
        <v>46.8</v>
      </c>
    </row>
    <row r="22" spans="1:7" ht="11.1" customHeight="1" x14ac:dyDescent="0.25">
      <c r="A22" s="332" t="s">
        <v>335</v>
      </c>
      <c r="B22" s="332"/>
      <c r="C22" s="332"/>
      <c r="D22" s="332"/>
      <c r="E22" s="332"/>
      <c r="F22" s="332"/>
      <c r="G22" s="332"/>
    </row>
    <row r="23" spans="1:7" ht="11.1" customHeight="1" x14ac:dyDescent="0.25">
      <c r="A23" s="167" t="s">
        <v>2</v>
      </c>
      <c r="B23" s="167">
        <v>52.6</v>
      </c>
      <c r="C23" s="167">
        <v>52.4</v>
      </c>
      <c r="D23" s="167">
        <v>52.7</v>
      </c>
      <c r="E23" s="167">
        <v>53.9</v>
      </c>
      <c r="F23" s="167">
        <v>54</v>
      </c>
      <c r="G23" s="167">
        <v>55.1</v>
      </c>
    </row>
    <row r="24" spans="1:7" ht="11.1" customHeight="1" x14ac:dyDescent="0.25">
      <c r="A24" s="167" t="s">
        <v>0</v>
      </c>
      <c r="B24" s="193">
        <v>5.7</v>
      </c>
      <c r="C24" s="152">
        <v>5</v>
      </c>
      <c r="D24" s="193">
        <v>5.4</v>
      </c>
      <c r="E24" s="193">
        <v>5.6</v>
      </c>
      <c r="F24" s="193">
        <v>6.1</v>
      </c>
      <c r="G24" s="198">
        <v>7.5</v>
      </c>
    </row>
    <row r="25" spans="1:7" ht="11.1" customHeight="1" x14ac:dyDescent="0.25">
      <c r="A25" s="332" t="s">
        <v>341</v>
      </c>
      <c r="B25" s="332"/>
      <c r="C25" s="332"/>
      <c r="D25" s="332"/>
      <c r="E25" s="332"/>
      <c r="F25" s="332"/>
      <c r="G25" s="332"/>
    </row>
    <row r="26" spans="1:7" ht="11.1" customHeight="1" x14ac:dyDescent="0.25">
      <c r="A26" s="167" t="s">
        <v>347</v>
      </c>
      <c r="B26" s="191">
        <v>4095.2</v>
      </c>
      <c r="C26" s="191">
        <v>4083.7</v>
      </c>
      <c r="D26" s="191">
        <v>4088.7</v>
      </c>
      <c r="E26" s="191">
        <v>4141.5</v>
      </c>
      <c r="F26" s="191">
        <v>4127.1000000000004</v>
      </c>
      <c r="G26" s="191">
        <v>4181.7</v>
      </c>
    </row>
    <row r="27" spans="1:7" ht="11.1" customHeight="1" x14ac:dyDescent="0.25">
      <c r="A27" s="167" t="s">
        <v>336</v>
      </c>
      <c r="B27" s="191"/>
      <c r="C27" s="191"/>
      <c r="D27" s="191"/>
      <c r="E27" s="191"/>
      <c r="F27" s="191"/>
      <c r="G27" s="191"/>
    </row>
    <row r="28" spans="1:7" ht="11.1" customHeight="1" x14ac:dyDescent="0.25">
      <c r="A28" s="192" t="s">
        <v>342</v>
      </c>
      <c r="B28" s="191">
        <v>3832</v>
      </c>
      <c r="C28" s="191">
        <v>3849.8</v>
      </c>
      <c r="D28" s="191">
        <v>3850.3</v>
      </c>
      <c r="E28" s="191">
        <v>3897.2</v>
      </c>
      <c r="F28" s="191">
        <v>3874.7</v>
      </c>
      <c r="G28" s="191">
        <v>3878.6</v>
      </c>
    </row>
    <row r="29" spans="1:7" ht="11.1" customHeight="1" x14ac:dyDescent="0.25">
      <c r="A29" s="192" t="s">
        <v>338</v>
      </c>
      <c r="B29" s="191">
        <v>263.2</v>
      </c>
      <c r="C29" s="191">
        <v>233.9</v>
      </c>
      <c r="D29" s="191">
        <v>238.4</v>
      </c>
      <c r="E29" s="191">
        <v>244.3</v>
      </c>
      <c r="F29" s="191">
        <v>252.4</v>
      </c>
      <c r="G29" s="191">
        <v>303.10000000000002</v>
      </c>
    </row>
    <row r="30" spans="1:7" ht="11.1" customHeight="1" x14ac:dyDescent="0.25">
      <c r="A30" s="167" t="s">
        <v>346</v>
      </c>
      <c r="B30" s="191">
        <v>2745.5</v>
      </c>
      <c r="C30" s="191">
        <v>2767.7</v>
      </c>
      <c r="D30" s="191">
        <v>2761</v>
      </c>
      <c r="E30" s="191">
        <v>2694.7</v>
      </c>
      <c r="F30" s="191">
        <v>2699.3</v>
      </c>
      <c r="G30" s="191">
        <v>2633</v>
      </c>
    </row>
    <row r="31" spans="1:7" ht="11.1" customHeight="1" x14ac:dyDescent="0.25">
      <c r="A31" s="167" t="s">
        <v>336</v>
      </c>
      <c r="B31" s="191"/>
      <c r="C31" s="191"/>
      <c r="D31" s="191"/>
      <c r="E31" s="191"/>
      <c r="F31" s="191"/>
      <c r="G31" s="191"/>
    </row>
    <row r="32" spans="1:7" ht="11.1" customHeight="1" x14ac:dyDescent="0.25">
      <c r="A32" s="192" t="s">
        <v>5</v>
      </c>
      <c r="B32" s="191">
        <v>107.3</v>
      </c>
      <c r="C32" s="191">
        <v>108.3</v>
      </c>
      <c r="D32" s="191">
        <v>116.7</v>
      </c>
      <c r="E32" s="191">
        <v>99.2</v>
      </c>
      <c r="F32" s="191">
        <v>108.9</v>
      </c>
      <c r="G32" s="198">
        <v>110.2</v>
      </c>
    </row>
    <row r="33" spans="1:7" ht="11.1" customHeight="1" x14ac:dyDescent="0.25">
      <c r="A33" s="332" t="s">
        <v>335</v>
      </c>
      <c r="B33" s="332"/>
      <c r="C33" s="332"/>
      <c r="D33" s="332"/>
      <c r="E33" s="332"/>
      <c r="F33" s="332"/>
      <c r="G33" s="332"/>
    </row>
    <row r="34" spans="1:7" ht="11.1" customHeight="1" x14ac:dyDescent="0.25">
      <c r="A34" s="167" t="s">
        <v>2</v>
      </c>
      <c r="B34" s="152">
        <v>59.9</v>
      </c>
      <c r="C34" s="152">
        <v>59.6</v>
      </c>
      <c r="D34" s="152">
        <v>59.7</v>
      </c>
      <c r="E34" s="152">
        <v>60.6</v>
      </c>
      <c r="F34" s="152">
        <v>60.5</v>
      </c>
      <c r="G34" s="167">
        <v>61.4</v>
      </c>
    </row>
    <row r="35" spans="1:7" ht="11.1" customHeight="1" x14ac:dyDescent="0.25">
      <c r="A35" s="167" t="s">
        <v>0</v>
      </c>
      <c r="B35" s="152">
        <v>6.4</v>
      </c>
      <c r="C35" s="152">
        <v>5.7</v>
      </c>
      <c r="D35" s="152">
        <v>5.8</v>
      </c>
      <c r="E35" s="152">
        <v>5.9</v>
      </c>
      <c r="F35" s="152">
        <v>6.1</v>
      </c>
      <c r="G35" s="167">
        <v>7.2</v>
      </c>
    </row>
  </sheetData>
  <mergeCells count="6">
    <mergeCell ref="A25:G25"/>
    <mergeCell ref="A33:G33"/>
    <mergeCell ref="A3:G3"/>
    <mergeCell ref="A11:G11"/>
    <mergeCell ref="A14:G14"/>
    <mergeCell ref="A22:G22"/>
  </mergeCells>
  <pageMargins left="0.74803149606299213" right="0.76" top="0.62992125984251968" bottom="0.86614173228346458" header="0.51181102362204722" footer="0.59055118110236227"/>
  <pageSetup paperSize="9" scale="75" orientation="portrait" r:id="rId1"/>
  <headerFooter alignWithMargins="0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456BF-31FF-43D8-9241-D9D1FA463707}">
  <dimension ref="A1:H17"/>
  <sheetViews>
    <sheetView zoomScaleNormal="100" workbookViewId="0"/>
  </sheetViews>
  <sheetFormatPr defaultRowHeight="12.75" x14ac:dyDescent="0.25"/>
  <cols>
    <col min="1" max="1" width="5.85546875" style="150" customWidth="1"/>
    <col min="2" max="2" width="39.140625" style="150" customWidth="1"/>
    <col min="3" max="5" width="10.85546875" style="150" customWidth="1"/>
    <col min="6" max="7" width="10.7109375" style="150" customWidth="1"/>
    <col min="8" max="16384" width="9.140625" style="150"/>
  </cols>
  <sheetData>
    <row r="1" spans="1:8" s="183" customFormat="1" ht="15" customHeight="1" x14ac:dyDescent="0.25">
      <c r="A1" s="197" t="s">
        <v>353</v>
      </c>
      <c r="B1" s="197"/>
      <c r="C1" s="197"/>
      <c r="D1" s="197"/>
      <c r="E1" s="197"/>
      <c r="F1" s="197"/>
      <c r="G1" s="197"/>
    </row>
    <row r="2" spans="1:8" s="203" customFormat="1" ht="21.95" customHeight="1" x14ac:dyDescent="0.25">
      <c r="A2" s="205" t="s">
        <v>259</v>
      </c>
      <c r="B2" s="204" t="s">
        <v>111</v>
      </c>
      <c r="C2" s="204">
        <v>2000</v>
      </c>
      <c r="D2" s="204">
        <v>2001</v>
      </c>
      <c r="E2" s="204">
        <v>2002</v>
      </c>
      <c r="F2" s="204">
        <v>2003</v>
      </c>
      <c r="G2" s="204">
        <v>2004</v>
      </c>
      <c r="H2" s="204">
        <v>2005</v>
      </c>
    </row>
    <row r="3" spans="1:8" ht="11.1" customHeight="1" x14ac:dyDescent="0.25">
      <c r="A3" s="167" t="s">
        <v>110</v>
      </c>
      <c r="B3" s="167" t="s">
        <v>108</v>
      </c>
      <c r="C3" s="191">
        <v>192.2</v>
      </c>
      <c r="D3" s="191">
        <v>181.2</v>
      </c>
      <c r="E3" s="191">
        <v>176.9</v>
      </c>
      <c r="F3" s="191">
        <v>166.6</v>
      </c>
      <c r="G3" s="191">
        <v>158</v>
      </c>
      <c r="H3" s="191">
        <v>145.4</v>
      </c>
    </row>
    <row r="4" spans="1:8" ht="11.1" customHeight="1" x14ac:dyDescent="0.25">
      <c r="A4" s="167" t="s">
        <v>107</v>
      </c>
      <c r="B4" s="167" t="s">
        <v>105</v>
      </c>
      <c r="C4" s="191">
        <v>15.5</v>
      </c>
      <c r="D4" s="191">
        <v>11.6</v>
      </c>
      <c r="E4" s="191">
        <v>13.4</v>
      </c>
      <c r="F4" s="191">
        <v>11</v>
      </c>
      <c r="G4" s="191">
        <v>11.3</v>
      </c>
      <c r="H4" s="167">
        <v>12.6</v>
      </c>
    </row>
    <row r="5" spans="1:8" ht="11.1" customHeight="1" x14ac:dyDescent="0.25">
      <c r="A5" s="167" t="s">
        <v>104</v>
      </c>
      <c r="B5" s="167" t="s">
        <v>102</v>
      </c>
      <c r="C5" s="191">
        <v>542.4</v>
      </c>
      <c r="D5" s="191">
        <v>555.5</v>
      </c>
      <c r="E5" s="191">
        <v>564.29999999999995</v>
      </c>
      <c r="F5" s="191">
        <v>547.29999999999995</v>
      </c>
      <c r="G5" s="191">
        <v>536.1</v>
      </c>
      <c r="H5" s="167">
        <v>530.70000000000005</v>
      </c>
    </row>
    <row r="6" spans="1:8" ht="11.1" customHeight="1" x14ac:dyDescent="0.25">
      <c r="A6" s="167" t="s">
        <v>101</v>
      </c>
      <c r="B6" s="167" t="s">
        <v>99</v>
      </c>
      <c r="C6" s="191">
        <v>60.8</v>
      </c>
      <c r="D6" s="191">
        <v>60.6</v>
      </c>
      <c r="E6" s="191">
        <v>55.6</v>
      </c>
      <c r="F6" s="191">
        <v>50.2</v>
      </c>
      <c r="G6" s="191">
        <v>46.2</v>
      </c>
      <c r="H6" s="167">
        <v>47.9</v>
      </c>
    </row>
    <row r="7" spans="1:8" ht="11.1" customHeight="1" x14ac:dyDescent="0.25">
      <c r="A7" s="167" t="s">
        <v>98</v>
      </c>
      <c r="B7" s="167" t="s">
        <v>96</v>
      </c>
      <c r="C7" s="191">
        <v>246.4</v>
      </c>
      <c r="D7" s="191">
        <v>250</v>
      </c>
      <c r="E7" s="191">
        <v>250.3</v>
      </c>
      <c r="F7" s="191">
        <v>275.10000000000002</v>
      </c>
      <c r="G7" s="191">
        <v>284.3</v>
      </c>
      <c r="H7" s="167">
        <v>293.89999999999998</v>
      </c>
    </row>
    <row r="8" spans="1:8" ht="21.95" customHeight="1" x14ac:dyDescent="0.25">
      <c r="A8" s="201" t="s">
        <v>95</v>
      </c>
      <c r="B8" s="185" t="s">
        <v>352</v>
      </c>
      <c r="C8" s="201">
        <v>262.89999999999998</v>
      </c>
      <c r="D8" s="201">
        <v>268.89999999999998</v>
      </c>
      <c r="E8" s="201">
        <v>263.8</v>
      </c>
      <c r="F8" s="201">
        <v>267.60000000000002</v>
      </c>
      <c r="G8" s="201">
        <v>266.2</v>
      </c>
      <c r="H8" s="201">
        <v>267.2</v>
      </c>
    </row>
    <row r="9" spans="1:8" ht="11.1" customHeight="1" x14ac:dyDescent="0.25">
      <c r="A9" s="167" t="s">
        <v>92</v>
      </c>
      <c r="B9" s="167" t="s">
        <v>90</v>
      </c>
      <c r="C9" s="191">
        <v>63.2</v>
      </c>
      <c r="D9" s="191">
        <v>72.099999999999994</v>
      </c>
      <c r="E9" s="191">
        <v>62.5</v>
      </c>
      <c r="F9" s="191">
        <v>59.7</v>
      </c>
      <c r="G9" s="191">
        <v>62.6</v>
      </c>
      <c r="H9" s="167">
        <v>70.8</v>
      </c>
    </row>
    <row r="10" spans="1:8" ht="11.1" customHeight="1" x14ac:dyDescent="0.25">
      <c r="A10" s="167" t="s">
        <v>89</v>
      </c>
      <c r="B10" s="167" t="s">
        <v>351</v>
      </c>
      <c r="C10" s="167">
        <v>226.5</v>
      </c>
      <c r="D10" s="167">
        <v>226.1</v>
      </c>
      <c r="E10" s="167">
        <v>227.3</v>
      </c>
      <c r="F10" s="167">
        <v>219.5</v>
      </c>
      <c r="G10" s="167">
        <v>215.5</v>
      </c>
      <c r="H10" s="167">
        <v>212.5</v>
      </c>
    </row>
    <row r="11" spans="1:8" ht="11.1" customHeight="1" x14ac:dyDescent="0.25">
      <c r="A11" s="167" t="s">
        <v>86</v>
      </c>
      <c r="B11" s="167" t="s">
        <v>84</v>
      </c>
      <c r="C11" s="191">
        <v>28.1</v>
      </c>
      <c r="D11" s="191">
        <v>24.3</v>
      </c>
      <c r="E11" s="191">
        <v>23.2</v>
      </c>
      <c r="F11" s="191">
        <v>22.6</v>
      </c>
      <c r="G11" s="191">
        <v>25.7</v>
      </c>
      <c r="H11" s="167">
        <v>26.6</v>
      </c>
    </row>
    <row r="12" spans="1:8" ht="11.1" customHeight="1" x14ac:dyDescent="0.25">
      <c r="A12" s="167" t="s">
        <v>83</v>
      </c>
      <c r="B12" s="167" t="s">
        <v>81</v>
      </c>
      <c r="C12" s="191">
        <v>110.4</v>
      </c>
      <c r="D12" s="191">
        <v>120.7</v>
      </c>
      <c r="E12" s="191">
        <v>128.4</v>
      </c>
      <c r="F12" s="191">
        <v>143.6</v>
      </c>
      <c r="G12" s="191">
        <v>149.19999999999999</v>
      </c>
      <c r="H12" s="167">
        <v>152.80000000000001</v>
      </c>
    </row>
    <row r="13" spans="1:8" ht="21.95" customHeight="1" x14ac:dyDescent="0.25">
      <c r="A13" s="201" t="s">
        <v>80</v>
      </c>
      <c r="B13" s="185" t="s">
        <v>350</v>
      </c>
      <c r="C13" s="201">
        <v>145.69999999999999</v>
      </c>
      <c r="D13" s="201">
        <v>141.69999999999999</v>
      </c>
      <c r="E13" s="201">
        <v>147.80000000000001</v>
      </c>
      <c r="F13" s="201">
        <v>151.5</v>
      </c>
      <c r="G13" s="201">
        <v>151</v>
      </c>
      <c r="H13" s="201">
        <v>146.30000000000001</v>
      </c>
    </row>
    <row r="14" spans="1:8" ht="11.1" customHeight="1" x14ac:dyDescent="0.25">
      <c r="A14" s="167" t="s">
        <v>77</v>
      </c>
      <c r="B14" s="167" t="s">
        <v>75</v>
      </c>
      <c r="C14" s="191">
        <v>70.900000000000006</v>
      </c>
      <c r="D14" s="191">
        <v>69.900000000000006</v>
      </c>
      <c r="E14" s="191">
        <v>69.400000000000006</v>
      </c>
      <c r="F14" s="191">
        <v>71.400000000000006</v>
      </c>
      <c r="G14" s="191">
        <v>72</v>
      </c>
      <c r="H14" s="167">
        <v>72.7</v>
      </c>
    </row>
    <row r="15" spans="1:8" ht="11.1" customHeight="1" x14ac:dyDescent="0.25">
      <c r="A15" s="167" t="s">
        <v>74</v>
      </c>
      <c r="B15" s="167" t="s">
        <v>312</v>
      </c>
      <c r="C15" s="191">
        <v>60</v>
      </c>
      <c r="D15" s="191">
        <v>55.2</v>
      </c>
      <c r="E15" s="191">
        <v>56.6</v>
      </c>
      <c r="F15" s="191">
        <v>62.5</v>
      </c>
      <c r="G15" s="191">
        <v>61.3</v>
      </c>
      <c r="H15" s="167">
        <v>58.4</v>
      </c>
    </row>
    <row r="16" spans="1:8" ht="21.95" customHeight="1" x14ac:dyDescent="0.25">
      <c r="A16" s="201" t="s">
        <v>71</v>
      </c>
      <c r="B16" s="185" t="s">
        <v>349</v>
      </c>
      <c r="C16" s="201">
        <v>80.8</v>
      </c>
      <c r="D16" s="201">
        <v>75.900000000000006</v>
      </c>
      <c r="E16" s="202">
        <v>73</v>
      </c>
      <c r="F16" s="201">
        <v>77.900000000000006</v>
      </c>
      <c r="G16" s="201">
        <v>77.900000000000006</v>
      </c>
      <c r="H16" s="201">
        <v>78.3</v>
      </c>
    </row>
    <row r="17" spans="1:8" s="199" customFormat="1" ht="11.1" customHeight="1" x14ac:dyDescent="0.25">
      <c r="A17" s="157" t="s">
        <v>68</v>
      </c>
      <c r="B17" s="157" t="s">
        <v>66</v>
      </c>
      <c r="C17" s="200">
        <v>2105.8000000000002</v>
      </c>
      <c r="D17" s="200">
        <v>2113.6999999999998</v>
      </c>
      <c r="E17" s="200">
        <v>2112.5</v>
      </c>
      <c r="F17" s="200">
        <v>2126.5</v>
      </c>
      <c r="G17" s="200">
        <f>SUM(G3:G16)</f>
        <v>2117.3000000000002</v>
      </c>
      <c r="H17" s="157">
        <v>2116.1</v>
      </c>
    </row>
  </sheetData>
  <pageMargins left="0.74803149606299213" right="0.74803149606299213" top="0.62992125984251968" bottom="0.86614173228346458" header="0.51181102362204722" footer="0.59055118110236227"/>
  <pageSetup paperSize="9" scale="80" orientation="portrait" r:id="rId1"/>
  <headerFooter alignWithMargins="0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43D6B-AE0C-43B3-8078-E6E10FFB63F8}">
  <dimension ref="A1:H17"/>
  <sheetViews>
    <sheetView zoomScaleNormal="100" workbookViewId="0"/>
  </sheetViews>
  <sheetFormatPr defaultRowHeight="12.75" x14ac:dyDescent="0.25"/>
  <cols>
    <col min="1" max="1" width="5.85546875" style="150" customWidth="1"/>
    <col min="2" max="2" width="39.140625" style="150" customWidth="1"/>
    <col min="3" max="5" width="10.85546875" style="150" customWidth="1"/>
    <col min="6" max="7" width="10.7109375" style="150" customWidth="1"/>
    <col min="8" max="16384" width="9.140625" style="150"/>
  </cols>
  <sheetData>
    <row r="1" spans="1:8" s="183" customFormat="1" ht="15" customHeight="1" x14ac:dyDescent="0.25">
      <c r="A1" s="197" t="s">
        <v>354</v>
      </c>
      <c r="B1" s="197"/>
      <c r="C1" s="197"/>
      <c r="D1" s="197"/>
      <c r="E1" s="197"/>
      <c r="F1" s="197"/>
      <c r="G1" s="197"/>
    </row>
    <row r="2" spans="1:8" s="203" customFormat="1" ht="21.95" customHeight="1" x14ac:dyDescent="0.25">
      <c r="A2" s="205" t="s">
        <v>259</v>
      </c>
      <c r="B2" s="204" t="s">
        <v>111</v>
      </c>
      <c r="C2" s="204">
        <v>2000</v>
      </c>
      <c r="D2" s="204">
        <v>2001</v>
      </c>
      <c r="E2" s="204">
        <v>2002</v>
      </c>
      <c r="F2" s="204">
        <v>2003</v>
      </c>
      <c r="G2" s="204">
        <v>2004</v>
      </c>
      <c r="H2" s="204">
        <v>2005</v>
      </c>
    </row>
    <row r="3" spans="1:8" ht="11.1" customHeight="1" x14ac:dyDescent="0.25">
      <c r="A3" s="167" t="s">
        <v>110</v>
      </c>
      <c r="B3" s="167" t="s">
        <v>108</v>
      </c>
      <c r="C3" s="191">
        <v>63.3</v>
      </c>
      <c r="D3" s="191">
        <v>62.2</v>
      </c>
      <c r="E3" s="191">
        <v>64</v>
      </c>
      <c r="F3" s="191">
        <v>48.6</v>
      </c>
      <c r="G3" s="191">
        <v>46.9</v>
      </c>
      <c r="H3" s="191">
        <v>48.6</v>
      </c>
    </row>
    <row r="4" spans="1:8" ht="11.1" customHeight="1" x14ac:dyDescent="0.25">
      <c r="A4" s="167" t="s">
        <v>107</v>
      </c>
      <c r="B4" s="167" t="s">
        <v>105</v>
      </c>
      <c r="C4" s="191">
        <v>4</v>
      </c>
      <c r="D4" s="191">
        <v>1.7</v>
      </c>
      <c r="E4" s="191">
        <v>1.4</v>
      </c>
      <c r="F4" s="191">
        <v>1.8</v>
      </c>
      <c r="G4" s="191">
        <v>2.9</v>
      </c>
      <c r="H4" s="167">
        <v>2.2999999999999998</v>
      </c>
    </row>
    <row r="5" spans="1:8" ht="11.1" customHeight="1" x14ac:dyDescent="0.25">
      <c r="A5" s="167" t="s">
        <v>104</v>
      </c>
      <c r="B5" s="167" t="s">
        <v>102</v>
      </c>
      <c r="C5" s="191">
        <v>394.3</v>
      </c>
      <c r="D5" s="191">
        <v>405.5</v>
      </c>
      <c r="E5" s="191">
        <v>395.6</v>
      </c>
      <c r="F5" s="191">
        <v>378.2</v>
      </c>
      <c r="G5" s="191">
        <v>357.8</v>
      </c>
      <c r="H5" s="167">
        <v>338.7</v>
      </c>
    </row>
    <row r="6" spans="1:8" ht="11.1" customHeight="1" x14ac:dyDescent="0.25">
      <c r="A6" s="167" t="s">
        <v>101</v>
      </c>
      <c r="B6" s="167" t="s">
        <v>99</v>
      </c>
      <c r="C6" s="191">
        <v>19.899999999999999</v>
      </c>
      <c r="D6" s="191">
        <v>19.5</v>
      </c>
      <c r="E6" s="191">
        <v>18.600000000000001</v>
      </c>
      <c r="F6" s="191">
        <v>18</v>
      </c>
      <c r="G6" s="191">
        <v>17.5</v>
      </c>
      <c r="H6" s="167">
        <v>16.7</v>
      </c>
    </row>
    <row r="7" spans="1:8" ht="11.1" customHeight="1" x14ac:dyDescent="0.25">
      <c r="A7" s="167" t="s">
        <v>98</v>
      </c>
      <c r="B7" s="167" t="s">
        <v>96</v>
      </c>
      <c r="C7" s="191">
        <v>20.7</v>
      </c>
      <c r="D7" s="191">
        <v>21.5</v>
      </c>
      <c r="E7" s="191">
        <v>20.7</v>
      </c>
      <c r="F7" s="191">
        <v>24.3</v>
      </c>
      <c r="G7" s="191">
        <v>24.4</v>
      </c>
      <c r="H7" s="167">
        <v>21.2</v>
      </c>
    </row>
    <row r="8" spans="1:8" s="161" customFormat="1" ht="21.95" customHeight="1" x14ac:dyDescent="0.25">
      <c r="A8" s="201" t="s">
        <v>95</v>
      </c>
      <c r="B8" s="164" t="s">
        <v>352</v>
      </c>
      <c r="C8" s="206">
        <v>280.3</v>
      </c>
      <c r="D8" s="206">
        <v>281.2</v>
      </c>
      <c r="E8" s="206">
        <v>288.3</v>
      </c>
      <c r="F8" s="206">
        <v>285.5</v>
      </c>
      <c r="G8" s="206">
        <v>279.5</v>
      </c>
      <c r="H8" s="201">
        <v>318.7</v>
      </c>
    </row>
    <row r="9" spans="1:8" ht="11.1" customHeight="1" x14ac:dyDescent="0.25">
      <c r="A9" s="167" t="s">
        <v>92</v>
      </c>
      <c r="B9" s="167" t="s">
        <v>90</v>
      </c>
      <c r="C9" s="191">
        <v>71.099999999999994</v>
      </c>
      <c r="D9" s="191">
        <v>71</v>
      </c>
      <c r="E9" s="191">
        <v>74.8</v>
      </c>
      <c r="F9" s="191">
        <v>79.7</v>
      </c>
      <c r="G9" s="191">
        <v>86.2</v>
      </c>
      <c r="H9" s="167">
        <v>83.5</v>
      </c>
    </row>
    <row r="10" spans="1:8" ht="11.1" customHeight="1" x14ac:dyDescent="0.25">
      <c r="A10" s="167" t="s">
        <v>89</v>
      </c>
      <c r="B10" s="167" t="s">
        <v>351</v>
      </c>
      <c r="C10" s="191">
        <v>86.8</v>
      </c>
      <c r="D10" s="191">
        <v>86.4</v>
      </c>
      <c r="E10" s="191">
        <v>82.4</v>
      </c>
      <c r="F10" s="191">
        <v>83.7</v>
      </c>
      <c r="G10" s="191">
        <v>80.599999999999994</v>
      </c>
      <c r="H10" s="167">
        <v>72.900000000000006</v>
      </c>
    </row>
    <row r="11" spans="1:8" ht="11.1" customHeight="1" x14ac:dyDescent="0.25">
      <c r="A11" s="167" t="s">
        <v>86</v>
      </c>
      <c r="B11" s="167" t="s">
        <v>84</v>
      </c>
      <c r="C11" s="191">
        <v>56.2</v>
      </c>
      <c r="D11" s="191">
        <v>54.6</v>
      </c>
      <c r="E11" s="191">
        <v>52.1</v>
      </c>
      <c r="F11" s="191">
        <v>50.2</v>
      </c>
      <c r="G11" s="191">
        <v>54.4</v>
      </c>
      <c r="H11" s="167">
        <v>53.7</v>
      </c>
    </row>
    <row r="12" spans="1:8" ht="11.1" customHeight="1" x14ac:dyDescent="0.25">
      <c r="A12" s="167" t="s">
        <v>83</v>
      </c>
      <c r="B12" s="167" t="s">
        <v>81</v>
      </c>
      <c r="C12" s="206">
        <v>94.2</v>
      </c>
      <c r="D12" s="206">
        <v>98.4</v>
      </c>
      <c r="E12" s="206">
        <v>104.4</v>
      </c>
      <c r="F12" s="206">
        <v>122.3</v>
      </c>
      <c r="G12" s="206">
        <v>123.3</v>
      </c>
      <c r="H12" s="167">
        <v>123</v>
      </c>
    </row>
    <row r="13" spans="1:8" s="161" customFormat="1" ht="21.95" customHeight="1" x14ac:dyDescent="0.25">
      <c r="A13" s="201" t="s">
        <v>80</v>
      </c>
      <c r="B13" s="164" t="s">
        <v>350</v>
      </c>
      <c r="C13" s="206">
        <v>136.4</v>
      </c>
      <c r="D13" s="206">
        <v>134.69999999999999</v>
      </c>
      <c r="E13" s="206">
        <v>134.30000000000001</v>
      </c>
      <c r="F13" s="206">
        <v>143.9</v>
      </c>
      <c r="G13" s="206">
        <v>147.80000000000001</v>
      </c>
      <c r="H13" s="201">
        <v>151.6</v>
      </c>
    </row>
    <row r="14" spans="1:8" ht="11.1" customHeight="1" x14ac:dyDescent="0.25">
      <c r="A14" s="167" t="s">
        <v>77</v>
      </c>
      <c r="B14" s="167" t="s">
        <v>75</v>
      </c>
      <c r="C14" s="191">
        <v>251.9</v>
      </c>
      <c r="D14" s="191">
        <v>244.6</v>
      </c>
      <c r="E14" s="191">
        <v>248.6</v>
      </c>
      <c r="F14" s="191">
        <v>257.60000000000002</v>
      </c>
      <c r="G14" s="191">
        <v>261</v>
      </c>
      <c r="H14" s="167">
        <v>250.7</v>
      </c>
    </row>
    <row r="15" spans="1:8" ht="11.1" customHeight="1" x14ac:dyDescent="0.25">
      <c r="A15" s="167" t="s">
        <v>74</v>
      </c>
      <c r="B15" s="167" t="s">
        <v>312</v>
      </c>
      <c r="C15" s="191">
        <v>185.2</v>
      </c>
      <c r="D15" s="191">
        <v>183.5</v>
      </c>
      <c r="E15" s="191">
        <v>184.1</v>
      </c>
      <c r="F15" s="191">
        <v>204.7</v>
      </c>
      <c r="G15" s="191">
        <v>208.1</v>
      </c>
      <c r="H15" s="167">
        <v>204.3</v>
      </c>
    </row>
    <row r="16" spans="1:8" ht="21.95" customHeight="1" x14ac:dyDescent="0.25">
      <c r="A16" s="201" t="s">
        <v>71</v>
      </c>
      <c r="B16" s="185" t="s">
        <v>349</v>
      </c>
      <c r="C16" s="206">
        <v>86.1</v>
      </c>
      <c r="D16" s="206">
        <v>89.8</v>
      </c>
      <c r="E16" s="206">
        <v>88.8</v>
      </c>
      <c r="F16" s="206">
        <v>96.9</v>
      </c>
      <c r="G16" s="206">
        <v>92.7</v>
      </c>
      <c r="H16" s="201">
        <v>99.5</v>
      </c>
    </row>
    <row r="17" spans="1:8" s="199" customFormat="1" ht="11.1" customHeight="1" x14ac:dyDescent="0.25">
      <c r="A17" s="157" t="s">
        <v>68</v>
      </c>
      <c r="B17" s="157" t="s">
        <v>66</v>
      </c>
      <c r="C17" s="200">
        <v>1750.4</v>
      </c>
      <c r="D17" s="200">
        <v>1754.6</v>
      </c>
      <c r="E17" s="200">
        <v>1758.1</v>
      </c>
      <c r="F17" s="200">
        <v>1795.4</v>
      </c>
      <c r="G17" s="200">
        <f>SUM(G3:G16)</f>
        <v>1783.1</v>
      </c>
      <c r="H17" s="157">
        <v>1785.4</v>
      </c>
    </row>
  </sheetData>
  <pageMargins left="0.74803149606299213" right="0.74803149606299213" top="0.62992125984251968" bottom="0.86614173228346458" header="0.51181102362204722" footer="0.59055118110236227"/>
  <pageSetup paperSize="9" scale="75" orientation="portrait" r:id="rId1"/>
  <headerFooter alignWithMargins="0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9FD29-EC57-4538-9289-C40BAFD3EC8E}">
  <dimension ref="A1:H44"/>
  <sheetViews>
    <sheetView zoomScaleNormal="100" workbookViewId="0"/>
  </sheetViews>
  <sheetFormatPr defaultRowHeight="12.75" x14ac:dyDescent="0.25"/>
  <cols>
    <col min="1" max="1" width="6.85546875" style="151" customWidth="1"/>
    <col min="2" max="2" width="34.7109375" style="150" customWidth="1"/>
    <col min="3" max="6" width="7.85546875" style="150" customWidth="1"/>
    <col min="7" max="8" width="7.7109375" style="150" customWidth="1"/>
    <col min="9" max="16384" width="9.140625" style="150"/>
  </cols>
  <sheetData>
    <row r="1" spans="1:8" s="183" customFormat="1" ht="15" customHeight="1" x14ac:dyDescent="0.25">
      <c r="A1" s="213" t="s">
        <v>387</v>
      </c>
      <c r="B1" s="212"/>
    </row>
    <row r="2" spans="1:8" s="174" customFormat="1" ht="12" customHeight="1" x14ac:dyDescent="0.25">
      <c r="A2" s="335" t="s">
        <v>259</v>
      </c>
      <c r="B2" s="335" t="s">
        <v>258</v>
      </c>
      <c r="C2" s="334" t="s">
        <v>206</v>
      </c>
      <c r="D2" s="334"/>
      <c r="E2" s="334" t="s">
        <v>204</v>
      </c>
      <c r="F2" s="334"/>
      <c r="G2" s="334" t="s">
        <v>260</v>
      </c>
      <c r="H2" s="334"/>
    </row>
    <row r="3" spans="1:8" s="174" customFormat="1" ht="33" customHeight="1" x14ac:dyDescent="0.25">
      <c r="A3" s="336"/>
      <c r="B3" s="336"/>
      <c r="C3" s="182" t="s">
        <v>255</v>
      </c>
      <c r="D3" s="204" t="s">
        <v>321</v>
      </c>
      <c r="E3" s="204" t="s">
        <v>255</v>
      </c>
      <c r="F3" s="204" t="s">
        <v>321</v>
      </c>
      <c r="G3" s="204" t="s">
        <v>255</v>
      </c>
      <c r="H3" s="204" t="s">
        <v>321</v>
      </c>
    </row>
    <row r="4" spans="1:8" ht="11.1" customHeight="1" x14ac:dyDescent="0.25">
      <c r="A4" s="160"/>
      <c r="B4" s="211">
        <v>2000</v>
      </c>
      <c r="C4" s="153">
        <v>61930</v>
      </c>
      <c r="D4" s="152">
        <v>112.6</v>
      </c>
      <c r="E4" s="153">
        <v>121779</v>
      </c>
      <c r="F4" s="152">
        <v>114</v>
      </c>
      <c r="G4" s="153">
        <v>87645</v>
      </c>
      <c r="H4" s="152">
        <v>113.5</v>
      </c>
    </row>
    <row r="5" spans="1:8" ht="11.1" customHeight="1" x14ac:dyDescent="0.25">
      <c r="A5" s="160"/>
      <c r="B5" s="211">
        <v>2001</v>
      </c>
      <c r="C5" s="153">
        <v>72626</v>
      </c>
      <c r="D5" s="152">
        <v>117.2</v>
      </c>
      <c r="E5" s="153">
        <v>143753</v>
      </c>
      <c r="F5" s="152">
        <v>117.9</v>
      </c>
      <c r="G5" s="153">
        <v>103553</v>
      </c>
      <c r="H5" s="152">
        <v>118</v>
      </c>
    </row>
    <row r="6" spans="1:8" ht="11.1" customHeight="1" x14ac:dyDescent="0.25">
      <c r="A6" s="160"/>
      <c r="B6" s="211">
        <v>2002</v>
      </c>
      <c r="C6" s="153">
        <v>84751</v>
      </c>
      <c r="D6" s="152">
        <v>116.7</v>
      </c>
      <c r="E6" s="153">
        <v>169826</v>
      </c>
      <c r="F6" s="152">
        <v>118.1</v>
      </c>
      <c r="G6" s="153">
        <v>122482</v>
      </c>
      <c r="H6" s="152">
        <v>118.3</v>
      </c>
    </row>
    <row r="7" spans="1:8" ht="11.1" customHeight="1" x14ac:dyDescent="0.25">
      <c r="A7" s="160"/>
      <c r="B7" s="211">
        <v>2003</v>
      </c>
      <c r="C7" s="153">
        <v>91397</v>
      </c>
      <c r="D7" s="152">
        <v>107.8</v>
      </c>
      <c r="E7" s="153">
        <v>193275</v>
      </c>
      <c r="F7" s="152">
        <v>113.8</v>
      </c>
      <c r="G7" s="153">
        <v>137193</v>
      </c>
      <c r="H7" s="152">
        <v>112</v>
      </c>
    </row>
    <row r="8" spans="1:8" ht="11.1" customHeight="1" x14ac:dyDescent="0.25">
      <c r="A8" s="160"/>
      <c r="B8" s="211">
        <v>2004</v>
      </c>
      <c r="C8" s="153">
        <v>96052.839548617296</v>
      </c>
      <c r="D8" s="152">
        <v>106.7</v>
      </c>
      <c r="E8" s="153">
        <v>203271.32388730484</v>
      </c>
      <c r="F8" s="152">
        <v>105.5</v>
      </c>
      <c r="G8" s="153">
        <v>145521</v>
      </c>
      <c r="H8" s="152">
        <v>106</v>
      </c>
    </row>
    <row r="9" spans="1:8" ht="11.1" customHeight="1" x14ac:dyDescent="0.25">
      <c r="A9" s="160"/>
      <c r="B9" s="211">
        <v>2005</v>
      </c>
      <c r="C9" s="153">
        <v>102675.6598090179</v>
      </c>
      <c r="D9" s="152">
        <v>106.9</v>
      </c>
      <c r="E9" s="153">
        <v>222826.0778921404</v>
      </c>
      <c r="F9" s="152">
        <v>109.6</v>
      </c>
      <c r="G9" s="153">
        <v>158342.52233946687</v>
      </c>
      <c r="H9" s="152">
        <v>108.8</v>
      </c>
    </row>
    <row r="10" spans="1:8" ht="11.1" customHeight="1" x14ac:dyDescent="0.25">
      <c r="A10" s="160"/>
      <c r="B10" s="160" t="s">
        <v>386</v>
      </c>
    </row>
    <row r="11" spans="1:8" ht="11.1" customHeight="1" x14ac:dyDescent="0.25">
      <c r="A11" s="160" t="s">
        <v>252</v>
      </c>
      <c r="B11" s="167" t="s">
        <v>108</v>
      </c>
      <c r="C11" s="153">
        <v>86506.767205981159</v>
      </c>
      <c r="D11" s="152">
        <v>104.9</v>
      </c>
      <c r="E11" s="153">
        <v>158890.71729269327</v>
      </c>
      <c r="F11" s="152">
        <v>107.9</v>
      </c>
      <c r="G11" s="153">
        <v>102801.1704391121</v>
      </c>
      <c r="H11" s="152">
        <v>106</v>
      </c>
    </row>
    <row r="12" spans="1:8" ht="11.1" customHeight="1" x14ac:dyDescent="0.25">
      <c r="A12" s="168" t="s">
        <v>251</v>
      </c>
      <c r="B12" s="167" t="s">
        <v>249</v>
      </c>
      <c r="C12" s="153">
        <v>87741.591528595367</v>
      </c>
      <c r="D12" s="152">
        <v>105</v>
      </c>
      <c r="E12" s="153">
        <v>150216.25460362708</v>
      </c>
      <c r="F12" s="152">
        <v>106.7</v>
      </c>
      <c r="G12" s="153">
        <v>100563.87885086087</v>
      </c>
      <c r="H12" s="152">
        <v>105.6</v>
      </c>
    </row>
    <row r="13" spans="1:8" ht="11.1" customHeight="1" x14ac:dyDescent="0.25">
      <c r="A13" s="160" t="s">
        <v>107</v>
      </c>
      <c r="B13" s="167" t="s">
        <v>105</v>
      </c>
      <c r="C13" s="153">
        <v>141602.61537484924</v>
      </c>
      <c r="D13" s="152">
        <v>106</v>
      </c>
      <c r="E13" s="153">
        <v>272434.95443180902</v>
      </c>
      <c r="F13" s="152">
        <v>102.6</v>
      </c>
      <c r="G13" s="153">
        <v>168794.10975895941</v>
      </c>
      <c r="H13" s="152">
        <v>104.1</v>
      </c>
    </row>
    <row r="14" spans="1:8" ht="11.1" customHeight="1" x14ac:dyDescent="0.25">
      <c r="A14" s="160" t="s">
        <v>104</v>
      </c>
      <c r="B14" s="167" t="s">
        <v>102</v>
      </c>
      <c r="C14" s="153">
        <v>111974.79256010354</v>
      </c>
      <c r="D14" s="152">
        <v>106.4</v>
      </c>
      <c r="E14" s="153">
        <v>261443.86584592742</v>
      </c>
      <c r="F14" s="152">
        <v>105.8</v>
      </c>
      <c r="G14" s="153">
        <v>146226.66349534664</v>
      </c>
      <c r="H14" s="152">
        <v>107.1</v>
      </c>
    </row>
    <row r="15" spans="1:8" s="161" customFormat="1" ht="21.95" customHeight="1" x14ac:dyDescent="0.25">
      <c r="A15" s="165" t="s">
        <v>385</v>
      </c>
      <c r="B15" s="209" t="s">
        <v>384</v>
      </c>
      <c r="C15" s="163">
        <v>95710.891998038322</v>
      </c>
      <c r="D15" s="162">
        <v>102.3</v>
      </c>
      <c r="E15" s="163">
        <v>248404.00184472653</v>
      </c>
      <c r="F15" s="162">
        <v>103.9</v>
      </c>
      <c r="G15" s="163">
        <v>131038.38248683186</v>
      </c>
      <c r="H15" s="162">
        <v>103.2</v>
      </c>
    </row>
    <row r="16" spans="1:8" ht="11.1" customHeight="1" x14ac:dyDescent="0.25">
      <c r="A16" s="160" t="s">
        <v>383</v>
      </c>
      <c r="B16" s="167" t="s">
        <v>382</v>
      </c>
      <c r="C16" s="153">
        <v>73796.943178308356</v>
      </c>
      <c r="D16" s="152">
        <v>107.9</v>
      </c>
      <c r="E16" s="153">
        <v>149952.90152253036</v>
      </c>
      <c r="F16" s="152">
        <v>105.1</v>
      </c>
      <c r="G16" s="153">
        <v>83502.72522511486</v>
      </c>
      <c r="H16" s="152">
        <v>107.9</v>
      </c>
    </row>
    <row r="17" spans="1:8" ht="11.1" customHeight="1" x14ac:dyDescent="0.25">
      <c r="A17" s="160" t="s">
        <v>381</v>
      </c>
      <c r="B17" s="167" t="s">
        <v>380</v>
      </c>
      <c r="C17" s="153">
        <v>77087.768433018398</v>
      </c>
      <c r="D17" s="152">
        <v>108.9</v>
      </c>
      <c r="E17" s="153">
        <v>160768.00380907036</v>
      </c>
      <c r="F17" s="152">
        <v>108.1</v>
      </c>
      <c r="G17" s="153">
        <v>87261.322276973398</v>
      </c>
      <c r="H17" s="152">
        <v>109.8</v>
      </c>
    </row>
    <row r="18" spans="1:8" ht="11.1" customHeight="1" x14ac:dyDescent="0.25">
      <c r="A18" s="160" t="s">
        <v>379</v>
      </c>
      <c r="B18" s="167" t="s">
        <v>378</v>
      </c>
      <c r="C18" s="153">
        <v>77771.51628173863</v>
      </c>
      <c r="D18" s="152">
        <v>106.6</v>
      </c>
      <c r="E18" s="153">
        <v>157501.94431920649</v>
      </c>
      <c r="F18" s="152">
        <v>111.2</v>
      </c>
      <c r="G18" s="153">
        <v>91260.42247679524</v>
      </c>
      <c r="H18" s="152">
        <v>108.8</v>
      </c>
    </row>
    <row r="19" spans="1:8" s="161" customFormat="1" ht="21.95" customHeight="1" x14ac:dyDescent="0.25">
      <c r="A19" s="165" t="s">
        <v>377</v>
      </c>
      <c r="B19" s="209" t="s">
        <v>376</v>
      </c>
      <c r="C19" s="163">
        <v>122057.25777547689</v>
      </c>
      <c r="D19" s="162">
        <v>105.7</v>
      </c>
      <c r="E19" s="163">
        <v>202840.00050516851</v>
      </c>
      <c r="F19" s="162">
        <v>103.7</v>
      </c>
      <c r="G19" s="163">
        <v>153299.84883008158</v>
      </c>
      <c r="H19" s="162">
        <v>105</v>
      </c>
    </row>
    <row r="20" spans="1:8" s="161" customFormat="1" ht="21.95" customHeight="1" x14ac:dyDescent="0.25">
      <c r="A20" s="165" t="s">
        <v>375</v>
      </c>
      <c r="B20" s="209" t="s">
        <v>374</v>
      </c>
      <c r="C20" s="163">
        <v>249215.73521703319</v>
      </c>
      <c r="D20" s="162">
        <v>105.9</v>
      </c>
      <c r="E20" s="163">
        <v>562253.40436655132</v>
      </c>
      <c r="F20" s="162">
        <v>104.8</v>
      </c>
      <c r="G20" s="163">
        <v>405941.35756306711</v>
      </c>
      <c r="H20" s="162">
        <v>106.2</v>
      </c>
    </row>
    <row r="21" spans="1:8" s="161" customFormat="1" ht="21.95" customHeight="1" x14ac:dyDescent="0.25">
      <c r="A21" s="165" t="s">
        <v>373</v>
      </c>
      <c r="B21" s="209" t="s">
        <v>372</v>
      </c>
      <c r="C21" s="163">
        <v>172920.82841153347</v>
      </c>
      <c r="D21" s="162">
        <v>110.5</v>
      </c>
      <c r="E21" s="163">
        <v>328882.76602572016</v>
      </c>
      <c r="F21" s="162">
        <v>110.2</v>
      </c>
      <c r="G21" s="163">
        <v>241485.25294615535</v>
      </c>
      <c r="H21" s="162">
        <v>111.4</v>
      </c>
    </row>
    <row r="22" spans="1:8" ht="11.1" customHeight="1" x14ac:dyDescent="0.25">
      <c r="A22" s="160" t="s">
        <v>371</v>
      </c>
      <c r="B22" s="167" t="s">
        <v>370</v>
      </c>
      <c r="C22" s="153">
        <v>115965.71575719546</v>
      </c>
      <c r="D22" s="152">
        <v>104.7</v>
      </c>
      <c r="E22" s="153">
        <v>255607.10565393735</v>
      </c>
      <c r="F22" s="152">
        <v>103.2</v>
      </c>
      <c r="G22" s="153">
        <v>145401.02081338037</v>
      </c>
      <c r="H22" s="152">
        <v>104.9</v>
      </c>
    </row>
    <row r="23" spans="1:8" s="161" customFormat="1" ht="21.95" customHeight="1" x14ac:dyDescent="0.25">
      <c r="A23" s="165" t="s">
        <v>369</v>
      </c>
      <c r="B23" s="209" t="s">
        <v>368</v>
      </c>
      <c r="C23" s="163">
        <v>123987.65202941593</v>
      </c>
      <c r="D23" s="162">
        <v>109.8</v>
      </c>
      <c r="E23" s="163">
        <v>269648.36476486037</v>
      </c>
      <c r="F23" s="162">
        <v>112.1</v>
      </c>
      <c r="G23" s="163">
        <v>157274.03715018276</v>
      </c>
      <c r="H23" s="162">
        <v>112.3</v>
      </c>
    </row>
    <row r="24" spans="1:8" s="161" customFormat="1" ht="21.95" customHeight="1" x14ac:dyDescent="0.25">
      <c r="A24" s="165" t="s">
        <v>367</v>
      </c>
      <c r="B24" s="209" t="s">
        <v>366</v>
      </c>
      <c r="C24" s="163">
        <v>113851.30227944422</v>
      </c>
      <c r="D24" s="162">
        <v>105.6</v>
      </c>
      <c r="E24" s="163">
        <v>229802.09604519774</v>
      </c>
      <c r="F24" s="162">
        <v>106.7</v>
      </c>
      <c r="G24" s="163">
        <v>137618.12195797006</v>
      </c>
      <c r="H24" s="162">
        <v>106.2</v>
      </c>
    </row>
    <row r="25" spans="1:8" ht="11.1" customHeight="1" x14ac:dyDescent="0.25">
      <c r="A25" s="160" t="s">
        <v>365</v>
      </c>
      <c r="B25" s="167" t="s">
        <v>364</v>
      </c>
      <c r="C25" s="153">
        <v>115951.67205033889</v>
      </c>
      <c r="D25" s="152">
        <v>104</v>
      </c>
      <c r="E25" s="153">
        <v>244527.12953743097</v>
      </c>
      <c r="F25" s="152">
        <v>103</v>
      </c>
      <c r="G25" s="153">
        <v>146332.9007878507</v>
      </c>
      <c r="H25" s="152">
        <v>103.4</v>
      </c>
    </row>
    <row r="26" spans="1:8" ht="11.1" customHeight="1" x14ac:dyDescent="0.25">
      <c r="A26" s="160" t="s">
        <v>363</v>
      </c>
      <c r="B26" s="167" t="s">
        <v>362</v>
      </c>
      <c r="C26" s="153">
        <v>116626.34021961366</v>
      </c>
      <c r="D26" s="152">
        <v>105.4</v>
      </c>
      <c r="E26" s="153">
        <v>287500.87038463383</v>
      </c>
      <c r="F26" s="152">
        <v>102.7</v>
      </c>
      <c r="G26" s="153">
        <v>153984.17911055378</v>
      </c>
      <c r="H26" s="152">
        <v>106</v>
      </c>
    </row>
    <row r="27" spans="1:8" ht="11.1" customHeight="1" x14ac:dyDescent="0.25">
      <c r="A27" s="160" t="s">
        <v>361</v>
      </c>
      <c r="B27" s="167" t="s">
        <v>360</v>
      </c>
      <c r="C27" s="153">
        <v>153809.27379628157</v>
      </c>
      <c r="D27" s="152">
        <v>105.4</v>
      </c>
      <c r="E27" s="153">
        <v>325154.060456426</v>
      </c>
      <c r="F27" s="152">
        <v>107.9</v>
      </c>
      <c r="G27" s="153">
        <v>188516.94057577514</v>
      </c>
      <c r="H27" s="152">
        <v>106.6</v>
      </c>
    </row>
    <row r="28" spans="1:8" ht="11.1" customHeight="1" x14ac:dyDescent="0.25">
      <c r="A28" s="160" t="s">
        <v>359</v>
      </c>
      <c r="B28" s="167" t="s">
        <v>358</v>
      </c>
      <c r="C28" s="153">
        <v>81201.61080574966</v>
      </c>
      <c r="D28" s="152">
        <v>107.1</v>
      </c>
      <c r="E28" s="153">
        <v>160453.19335083113</v>
      </c>
      <c r="F28" s="152">
        <v>110.9</v>
      </c>
      <c r="G28" s="153">
        <v>93479.403479337547</v>
      </c>
      <c r="H28" s="152">
        <v>108.2</v>
      </c>
    </row>
    <row r="29" spans="1:8" ht="11.1" customHeight="1" x14ac:dyDescent="0.25">
      <c r="A29" s="160" t="s">
        <v>101</v>
      </c>
      <c r="B29" s="167" t="s">
        <v>99</v>
      </c>
      <c r="C29" s="153">
        <v>158342.94670692732</v>
      </c>
      <c r="D29" s="152">
        <v>108.2</v>
      </c>
      <c r="E29" s="153">
        <v>285792.6020977883</v>
      </c>
      <c r="F29" s="152">
        <v>107.5</v>
      </c>
      <c r="G29" s="153">
        <v>208432.92457054617</v>
      </c>
      <c r="H29" s="152">
        <v>108.3</v>
      </c>
    </row>
    <row r="30" spans="1:8" ht="11.1" customHeight="1" x14ac:dyDescent="0.25">
      <c r="A30" s="160" t="s">
        <v>248</v>
      </c>
      <c r="B30" s="167" t="s">
        <v>246</v>
      </c>
      <c r="C30" s="153">
        <v>115088.55959404542</v>
      </c>
      <c r="D30" s="152">
        <v>106.6</v>
      </c>
      <c r="E30" s="153">
        <v>264600.22228265938</v>
      </c>
      <c r="F30" s="152">
        <v>106</v>
      </c>
      <c r="G30" s="153">
        <v>151241.51868224744</v>
      </c>
      <c r="H30" s="152">
        <v>107.2</v>
      </c>
    </row>
    <row r="31" spans="1:8" s="210" customFormat="1" ht="11.1" customHeight="1" x14ac:dyDescent="0.25">
      <c r="A31" s="160" t="s">
        <v>98</v>
      </c>
      <c r="B31" s="167" t="s">
        <v>96</v>
      </c>
      <c r="C31" s="153">
        <v>83760.861665203571</v>
      </c>
      <c r="D31" s="152">
        <v>105.5</v>
      </c>
      <c r="E31" s="153">
        <v>178938.09397340313</v>
      </c>
      <c r="F31" s="152">
        <v>108.3</v>
      </c>
      <c r="G31" s="153">
        <v>106574.37200242562</v>
      </c>
      <c r="H31" s="152">
        <v>106.6</v>
      </c>
    </row>
    <row r="32" spans="1:8" s="161" customFormat="1" ht="21.95" customHeight="1" x14ac:dyDescent="0.25">
      <c r="A32" s="165" t="s">
        <v>95</v>
      </c>
      <c r="B32" s="209" t="s">
        <v>352</v>
      </c>
      <c r="C32" s="163">
        <v>83536.575399001886</v>
      </c>
      <c r="D32" s="162">
        <v>106.1</v>
      </c>
      <c r="E32" s="163">
        <v>201522.43781845068</v>
      </c>
      <c r="F32" s="162">
        <v>107.8</v>
      </c>
      <c r="G32" s="163">
        <v>130700.19112595353</v>
      </c>
      <c r="H32" s="162">
        <v>106.9</v>
      </c>
    </row>
    <row r="33" spans="1:8" ht="11.1" customHeight="1" x14ac:dyDescent="0.25">
      <c r="A33" s="160" t="s">
        <v>92</v>
      </c>
      <c r="B33" s="167" t="s">
        <v>90</v>
      </c>
      <c r="C33" s="153">
        <v>75511.450105898242</v>
      </c>
      <c r="D33" s="152">
        <v>107.1</v>
      </c>
      <c r="E33" s="153">
        <v>164210.48939674278</v>
      </c>
      <c r="F33" s="152">
        <v>109.1</v>
      </c>
      <c r="G33" s="153">
        <v>95777.357618439826</v>
      </c>
      <c r="H33" s="152">
        <v>106.3</v>
      </c>
    </row>
    <row r="34" spans="1:8" ht="11.1" customHeight="1" x14ac:dyDescent="0.25">
      <c r="A34" s="160" t="s">
        <v>89</v>
      </c>
      <c r="B34" s="167" t="s">
        <v>357</v>
      </c>
      <c r="C34" s="153">
        <v>122584.87899817222</v>
      </c>
      <c r="D34" s="152">
        <v>107.9</v>
      </c>
      <c r="E34" s="153">
        <v>240262.03526603649</v>
      </c>
      <c r="F34" s="152">
        <v>108.6</v>
      </c>
      <c r="G34" s="153">
        <v>169953.64011125578</v>
      </c>
      <c r="H34" s="152">
        <v>107.7</v>
      </c>
    </row>
    <row r="35" spans="1:8" ht="11.1" customHeight="1" x14ac:dyDescent="0.25">
      <c r="A35" s="160">
        <v>64</v>
      </c>
      <c r="B35" s="167" t="s">
        <v>242</v>
      </c>
      <c r="C35" s="153">
        <v>124689.33353319761</v>
      </c>
      <c r="D35" s="152">
        <v>110.3</v>
      </c>
      <c r="E35" s="153">
        <v>282019.58355498139</v>
      </c>
      <c r="F35" s="152">
        <v>106.6</v>
      </c>
      <c r="G35" s="153">
        <v>227933.41168295997</v>
      </c>
      <c r="H35" s="152">
        <v>107.6</v>
      </c>
    </row>
    <row r="36" spans="1:8" ht="11.1" customHeight="1" x14ac:dyDescent="0.25">
      <c r="A36" s="160" t="s">
        <v>86</v>
      </c>
      <c r="B36" s="167" t="s">
        <v>84</v>
      </c>
      <c r="C36" s="153">
        <v>133662.82584057422</v>
      </c>
      <c r="D36" s="152">
        <v>98.4</v>
      </c>
      <c r="E36" s="153">
        <v>354526.0338196574</v>
      </c>
      <c r="F36" s="152">
        <v>108.3</v>
      </c>
      <c r="G36" s="153">
        <v>350836.58838656748</v>
      </c>
      <c r="H36" s="152">
        <v>108.2</v>
      </c>
    </row>
    <row r="37" spans="1:8" ht="11.1" customHeight="1" x14ac:dyDescent="0.25">
      <c r="A37" s="160" t="s">
        <v>83</v>
      </c>
      <c r="B37" s="167" t="s">
        <v>81</v>
      </c>
      <c r="C37" s="153">
        <v>87324.037648493919</v>
      </c>
      <c r="D37" s="152">
        <v>107.3</v>
      </c>
      <c r="E37" s="153">
        <v>232944.23382131197</v>
      </c>
      <c r="F37" s="152">
        <v>106.5</v>
      </c>
      <c r="G37" s="153">
        <v>161904.42762972225</v>
      </c>
      <c r="H37" s="152">
        <v>104.9</v>
      </c>
    </row>
    <row r="38" spans="1:8" s="161" customFormat="1" ht="21.95" customHeight="1" x14ac:dyDescent="0.25">
      <c r="A38" s="165" t="s">
        <v>80</v>
      </c>
      <c r="B38" s="209" t="s">
        <v>356</v>
      </c>
      <c r="C38" s="163">
        <v>111000.3652744492</v>
      </c>
      <c r="D38" s="162">
        <v>111.4</v>
      </c>
      <c r="E38" s="163">
        <v>247496.16635669343</v>
      </c>
      <c r="F38" s="162">
        <v>113.2</v>
      </c>
      <c r="G38" s="163">
        <v>207322.2625325947</v>
      </c>
      <c r="H38" s="162">
        <v>112.5</v>
      </c>
    </row>
    <row r="39" spans="1:8" ht="11.1" customHeight="1" x14ac:dyDescent="0.25">
      <c r="A39" s="160" t="s">
        <v>77</v>
      </c>
      <c r="B39" s="167" t="s">
        <v>75</v>
      </c>
      <c r="C39" s="153">
        <v>95504.22956844508</v>
      </c>
      <c r="D39" s="152">
        <v>114</v>
      </c>
      <c r="E39" s="153">
        <v>194856.03432409107</v>
      </c>
      <c r="F39" s="152">
        <v>113</v>
      </c>
      <c r="G39" s="153">
        <v>181446.51043319603</v>
      </c>
      <c r="H39" s="152">
        <v>113.5</v>
      </c>
    </row>
    <row r="40" spans="1:8" ht="11.1" customHeight="1" x14ac:dyDescent="0.25">
      <c r="A40" s="160" t="s">
        <v>74</v>
      </c>
      <c r="B40" s="167" t="s">
        <v>312</v>
      </c>
      <c r="C40" s="153">
        <v>97800.409557147257</v>
      </c>
      <c r="D40" s="152">
        <v>110.7</v>
      </c>
      <c r="E40" s="153">
        <v>161166.99041325232</v>
      </c>
      <c r="F40" s="152">
        <v>109.9</v>
      </c>
      <c r="G40" s="153">
        <v>144022.43744828986</v>
      </c>
      <c r="H40" s="152">
        <v>110.4</v>
      </c>
    </row>
    <row r="41" spans="1:8" ht="11.1" customHeight="1" x14ac:dyDescent="0.25">
      <c r="A41" s="160">
        <v>851</v>
      </c>
      <c r="B41" s="167" t="s">
        <v>237</v>
      </c>
      <c r="C41" s="153">
        <v>102236.01844162538</v>
      </c>
      <c r="D41" s="152">
        <v>109.5</v>
      </c>
      <c r="E41" s="153">
        <v>172271.44422257363</v>
      </c>
      <c r="F41" s="152">
        <v>109.6</v>
      </c>
      <c r="G41" s="153">
        <v>155222.99414645831</v>
      </c>
      <c r="H41" s="152">
        <v>109.9</v>
      </c>
    </row>
    <row r="42" spans="1:8" ht="11.1" customHeight="1" x14ac:dyDescent="0.25">
      <c r="A42" s="160">
        <v>853</v>
      </c>
      <c r="B42" s="167" t="s">
        <v>235</v>
      </c>
      <c r="C42" s="153">
        <v>91467.976038131266</v>
      </c>
      <c r="D42" s="152">
        <v>112.9</v>
      </c>
      <c r="E42" s="153">
        <v>137673.15354914728</v>
      </c>
      <c r="F42" s="152">
        <v>111</v>
      </c>
      <c r="G42" s="153">
        <v>122782.32444825913</v>
      </c>
      <c r="H42" s="152">
        <v>112</v>
      </c>
    </row>
    <row r="43" spans="1:8" s="161" customFormat="1" ht="21.95" customHeight="1" x14ac:dyDescent="0.25">
      <c r="A43" s="165" t="s">
        <v>234</v>
      </c>
      <c r="B43" s="209" t="s">
        <v>355</v>
      </c>
      <c r="C43" s="163">
        <v>99243.581250408592</v>
      </c>
      <c r="D43" s="162">
        <v>108</v>
      </c>
      <c r="E43" s="163">
        <v>202067.20158786117</v>
      </c>
      <c r="F43" s="162">
        <v>108.5</v>
      </c>
      <c r="G43" s="163">
        <v>148020.2352262002</v>
      </c>
      <c r="H43" s="162">
        <v>107.5</v>
      </c>
    </row>
    <row r="44" spans="1:8" ht="11.1" customHeight="1" x14ac:dyDescent="0.25">
      <c r="A44" s="158" t="s">
        <v>311</v>
      </c>
      <c r="B44" s="157" t="s">
        <v>66</v>
      </c>
      <c r="C44" s="208">
        <v>102675.6598090179</v>
      </c>
      <c r="D44" s="207">
        <v>106.9</v>
      </c>
      <c r="E44" s="208">
        <v>222826.0778921404</v>
      </c>
      <c r="F44" s="207">
        <v>109.6</v>
      </c>
      <c r="G44" s="208">
        <v>158342.52233946687</v>
      </c>
      <c r="H44" s="207">
        <v>108.8</v>
      </c>
    </row>
  </sheetData>
  <mergeCells count="5">
    <mergeCell ref="G2:H2"/>
    <mergeCell ref="A2:A3"/>
    <mergeCell ref="B2:B3"/>
    <mergeCell ref="C2:D2"/>
    <mergeCell ref="E2:F2"/>
  </mergeCells>
  <pageMargins left="0.74803149606299213" right="0.74803149606299213" top="0.62992125984251968" bottom="0.86614173228346458" header="0.51181102362204722" footer="0.59055118110236227"/>
  <pageSetup paperSize="9" scale="90" orientation="portrait" r:id="rId1"/>
  <headerFooter alignWithMargins="0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6DEA3-6AB6-44F5-AF1A-EE8A8E990420}">
  <dimension ref="A1:I44"/>
  <sheetViews>
    <sheetView zoomScaleNormal="100" workbookViewId="0"/>
  </sheetViews>
  <sheetFormatPr defaultRowHeight="12.75" x14ac:dyDescent="0.25"/>
  <cols>
    <col min="1" max="1" width="5.28515625" style="151" customWidth="1"/>
    <col min="2" max="2" width="34.7109375" style="150" customWidth="1"/>
    <col min="3" max="5" width="7.42578125" style="150" customWidth="1"/>
    <col min="6" max="6" width="7.28515625" style="150" customWidth="1"/>
    <col min="7" max="8" width="7.42578125" style="150" customWidth="1"/>
    <col min="9" max="9" width="9.28515625" style="167" customWidth="1"/>
    <col min="10" max="16384" width="9.140625" style="150"/>
  </cols>
  <sheetData>
    <row r="1" spans="1:9" s="195" customFormat="1" ht="15" customHeight="1" x14ac:dyDescent="0.25">
      <c r="A1" s="197" t="s">
        <v>389</v>
      </c>
      <c r="B1" s="197"/>
      <c r="C1" s="197"/>
      <c r="D1" s="197"/>
      <c r="E1" s="197"/>
      <c r="F1" s="197"/>
      <c r="G1" s="197"/>
      <c r="H1" s="197"/>
      <c r="I1" s="197"/>
    </row>
    <row r="2" spans="1:9" ht="21.95" customHeight="1" x14ac:dyDescent="0.25">
      <c r="A2" s="335" t="s">
        <v>259</v>
      </c>
      <c r="B2" s="335" t="s">
        <v>258</v>
      </c>
      <c r="C2" s="334" t="s">
        <v>206</v>
      </c>
      <c r="D2" s="334"/>
      <c r="E2" s="334" t="s">
        <v>204</v>
      </c>
      <c r="F2" s="334"/>
      <c r="G2" s="334" t="s">
        <v>260</v>
      </c>
      <c r="H2" s="337"/>
      <c r="I2" s="338" t="s">
        <v>388</v>
      </c>
    </row>
    <row r="3" spans="1:9" s="174" customFormat="1" ht="33" customHeight="1" x14ac:dyDescent="0.25">
      <c r="A3" s="336"/>
      <c r="B3" s="336"/>
      <c r="C3" s="182" t="s">
        <v>255</v>
      </c>
      <c r="D3" s="204" t="s">
        <v>321</v>
      </c>
      <c r="E3" s="204" t="s">
        <v>255</v>
      </c>
      <c r="F3" s="204" t="s">
        <v>321</v>
      </c>
      <c r="G3" s="204" t="s">
        <v>255</v>
      </c>
      <c r="H3" s="217" t="s">
        <v>321</v>
      </c>
      <c r="I3" s="339"/>
    </row>
    <row r="4" spans="1:9" ht="11.1" customHeight="1" x14ac:dyDescent="0.25">
      <c r="A4" s="160"/>
      <c r="B4" s="211">
        <v>2000</v>
      </c>
      <c r="C4" s="153">
        <v>42006</v>
      </c>
      <c r="D4" s="152">
        <v>110.3</v>
      </c>
      <c r="E4" s="153">
        <v>74076</v>
      </c>
      <c r="F4" s="152">
        <v>112.1</v>
      </c>
      <c r="G4" s="153">
        <v>55785</v>
      </c>
      <c r="H4" s="152">
        <v>111.4</v>
      </c>
      <c r="I4" s="216">
        <v>2582.4</v>
      </c>
    </row>
    <row r="5" spans="1:9" ht="11.1" customHeight="1" x14ac:dyDescent="0.25">
      <c r="A5" s="160"/>
      <c r="B5" s="211">
        <v>2001</v>
      </c>
      <c r="C5" s="153">
        <v>48793</v>
      </c>
      <c r="D5" s="152">
        <v>116.1</v>
      </c>
      <c r="E5" s="153">
        <v>85866</v>
      </c>
      <c r="F5" s="152">
        <v>115.7</v>
      </c>
      <c r="G5" s="153">
        <v>64913</v>
      </c>
      <c r="H5" s="152">
        <v>116.2</v>
      </c>
      <c r="I5" s="216">
        <v>2560.4</v>
      </c>
    </row>
    <row r="6" spans="1:9" ht="11.1" customHeight="1" x14ac:dyDescent="0.25">
      <c r="A6" s="160"/>
      <c r="B6" s="211">
        <v>2002</v>
      </c>
      <c r="C6" s="153">
        <v>58481</v>
      </c>
      <c r="D6" s="152">
        <v>119.9</v>
      </c>
      <c r="E6" s="153">
        <v>101639</v>
      </c>
      <c r="F6" s="152">
        <v>118.4</v>
      </c>
      <c r="G6" s="153">
        <v>77622</v>
      </c>
      <c r="H6" s="152">
        <v>119.6</v>
      </c>
      <c r="I6" s="216">
        <v>2548.9</v>
      </c>
    </row>
    <row r="7" spans="1:9" ht="11.1" customHeight="1" x14ac:dyDescent="0.25">
      <c r="A7" s="160"/>
      <c r="B7" s="211">
        <v>2003</v>
      </c>
      <c r="C7" s="153">
        <v>66716</v>
      </c>
      <c r="D7" s="152">
        <v>114.1</v>
      </c>
      <c r="E7" s="153">
        <v>115739</v>
      </c>
      <c r="F7" s="152">
        <v>113.9</v>
      </c>
      <c r="G7" s="153">
        <v>88753</v>
      </c>
      <c r="H7" s="152">
        <v>114.3</v>
      </c>
      <c r="I7" s="216">
        <v>2563.1</v>
      </c>
    </row>
    <row r="8" spans="1:9" ht="11.1" customHeight="1" x14ac:dyDescent="0.25">
      <c r="A8" s="160"/>
      <c r="B8" s="211">
        <v>2004</v>
      </c>
      <c r="C8" s="153">
        <v>70176.302809744811</v>
      </c>
      <c r="D8" s="152">
        <v>106.2</v>
      </c>
      <c r="E8" s="153">
        <v>121196.351015971</v>
      </c>
      <c r="F8" s="152">
        <v>105.1</v>
      </c>
      <c r="G8" s="153">
        <v>93715.580807385399</v>
      </c>
      <c r="H8" s="152">
        <v>105.6</v>
      </c>
      <c r="I8" s="216">
        <v>2581.2724166666671</v>
      </c>
    </row>
    <row r="9" spans="1:9" ht="11.1" customHeight="1" x14ac:dyDescent="0.25">
      <c r="A9" s="160"/>
      <c r="B9" s="211">
        <v>2005</v>
      </c>
      <c r="C9" s="153">
        <v>76019.783966356525</v>
      </c>
      <c r="D9" s="152">
        <v>108.3</v>
      </c>
      <c r="E9" s="153">
        <v>134574.49921735702</v>
      </c>
      <c r="F9" s="152">
        <v>111</v>
      </c>
      <c r="G9" s="153">
        <v>103148.75560365869</v>
      </c>
      <c r="H9" s="152">
        <v>110.1</v>
      </c>
      <c r="I9" s="216">
        <v>2569.24775</v>
      </c>
    </row>
    <row r="10" spans="1:9" ht="11.1" customHeight="1" x14ac:dyDescent="0.25">
      <c r="A10" s="160"/>
      <c r="B10" s="160" t="s">
        <v>386</v>
      </c>
      <c r="I10" s="216"/>
    </row>
    <row r="11" spans="1:9" ht="11.1" customHeight="1" x14ac:dyDescent="0.25">
      <c r="A11" s="160" t="s">
        <v>252</v>
      </c>
      <c r="B11" s="167" t="s">
        <v>108</v>
      </c>
      <c r="C11" s="153">
        <v>68244.539011126399</v>
      </c>
      <c r="D11" s="152">
        <v>107</v>
      </c>
      <c r="E11" s="153">
        <v>104276.96374375877</v>
      </c>
      <c r="F11" s="152">
        <v>108.9</v>
      </c>
      <c r="G11" s="153">
        <v>76355.824142120284</v>
      </c>
      <c r="H11" s="152">
        <v>107.6</v>
      </c>
      <c r="I11" s="216">
        <v>90.749416666666676</v>
      </c>
    </row>
    <row r="12" spans="1:9" ht="11.1" customHeight="1" x14ac:dyDescent="0.25">
      <c r="A12" s="168" t="s">
        <v>251</v>
      </c>
      <c r="B12" s="167" t="s">
        <v>249</v>
      </c>
      <c r="C12" s="153">
        <v>69023.805233882536</v>
      </c>
      <c r="D12" s="152">
        <v>107.1</v>
      </c>
      <c r="E12" s="153">
        <v>100121.76500196854</v>
      </c>
      <c r="F12" s="152">
        <v>107.8</v>
      </c>
      <c r="G12" s="153">
        <v>75406.344261003964</v>
      </c>
      <c r="H12" s="152">
        <v>107.4</v>
      </c>
      <c r="I12" s="216">
        <v>81.472583333333333</v>
      </c>
    </row>
    <row r="13" spans="1:9" ht="11.1" customHeight="1" x14ac:dyDescent="0.25">
      <c r="A13" s="160" t="s">
        <v>107</v>
      </c>
      <c r="B13" s="167" t="s">
        <v>105</v>
      </c>
      <c r="C13" s="153">
        <v>94912.207198628836</v>
      </c>
      <c r="D13" s="152">
        <v>107.6</v>
      </c>
      <c r="E13" s="153">
        <v>160046.77796596501</v>
      </c>
      <c r="F13" s="152">
        <v>104.6</v>
      </c>
      <c r="G13" s="153">
        <v>108449.42840859566</v>
      </c>
      <c r="H13" s="152">
        <v>106.1</v>
      </c>
      <c r="I13" s="216">
        <v>4.9714999999999998</v>
      </c>
    </row>
    <row r="14" spans="1:9" ht="11.1" customHeight="1" x14ac:dyDescent="0.25">
      <c r="A14" s="160" t="s">
        <v>104</v>
      </c>
      <c r="B14" s="167" t="s">
        <v>102</v>
      </c>
      <c r="C14" s="153">
        <v>81064.601251492539</v>
      </c>
      <c r="D14" s="152">
        <v>108.4</v>
      </c>
      <c r="E14" s="153">
        <v>153265.55344484391</v>
      </c>
      <c r="F14" s="152">
        <v>107.7</v>
      </c>
      <c r="G14" s="153">
        <v>97609.948336098285</v>
      </c>
      <c r="H14" s="152">
        <v>108.8</v>
      </c>
      <c r="I14" s="216">
        <v>656.22866666666664</v>
      </c>
    </row>
    <row r="15" spans="1:9" s="161" customFormat="1" ht="21.95" customHeight="1" x14ac:dyDescent="0.25">
      <c r="A15" s="165" t="s">
        <v>385</v>
      </c>
      <c r="B15" s="209" t="s">
        <v>384</v>
      </c>
      <c r="C15" s="163">
        <v>72879.940176794596</v>
      </c>
      <c r="D15" s="162">
        <v>105.1</v>
      </c>
      <c r="E15" s="163">
        <v>146713.95629883223</v>
      </c>
      <c r="F15" s="162">
        <v>106.2</v>
      </c>
      <c r="G15" s="163">
        <v>89962.377654947035</v>
      </c>
      <c r="H15" s="162">
        <v>105.7</v>
      </c>
      <c r="I15" s="215">
        <v>106.99758333333332</v>
      </c>
    </row>
    <row r="16" spans="1:9" ht="11.1" customHeight="1" x14ac:dyDescent="0.25">
      <c r="A16" s="160" t="s">
        <v>383</v>
      </c>
      <c r="B16" s="167" t="s">
        <v>382</v>
      </c>
      <c r="C16" s="153">
        <v>60051.552277641022</v>
      </c>
      <c r="D16" s="152">
        <v>109</v>
      </c>
      <c r="E16" s="153">
        <v>99292.702619572461</v>
      </c>
      <c r="F16" s="152">
        <v>107.2</v>
      </c>
      <c r="G16" s="153">
        <v>65052.684963323387</v>
      </c>
      <c r="H16" s="152">
        <v>109.1</v>
      </c>
      <c r="I16" s="216">
        <v>51.020249999999997</v>
      </c>
    </row>
    <row r="17" spans="1:9" ht="11.1" customHeight="1" x14ac:dyDescent="0.25">
      <c r="A17" s="160" t="s">
        <v>381</v>
      </c>
      <c r="B17" s="167" t="s">
        <v>380</v>
      </c>
      <c r="C17" s="153">
        <v>62417.746439427014</v>
      </c>
      <c r="D17" s="152">
        <v>109.8</v>
      </c>
      <c r="E17" s="153">
        <v>104314.30782049756</v>
      </c>
      <c r="F17" s="152">
        <v>109.2</v>
      </c>
      <c r="G17" s="153">
        <v>67511.385590552891</v>
      </c>
      <c r="H17" s="152">
        <v>110.4</v>
      </c>
      <c r="I17" s="216">
        <v>11.51675</v>
      </c>
    </row>
    <row r="18" spans="1:9" ht="11.1" customHeight="1" x14ac:dyDescent="0.25">
      <c r="A18" s="160" t="s">
        <v>379</v>
      </c>
      <c r="B18" s="167" t="s">
        <v>378</v>
      </c>
      <c r="C18" s="153">
        <v>61183.313728302972</v>
      </c>
      <c r="D18" s="152">
        <v>106.9</v>
      </c>
      <c r="E18" s="153">
        <v>102166.78877366998</v>
      </c>
      <c r="F18" s="152">
        <v>111.4</v>
      </c>
      <c r="G18" s="153">
        <v>68116.955802500917</v>
      </c>
      <c r="H18" s="152">
        <v>108.6</v>
      </c>
      <c r="I18" s="216">
        <v>17.480250000000002</v>
      </c>
    </row>
    <row r="19" spans="1:9" s="161" customFormat="1" ht="21.95" customHeight="1" x14ac:dyDescent="0.25">
      <c r="A19" s="165" t="s">
        <v>377</v>
      </c>
      <c r="B19" s="209" t="s">
        <v>376</v>
      </c>
      <c r="C19" s="163">
        <v>85174.851658635656</v>
      </c>
      <c r="D19" s="162">
        <v>107.4</v>
      </c>
      <c r="E19" s="163">
        <v>124722.47305241755</v>
      </c>
      <c r="F19" s="162">
        <v>105.9</v>
      </c>
      <c r="G19" s="163">
        <v>100469.82829148686</v>
      </c>
      <c r="H19" s="162">
        <v>106.8</v>
      </c>
      <c r="I19" s="215">
        <v>34.122750000000003</v>
      </c>
    </row>
    <row r="20" spans="1:9" s="161" customFormat="1" ht="21.95" customHeight="1" x14ac:dyDescent="0.25">
      <c r="A20" s="165" t="s">
        <v>375</v>
      </c>
      <c r="B20" s="209" t="s">
        <v>374</v>
      </c>
      <c r="C20" s="163">
        <v>146293.66248159148</v>
      </c>
      <c r="D20" s="162">
        <v>108.3</v>
      </c>
      <c r="E20" s="163">
        <v>305646.61803878611</v>
      </c>
      <c r="F20" s="162">
        <v>105.4</v>
      </c>
      <c r="G20" s="163">
        <v>226075.40632166716</v>
      </c>
      <c r="H20" s="162">
        <v>107.4</v>
      </c>
      <c r="I20" s="215">
        <v>6.6859999999999999</v>
      </c>
    </row>
    <row r="21" spans="1:9" s="161" customFormat="1" ht="21.95" customHeight="1" x14ac:dyDescent="0.25">
      <c r="A21" s="165" t="s">
        <v>373</v>
      </c>
      <c r="B21" s="209" t="s">
        <v>372</v>
      </c>
      <c r="C21" s="163">
        <v>110351.94903274529</v>
      </c>
      <c r="D21" s="162">
        <v>111.5</v>
      </c>
      <c r="E21" s="163">
        <v>185739.24419322194</v>
      </c>
      <c r="F21" s="162">
        <v>111.7</v>
      </c>
      <c r="G21" s="163">
        <v>143493.92321548713</v>
      </c>
      <c r="H21" s="162">
        <v>112.6</v>
      </c>
      <c r="I21" s="215">
        <v>30.718</v>
      </c>
    </row>
    <row r="22" spans="1:9" ht="11.1" customHeight="1" x14ac:dyDescent="0.25">
      <c r="A22" s="160" t="s">
        <v>371</v>
      </c>
      <c r="B22" s="167" t="s">
        <v>370</v>
      </c>
      <c r="C22" s="153">
        <v>83468.563157832425</v>
      </c>
      <c r="D22" s="152">
        <v>107.3</v>
      </c>
      <c r="E22" s="153">
        <v>150318.46893769808</v>
      </c>
      <c r="F22" s="152">
        <v>104.9</v>
      </c>
      <c r="G22" s="153">
        <v>97559.996729659644</v>
      </c>
      <c r="H22" s="152">
        <v>107.1</v>
      </c>
      <c r="I22" s="216">
        <v>35.674166666666665</v>
      </c>
    </row>
    <row r="23" spans="1:9" s="161" customFormat="1" ht="21.95" customHeight="1" x14ac:dyDescent="0.25">
      <c r="A23" s="165" t="s">
        <v>369</v>
      </c>
      <c r="B23" s="209" t="s">
        <v>368</v>
      </c>
      <c r="C23" s="163">
        <v>86784.652984019238</v>
      </c>
      <c r="D23" s="162">
        <v>111</v>
      </c>
      <c r="E23" s="163">
        <v>157216.93721651947</v>
      </c>
      <c r="F23" s="162">
        <v>113</v>
      </c>
      <c r="G23" s="163">
        <v>102879.83811576018</v>
      </c>
      <c r="H23" s="162">
        <v>112.9</v>
      </c>
      <c r="I23" s="215">
        <v>24.441333333333333</v>
      </c>
    </row>
    <row r="24" spans="1:9" s="161" customFormat="1" ht="21.95" customHeight="1" x14ac:dyDescent="0.25">
      <c r="A24" s="165" t="s">
        <v>367</v>
      </c>
      <c r="B24" s="209" t="s">
        <v>366</v>
      </c>
      <c r="C24" s="163">
        <v>81887.380977004548</v>
      </c>
      <c r="D24" s="162">
        <v>107.1</v>
      </c>
      <c r="E24" s="163">
        <v>138124.11864406778</v>
      </c>
      <c r="F24" s="162">
        <v>108.5</v>
      </c>
      <c r="G24" s="163">
        <v>93414.412056600428</v>
      </c>
      <c r="H24" s="162">
        <v>107.7</v>
      </c>
      <c r="I24" s="215">
        <v>71.960583333333346</v>
      </c>
    </row>
    <row r="25" spans="1:9" ht="11.1" customHeight="1" x14ac:dyDescent="0.25">
      <c r="A25" s="160" t="s">
        <v>365</v>
      </c>
      <c r="B25" s="167" t="s">
        <v>364</v>
      </c>
      <c r="C25" s="153">
        <v>83993.791661220748</v>
      </c>
      <c r="D25" s="152">
        <v>106.9</v>
      </c>
      <c r="E25" s="153">
        <v>144781.08083642618</v>
      </c>
      <c r="F25" s="152">
        <v>105.6</v>
      </c>
      <c r="G25" s="153">
        <v>98357.283519304125</v>
      </c>
      <c r="H25" s="152">
        <v>106.3</v>
      </c>
      <c r="I25" s="216">
        <v>58.439583333333339</v>
      </c>
    </row>
    <row r="26" spans="1:9" ht="11.1" customHeight="1" x14ac:dyDescent="0.25">
      <c r="A26" s="160" t="s">
        <v>363</v>
      </c>
      <c r="B26" s="167" t="s">
        <v>362</v>
      </c>
      <c r="C26" s="153">
        <v>84961.206848914953</v>
      </c>
      <c r="D26" s="152">
        <v>108</v>
      </c>
      <c r="E26" s="153">
        <v>165689.40669956355</v>
      </c>
      <c r="F26" s="152">
        <v>105</v>
      </c>
      <c r="G26" s="153">
        <v>102610.596029758</v>
      </c>
      <c r="H26" s="152">
        <v>108.2</v>
      </c>
      <c r="I26" s="216">
        <v>135.10091666666668</v>
      </c>
    </row>
    <row r="27" spans="1:9" ht="11.1" customHeight="1" x14ac:dyDescent="0.25">
      <c r="A27" s="160" t="s">
        <v>361</v>
      </c>
      <c r="B27" s="167" t="s">
        <v>360</v>
      </c>
      <c r="C27" s="153">
        <v>102230.37660893056</v>
      </c>
      <c r="D27" s="152">
        <v>108.1</v>
      </c>
      <c r="E27" s="153">
        <v>184233.67643133592</v>
      </c>
      <c r="F27" s="152">
        <v>109.4</v>
      </c>
      <c r="G27" s="153">
        <v>118840.99698747852</v>
      </c>
      <c r="H27" s="152">
        <v>108.8</v>
      </c>
      <c r="I27" s="216">
        <v>49.321916666666667</v>
      </c>
    </row>
    <row r="28" spans="1:9" ht="11.1" customHeight="1" x14ac:dyDescent="0.25">
      <c r="A28" s="160" t="s">
        <v>359</v>
      </c>
      <c r="B28" s="167" t="s">
        <v>358</v>
      </c>
      <c r="C28" s="153">
        <v>64464.407088238862</v>
      </c>
      <c r="D28" s="152">
        <v>108.4</v>
      </c>
      <c r="E28" s="153">
        <v>103635.00508382398</v>
      </c>
      <c r="F28" s="152">
        <v>111.1</v>
      </c>
      <c r="G28" s="153">
        <v>70532.784092782327</v>
      </c>
      <c r="H28" s="152">
        <v>109.1</v>
      </c>
      <c r="I28" s="216">
        <v>22.748583333333332</v>
      </c>
    </row>
    <row r="29" spans="1:9" ht="11.1" customHeight="1" x14ac:dyDescent="0.25">
      <c r="A29" s="160" t="s">
        <v>101</v>
      </c>
      <c r="B29" s="167" t="s">
        <v>99</v>
      </c>
      <c r="C29" s="153">
        <v>104525.78135722829</v>
      </c>
      <c r="D29" s="152">
        <v>110.2</v>
      </c>
      <c r="E29" s="153">
        <v>164698.39845864419</v>
      </c>
      <c r="F29" s="152">
        <v>109.3</v>
      </c>
      <c r="G29" s="153">
        <v>128174.68844420707</v>
      </c>
      <c r="H29" s="152">
        <v>110.1</v>
      </c>
      <c r="I29" s="216">
        <v>56.015916666666662</v>
      </c>
    </row>
    <row r="30" spans="1:9" ht="11.1" customHeight="1" x14ac:dyDescent="0.25">
      <c r="A30" s="160" t="s">
        <v>248</v>
      </c>
      <c r="B30" s="167" t="s">
        <v>246</v>
      </c>
      <c r="C30" s="153">
        <v>82631.81256674818</v>
      </c>
      <c r="D30" s="152">
        <v>108.5</v>
      </c>
      <c r="E30" s="153">
        <v>154757.26118548829</v>
      </c>
      <c r="F30" s="152">
        <v>107.8</v>
      </c>
      <c r="G30" s="153">
        <v>100072.2472876317</v>
      </c>
      <c r="H30" s="152">
        <v>108.9</v>
      </c>
      <c r="I30" s="216">
        <v>717.21608333333336</v>
      </c>
    </row>
    <row r="31" spans="1:9" ht="11.1" customHeight="1" x14ac:dyDescent="0.25">
      <c r="A31" s="160" t="s">
        <v>98</v>
      </c>
      <c r="B31" s="167" t="s">
        <v>96</v>
      </c>
      <c r="C31" s="153">
        <v>64778.098594649462</v>
      </c>
      <c r="D31" s="152">
        <v>106.1</v>
      </c>
      <c r="E31" s="153">
        <v>113354.49345756522</v>
      </c>
      <c r="F31" s="152">
        <v>108.7</v>
      </c>
      <c r="G31" s="153">
        <v>76421.619418637929</v>
      </c>
      <c r="H31" s="152">
        <v>107</v>
      </c>
      <c r="I31" s="216">
        <v>126.97766666666668</v>
      </c>
    </row>
    <row r="32" spans="1:9" s="161" customFormat="1" ht="21.95" customHeight="1" x14ac:dyDescent="0.25">
      <c r="A32" s="165" t="s">
        <v>95</v>
      </c>
      <c r="B32" s="209" t="s">
        <v>352</v>
      </c>
      <c r="C32" s="163">
        <v>65461.465568268832</v>
      </c>
      <c r="D32" s="162">
        <v>107</v>
      </c>
      <c r="E32" s="163">
        <v>125005.38401634165</v>
      </c>
      <c r="F32" s="162">
        <v>109.2</v>
      </c>
      <c r="G32" s="163">
        <v>89263.524823284548</v>
      </c>
      <c r="H32" s="162">
        <v>108</v>
      </c>
      <c r="I32" s="215">
        <v>306.77850000000001</v>
      </c>
    </row>
    <row r="33" spans="1:9" ht="11.1" customHeight="1" x14ac:dyDescent="0.25">
      <c r="A33" s="160" t="s">
        <v>92</v>
      </c>
      <c r="B33" s="167" t="s">
        <v>90</v>
      </c>
      <c r="C33" s="153">
        <v>60883.957508237785</v>
      </c>
      <c r="D33" s="152">
        <v>107.8</v>
      </c>
      <c r="E33" s="153">
        <v>105801.37445865442</v>
      </c>
      <c r="F33" s="152">
        <v>110.2</v>
      </c>
      <c r="G33" s="153">
        <v>71146.66412712865</v>
      </c>
      <c r="H33" s="152">
        <v>107.5</v>
      </c>
      <c r="I33" s="216">
        <v>71.754083333333327</v>
      </c>
    </row>
    <row r="34" spans="1:9" ht="11.1" customHeight="1" x14ac:dyDescent="0.25">
      <c r="A34" s="160" t="s">
        <v>89</v>
      </c>
      <c r="B34" s="167" t="s">
        <v>357</v>
      </c>
      <c r="C34" s="153">
        <v>86971.74871237122</v>
      </c>
      <c r="D34" s="152">
        <v>108.9</v>
      </c>
      <c r="E34" s="153">
        <v>143154.36300622806</v>
      </c>
      <c r="F34" s="152">
        <v>110.1</v>
      </c>
      <c r="G34" s="153">
        <v>109587.02018559068</v>
      </c>
      <c r="H34" s="152">
        <v>109.1</v>
      </c>
      <c r="I34" s="216">
        <v>209.54716666666667</v>
      </c>
    </row>
    <row r="35" spans="1:9" ht="11.1" customHeight="1" x14ac:dyDescent="0.25">
      <c r="A35" s="160">
        <v>64</v>
      </c>
      <c r="B35" s="167" t="s">
        <v>242</v>
      </c>
      <c r="C35" s="153">
        <v>88551.412669783909</v>
      </c>
      <c r="D35" s="152">
        <v>112</v>
      </c>
      <c r="E35" s="153">
        <v>164941.54064391923</v>
      </c>
      <c r="F35" s="152">
        <v>107.9</v>
      </c>
      <c r="G35" s="153">
        <v>138680.54131058868</v>
      </c>
      <c r="H35" s="152">
        <v>109.1</v>
      </c>
      <c r="I35" s="216">
        <v>50.131416666666674</v>
      </c>
    </row>
    <row r="36" spans="1:9" ht="11.1" customHeight="1" x14ac:dyDescent="0.25">
      <c r="A36" s="160" t="s">
        <v>86</v>
      </c>
      <c r="B36" s="167" t="s">
        <v>84</v>
      </c>
      <c r="C36" s="153">
        <v>90648.375519455993</v>
      </c>
      <c r="D36" s="152">
        <v>101.4</v>
      </c>
      <c r="E36" s="153">
        <v>199956.17788773953</v>
      </c>
      <c r="F36" s="152">
        <v>109.5</v>
      </c>
      <c r="G36" s="153">
        <v>198130.22789842784</v>
      </c>
      <c r="H36" s="152">
        <v>109.4</v>
      </c>
      <c r="I36" s="216">
        <v>52.819583333333334</v>
      </c>
    </row>
    <row r="37" spans="1:9" ht="11.1" customHeight="1" x14ac:dyDescent="0.25">
      <c r="A37" s="160" t="s">
        <v>83</v>
      </c>
      <c r="B37" s="167" t="s">
        <v>81</v>
      </c>
      <c r="C37" s="153">
        <v>67587.754536255394</v>
      </c>
      <c r="D37" s="152">
        <v>108.1</v>
      </c>
      <c r="E37" s="153">
        <v>140462.48086566842</v>
      </c>
      <c r="F37" s="152">
        <v>108.8</v>
      </c>
      <c r="G37" s="153">
        <v>104911.0493282276</v>
      </c>
      <c r="H37" s="152">
        <v>107.2</v>
      </c>
      <c r="I37" s="216">
        <v>184.84683333333331</v>
      </c>
    </row>
    <row r="38" spans="1:9" s="161" customFormat="1" ht="21.95" customHeight="1" x14ac:dyDescent="0.25">
      <c r="A38" s="165" t="s">
        <v>80</v>
      </c>
      <c r="B38" s="209" t="s">
        <v>356</v>
      </c>
      <c r="C38" s="163">
        <v>80106.52067073877</v>
      </c>
      <c r="D38" s="162">
        <v>111.9</v>
      </c>
      <c r="E38" s="163">
        <v>145912.14554232123</v>
      </c>
      <c r="F38" s="162">
        <v>114.5</v>
      </c>
      <c r="G38" s="163">
        <v>126544.01242969342</v>
      </c>
      <c r="H38" s="162">
        <v>113.7</v>
      </c>
      <c r="I38" s="215">
        <v>298.42516666666666</v>
      </c>
    </row>
    <row r="39" spans="1:9" ht="11.1" customHeight="1" x14ac:dyDescent="0.25">
      <c r="A39" s="160" t="s">
        <v>77</v>
      </c>
      <c r="B39" s="167" t="s">
        <v>75</v>
      </c>
      <c r="C39" s="153">
        <v>73588.065984937653</v>
      </c>
      <c r="D39" s="152">
        <v>113.8</v>
      </c>
      <c r="E39" s="153">
        <v>119747.25125054705</v>
      </c>
      <c r="F39" s="152">
        <v>114</v>
      </c>
      <c r="G39" s="153">
        <v>113517.14099612547</v>
      </c>
      <c r="H39" s="152">
        <v>114.3</v>
      </c>
      <c r="I39" s="216">
        <v>235.53424999999999</v>
      </c>
    </row>
    <row r="40" spans="1:9" ht="11.1" customHeight="1" x14ac:dyDescent="0.25">
      <c r="A40" s="160" t="s">
        <v>74</v>
      </c>
      <c r="B40" s="167" t="s">
        <v>312</v>
      </c>
      <c r="C40" s="153">
        <v>75136.56686127244</v>
      </c>
      <c r="D40" s="152">
        <v>111.8</v>
      </c>
      <c r="E40" s="153">
        <v>105482.51089248783</v>
      </c>
      <c r="F40" s="152">
        <v>111</v>
      </c>
      <c r="G40" s="153">
        <v>97272.068768485595</v>
      </c>
      <c r="H40" s="152">
        <v>111.5</v>
      </c>
      <c r="I40" s="216">
        <v>201.84633333333335</v>
      </c>
    </row>
    <row r="41" spans="1:9" ht="11.1" customHeight="1" x14ac:dyDescent="0.25">
      <c r="A41" s="160">
        <v>851</v>
      </c>
      <c r="B41" s="167" t="s">
        <v>237</v>
      </c>
      <c r="C41" s="153">
        <v>77758.837479922207</v>
      </c>
      <c r="D41" s="152">
        <v>111.1</v>
      </c>
      <c r="E41" s="153">
        <v>109842.04129700609</v>
      </c>
      <c r="F41" s="152">
        <v>110.8</v>
      </c>
      <c r="G41" s="153">
        <v>102032.15233783623</v>
      </c>
      <c r="H41" s="152">
        <v>111.1</v>
      </c>
      <c r="I41" s="216">
        <v>131.50158333333334</v>
      </c>
    </row>
    <row r="42" spans="1:9" ht="11.1" customHeight="1" x14ac:dyDescent="0.25">
      <c r="A42" s="160">
        <v>853</v>
      </c>
      <c r="B42" s="167" t="s">
        <v>235</v>
      </c>
      <c r="C42" s="153">
        <v>71403.742651013556</v>
      </c>
      <c r="D42" s="152">
        <v>113.1</v>
      </c>
      <c r="E42" s="153">
        <v>96258.64863768412</v>
      </c>
      <c r="F42" s="152">
        <v>111.8</v>
      </c>
      <c r="G42" s="153">
        <v>88248.503946044031</v>
      </c>
      <c r="H42" s="152">
        <v>112.6</v>
      </c>
      <c r="I42" s="216">
        <v>69.711166666666657</v>
      </c>
    </row>
    <row r="43" spans="1:9" s="161" customFormat="1" ht="21.95" customHeight="1" x14ac:dyDescent="0.25">
      <c r="A43" s="165" t="s">
        <v>234</v>
      </c>
      <c r="B43" s="209" t="s">
        <v>355</v>
      </c>
      <c r="C43" s="163">
        <v>75015.445967443171</v>
      </c>
      <c r="D43" s="162">
        <v>109.5</v>
      </c>
      <c r="E43" s="163">
        <v>124420.12160080358</v>
      </c>
      <c r="F43" s="162">
        <v>110.1</v>
      </c>
      <c r="G43" s="163">
        <v>98451.644384169194</v>
      </c>
      <c r="H43" s="162">
        <v>109.3</v>
      </c>
      <c r="I43" s="215">
        <v>72.75266666666667</v>
      </c>
    </row>
    <row r="44" spans="1:9" ht="11.1" customHeight="1" x14ac:dyDescent="0.25">
      <c r="A44" s="158" t="s">
        <v>311</v>
      </c>
      <c r="B44" s="157" t="s">
        <v>66</v>
      </c>
      <c r="C44" s="208">
        <v>76019.783966356525</v>
      </c>
      <c r="D44" s="207">
        <v>108.3</v>
      </c>
      <c r="E44" s="208">
        <v>134574.49921735702</v>
      </c>
      <c r="F44" s="207">
        <v>111</v>
      </c>
      <c r="G44" s="208">
        <v>103148.75560365869</v>
      </c>
      <c r="H44" s="207">
        <v>110.1</v>
      </c>
      <c r="I44" s="214">
        <v>2569.24775</v>
      </c>
    </row>
  </sheetData>
  <mergeCells count="6">
    <mergeCell ref="G2:H2"/>
    <mergeCell ref="I2:I3"/>
    <mergeCell ref="A2:A3"/>
    <mergeCell ref="B2:B3"/>
    <mergeCell ref="C2:D2"/>
    <mergeCell ref="E2:F2"/>
  </mergeCells>
  <pageMargins left="0.74803149606299213" right="0.74803149606299213" top="0.62992125984251968" bottom="0.86614173228346458" header="0.51181102362204722" footer="0.59055118110236227"/>
  <pageSetup paperSize="9" scale="85" orientation="portrait" r:id="rId1"/>
  <headerFooter alignWithMargins="0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A45BE-30A5-49E1-B443-84F7F89550B1}">
  <dimension ref="A1:H44"/>
  <sheetViews>
    <sheetView zoomScaleNormal="100" workbookViewId="0"/>
  </sheetViews>
  <sheetFormatPr defaultRowHeight="12.75" x14ac:dyDescent="0.25"/>
  <cols>
    <col min="1" max="1" width="6.85546875" style="151" customWidth="1"/>
    <col min="2" max="2" width="34.7109375" style="150" customWidth="1"/>
    <col min="3" max="6" width="7.85546875" style="150" customWidth="1"/>
    <col min="7" max="8" width="7.7109375" style="150" customWidth="1"/>
    <col min="9" max="16384" width="9.140625" style="150"/>
  </cols>
  <sheetData>
    <row r="1" spans="1:8" s="183" customFormat="1" ht="15" customHeight="1" x14ac:dyDescent="0.25">
      <c r="A1" s="213" t="s">
        <v>390</v>
      </c>
      <c r="B1" s="212"/>
    </row>
    <row r="2" spans="1:8" s="174" customFormat="1" ht="12" customHeight="1" x14ac:dyDescent="0.25">
      <c r="A2" s="335" t="s">
        <v>259</v>
      </c>
      <c r="B2" s="335" t="s">
        <v>258</v>
      </c>
      <c r="C2" s="334" t="s">
        <v>206</v>
      </c>
      <c r="D2" s="334"/>
      <c r="E2" s="334" t="s">
        <v>204</v>
      </c>
      <c r="F2" s="334"/>
      <c r="G2" s="334" t="s">
        <v>260</v>
      </c>
      <c r="H2" s="334"/>
    </row>
    <row r="3" spans="1:8" s="174" customFormat="1" ht="33" customHeight="1" x14ac:dyDescent="0.25">
      <c r="A3" s="336"/>
      <c r="B3" s="336"/>
      <c r="C3" s="182" t="s">
        <v>255</v>
      </c>
      <c r="D3" s="204" t="s">
        <v>321</v>
      </c>
      <c r="E3" s="204" t="s">
        <v>255</v>
      </c>
      <c r="F3" s="204" t="s">
        <v>321</v>
      </c>
      <c r="G3" s="204" t="s">
        <v>255</v>
      </c>
      <c r="H3" s="204" t="s">
        <v>321</v>
      </c>
    </row>
    <row r="4" spans="1:8" ht="11.1" customHeight="1" x14ac:dyDescent="0.25">
      <c r="A4" s="160"/>
      <c r="B4" s="211">
        <v>2000</v>
      </c>
      <c r="C4" s="153">
        <v>65176</v>
      </c>
      <c r="D4" s="152">
        <v>112.2</v>
      </c>
      <c r="E4" s="153">
        <v>126897</v>
      </c>
      <c r="F4" s="152">
        <v>113.8</v>
      </c>
      <c r="G4" s="153">
        <v>91695</v>
      </c>
      <c r="H4" s="152">
        <v>113.2</v>
      </c>
    </row>
    <row r="5" spans="1:8" ht="11.1" customHeight="1" x14ac:dyDescent="0.25">
      <c r="A5" s="160"/>
      <c r="B5" s="211">
        <v>2001</v>
      </c>
      <c r="C5" s="153">
        <v>76197.900599152592</v>
      </c>
      <c r="D5" s="152">
        <v>116.8</v>
      </c>
      <c r="E5" s="153">
        <v>150268.43742627095</v>
      </c>
      <c r="F5" s="152">
        <v>118.2</v>
      </c>
      <c r="G5" s="153">
        <v>108404.70431912459</v>
      </c>
      <c r="H5" s="152">
        <v>118.1</v>
      </c>
    </row>
    <row r="6" spans="1:8" ht="11.1" customHeight="1" x14ac:dyDescent="0.25">
      <c r="A6" s="160"/>
      <c r="B6" s="211">
        <v>2002</v>
      </c>
      <c r="C6" s="153">
        <v>88175.349419772741</v>
      </c>
      <c r="D6" s="152">
        <v>115.7</v>
      </c>
      <c r="E6" s="153">
        <v>176438.51693901021</v>
      </c>
      <c r="F6" s="152">
        <v>117.4</v>
      </c>
      <c r="G6" s="153">
        <v>127321.02209066342</v>
      </c>
      <c r="H6" s="152">
        <v>117.4</v>
      </c>
    </row>
    <row r="7" spans="1:8" ht="11.1" customHeight="1" x14ac:dyDescent="0.25">
      <c r="A7" s="160"/>
      <c r="B7" s="211">
        <v>2003</v>
      </c>
      <c r="C7" s="153">
        <v>95254.263548951043</v>
      </c>
      <c r="D7" s="152">
        <v>108</v>
      </c>
      <c r="E7" s="153">
        <v>201226.82770423676</v>
      </c>
      <c r="F7" s="152">
        <v>114</v>
      </c>
      <c r="G7" s="153">
        <v>142890.83173212819</v>
      </c>
      <c r="H7" s="152">
        <v>112.2</v>
      </c>
    </row>
    <row r="8" spans="1:8" ht="11.1" customHeight="1" x14ac:dyDescent="0.25">
      <c r="A8" s="160"/>
      <c r="B8" s="211">
        <v>2004</v>
      </c>
      <c r="C8" s="153">
        <v>101029.58712878534</v>
      </c>
      <c r="D8" s="152">
        <v>107.6</v>
      </c>
      <c r="E8" s="153">
        <v>213336.05636940777</v>
      </c>
      <c r="F8" s="152">
        <v>106.4</v>
      </c>
      <c r="G8" s="153">
        <v>152844.77142070985</v>
      </c>
      <c r="H8" s="152">
        <v>106.9</v>
      </c>
    </row>
    <row r="9" spans="1:8" ht="11.1" customHeight="1" x14ac:dyDescent="0.25">
      <c r="A9" s="160"/>
      <c r="B9" s="211">
        <v>2005</v>
      </c>
      <c r="C9" s="153">
        <v>108370.98845557072</v>
      </c>
      <c r="D9" s="152">
        <v>107.3</v>
      </c>
      <c r="E9" s="153">
        <v>234174.53340876353</v>
      </c>
      <c r="F9" s="152">
        <v>109.8</v>
      </c>
      <c r="G9" s="153">
        <v>166656.99989422975</v>
      </c>
      <c r="H9" s="152">
        <v>109</v>
      </c>
    </row>
    <row r="10" spans="1:8" ht="11.1" customHeight="1" x14ac:dyDescent="0.25">
      <c r="A10" s="160"/>
      <c r="B10" s="160" t="s">
        <v>386</v>
      </c>
    </row>
    <row r="11" spans="1:8" ht="11.1" customHeight="1" x14ac:dyDescent="0.25">
      <c r="A11" s="160" t="s">
        <v>252</v>
      </c>
      <c r="B11" s="167" t="s">
        <v>108</v>
      </c>
      <c r="C11" s="153">
        <v>90298.287963841867</v>
      </c>
      <c r="D11" s="152">
        <v>105.3</v>
      </c>
      <c r="E11" s="153">
        <v>166319.94256437034</v>
      </c>
      <c r="F11" s="152">
        <v>108.5</v>
      </c>
      <c r="G11" s="153">
        <v>107411.57748488741</v>
      </c>
      <c r="H11" s="152">
        <v>106.5</v>
      </c>
    </row>
    <row r="12" spans="1:8" ht="11.1" customHeight="1" x14ac:dyDescent="0.25">
      <c r="A12" s="168" t="s">
        <v>251</v>
      </c>
      <c r="B12" s="167" t="s">
        <v>249</v>
      </c>
      <c r="C12" s="153">
        <v>91430.851953761448</v>
      </c>
      <c r="D12" s="152">
        <v>105.4</v>
      </c>
      <c r="E12" s="153">
        <v>155569.68857303757</v>
      </c>
      <c r="F12" s="152">
        <v>106.9</v>
      </c>
      <c r="G12" s="153">
        <v>104594.693920552</v>
      </c>
      <c r="H12" s="152">
        <v>106</v>
      </c>
    </row>
    <row r="13" spans="1:8" ht="11.1" customHeight="1" x14ac:dyDescent="0.25">
      <c r="A13" s="160" t="s">
        <v>107</v>
      </c>
      <c r="B13" s="167" t="s">
        <v>105</v>
      </c>
      <c r="C13" s="153">
        <v>147769.67350134367</v>
      </c>
      <c r="D13" s="152">
        <v>106.2</v>
      </c>
      <c r="E13" s="153">
        <v>280935.72062263085</v>
      </c>
      <c r="F13" s="152">
        <v>103</v>
      </c>
      <c r="G13" s="153">
        <v>175446.19330182037</v>
      </c>
      <c r="H13" s="152">
        <v>104.4</v>
      </c>
    </row>
    <row r="14" spans="1:8" ht="11.1" customHeight="1" x14ac:dyDescent="0.25">
      <c r="A14" s="160" t="s">
        <v>104</v>
      </c>
      <c r="B14" s="167" t="s">
        <v>102</v>
      </c>
      <c r="C14" s="153">
        <v>118880.86455914409</v>
      </c>
      <c r="D14" s="152">
        <v>107.1</v>
      </c>
      <c r="E14" s="153">
        <v>273875.01662462484</v>
      </c>
      <c r="F14" s="152">
        <v>106.1</v>
      </c>
      <c r="G14" s="153">
        <v>154398.84547357983</v>
      </c>
      <c r="H14" s="152">
        <v>107.6</v>
      </c>
    </row>
    <row r="15" spans="1:8" s="161" customFormat="1" ht="21.95" customHeight="1" x14ac:dyDescent="0.25">
      <c r="A15" s="165" t="s">
        <v>385</v>
      </c>
      <c r="B15" s="209" t="s">
        <v>384</v>
      </c>
      <c r="C15" s="163">
        <v>102416.71361464291</v>
      </c>
      <c r="D15" s="162">
        <v>104.4</v>
      </c>
      <c r="E15" s="163">
        <v>257998.3269542151</v>
      </c>
      <c r="F15" s="162">
        <v>104.2</v>
      </c>
      <c r="G15" s="163">
        <v>138412.49607662478</v>
      </c>
      <c r="H15" s="162">
        <v>104.5</v>
      </c>
    </row>
    <row r="16" spans="1:8" ht="11.1" customHeight="1" x14ac:dyDescent="0.25">
      <c r="A16" s="160" t="s">
        <v>383</v>
      </c>
      <c r="B16" s="167" t="s">
        <v>382</v>
      </c>
      <c r="C16" s="153">
        <v>77859.328173113827</v>
      </c>
      <c r="D16" s="152">
        <v>108</v>
      </c>
      <c r="E16" s="153">
        <v>155112.12641615831</v>
      </c>
      <c r="F16" s="152">
        <v>105.1</v>
      </c>
      <c r="G16" s="153">
        <v>87704.898218517817</v>
      </c>
      <c r="H16" s="152">
        <v>108</v>
      </c>
    </row>
    <row r="17" spans="1:8" ht="11.1" customHeight="1" x14ac:dyDescent="0.25">
      <c r="A17" s="160" t="s">
        <v>381</v>
      </c>
      <c r="B17" s="167" t="s">
        <v>380</v>
      </c>
      <c r="C17" s="153">
        <v>82403.874825987034</v>
      </c>
      <c r="D17" s="152">
        <v>109.6</v>
      </c>
      <c r="E17" s="153">
        <v>166882.69253660279</v>
      </c>
      <c r="F17" s="152">
        <v>108.6</v>
      </c>
      <c r="G17" s="153">
        <v>92674.517550524237</v>
      </c>
      <c r="H17" s="152">
        <v>110.4</v>
      </c>
    </row>
    <row r="18" spans="1:8" ht="11.1" customHeight="1" x14ac:dyDescent="0.25">
      <c r="A18" s="160" t="s">
        <v>379</v>
      </c>
      <c r="B18" s="167" t="s">
        <v>378</v>
      </c>
      <c r="C18" s="153">
        <v>80658.992970879364</v>
      </c>
      <c r="D18" s="152">
        <v>106.9</v>
      </c>
      <c r="E18" s="153">
        <v>161594.08814247069</v>
      </c>
      <c r="F18" s="152">
        <v>111.3</v>
      </c>
      <c r="G18" s="153">
        <v>94351.706449659861</v>
      </c>
      <c r="H18" s="152">
        <v>109</v>
      </c>
    </row>
    <row r="19" spans="1:8" s="161" customFormat="1" ht="21.95" customHeight="1" x14ac:dyDescent="0.25">
      <c r="A19" s="165" t="s">
        <v>377</v>
      </c>
      <c r="B19" s="209" t="s">
        <v>376</v>
      </c>
      <c r="C19" s="163">
        <v>127541.12142089124</v>
      </c>
      <c r="D19" s="162">
        <v>106.4</v>
      </c>
      <c r="E19" s="163">
        <v>210188.85724569502</v>
      </c>
      <c r="F19" s="162">
        <v>104.1</v>
      </c>
      <c r="G19" s="163">
        <v>159504.99544536514</v>
      </c>
      <c r="H19" s="162">
        <v>105.4</v>
      </c>
    </row>
    <row r="20" spans="1:8" s="161" customFormat="1" ht="21.95" customHeight="1" x14ac:dyDescent="0.25">
      <c r="A20" s="165" t="s">
        <v>375</v>
      </c>
      <c r="B20" s="209" t="s">
        <v>374</v>
      </c>
      <c r="C20" s="163">
        <v>254856.77557846392</v>
      </c>
      <c r="D20" s="162">
        <v>106.1</v>
      </c>
      <c r="E20" s="163">
        <v>569009.68408474198</v>
      </c>
      <c r="F20" s="162">
        <v>105</v>
      </c>
      <c r="G20" s="163">
        <v>412140.75431249378</v>
      </c>
      <c r="H20" s="162">
        <v>106.5</v>
      </c>
    </row>
    <row r="21" spans="1:8" s="161" customFormat="1" ht="21.95" customHeight="1" x14ac:dyDescent="0.25">
      <c r="A21" s="165" t="s">
        <v>373</v>
      </c>
      <c r="B21" s="209" t="s">
        <v>372</v>
      </c>
      <c r="C21" s="163">
        <v>183825.77312600453</v>
      </c>
      <c r="D21" s="162">
        <v>108.2</v>
      </c>
      <c r="E21" s="163">
        <v>364565.71964554588</v>
      </c>
      <c r="F21" s="162">
        <v>109.2</v>
      </c>
      <c r="G21" s="163">
        <v>263283.17544545</v>
      </c>
      <c r="H21" s="162">
        <v>110</v>
      </c>
    </row>
    <row r="22" spans="1:8" ht="11.1" customHeight="1" x14ac:dyDescent="0.25">
      <c r="A22" s="160" t="s">
        <v>371</v>
      </c>
      <c r="B22" s="167" t="s">
        <v>370</v>
      </c>
      <c r="C22" s="153">
        <v>122288.39847033612</v>
      </c>
      <c r="D22" s="152">
        <v>105.2</v>
      </c>
      <c r="E22" s="153">
        <v>266075.40060728294</v>
      </c>
      <c r="F22" s="152">
        <v>103.1</v>
      </c>
      <c r="G22" s="153">
        <v>152597.56593239738</v>
      </c>
      <c r="H22" s="152">
        <v>105.2</v>
      </c>
    </row>
    <row r="23" spans="1:8" s="161" customFormat="1" ht="21.95" customHeight="1" x14ac:dyDescent="0.25">
      <c r="A23" s="165" t="s">
        <v>369</v>
      </c>
      <c r="B23" s="209" t="s">
        <v>368</v>
      </c>
      <c r="C23" s="163">
        <v>130439.08658605572</v>
      </c>
      <c r="D23" s="162">
        <v>110.4</v>
      </c>
      <c r="E23" s="163">
        <v>279813.17140128912</v>
      </c>
      <c r="F23" s="162">
        <v>112.3</v>
      </c>
      <c r="G23" s="163">
        <v>164574.05147018711</v>
      </c>
      <c r="H23" s="162">
        <v>112.8</v>
      </c>
    </row>
    <row r="24" spans="1:8" s="161" customFormat="1" ht="21.95" customHeight="1" x14ac:dyDescent="0.25">
      <c r="A24" s="165" t="s">
        <v>367</v>
      </c>
      <c r="B24" s="209" t="s">
        <v>366</v>
      </c>
      <c r="C24" s="163">
        <v>121714.16710486259</v>
      </c>
      <c r="D24" s="162">
        <v>107.6</v>
      </c>
      <c r="E24" s="163">
        <v>237261.03954802259</v>
      </c>
      <c r="F24" s="162">
        <v>107</v>
      </c>
      <c r="G24" s="163">
        <v>145398.19368705322</v>
      </c>
      <c r="H24" s="162">
        <v>107.6</v>
      </c>
    </row>
    <row r="25" spans="1:8" ht="11.1" customHeight="1" x14ac:dyDescent="0.25">
      <c r="A25" s="160" t="s">
        <v>365</v>
      </c>
      <c r="B25" s="167" t="s">
        <v>364</v>
      </c>
      <c r="C25" s="153">
        <v>125245.96784734022</v>
      </c>
      <c r="D25" s="152">
        <v>103.5</v>
      </c>
      <c r="E25" s="153">
        <v>257246.46208623759</v>
      </c>
      <c r="F25" s="152">
        <v>103.9</v>
      </c>
      <c r="G25" s="153">
        <v>156436.50208548715</v>
      </c>
      <c r="H25" s="152">
        <v>103.5</v>
      </c>
    </row>
    <row r="26" spans="1:8" ht="11.1" customHeight="1" x14ac:dyDescent="0.25">
      <c r="A26" s="160" t="s">
        <v>363</v>
      </c>
      <c r="B26" s="167" t="s">
        <v>362</v>
      </c>
      <c r="C26" s="153">
        <v>122950.91216242885</v>
      </c>
      <c r="D26" s="152">
        <v>105.6</v>
      </c>
      <c r="E26" s="153">
        <v>299646.94547188387</v>
      </c>
      <c r="F26" s="152">
        <v>103.2</v>
      </c>
      <c r="G26" s="153">
        <v>161581.49062645147</v>
      </c>
      <c r="H26" s="152">
        <v>106.3</v>
      </c>
    </row>
    <row r="27" spans="1:8" ht="11.1" customHeight="1" x14ac:dyDescent="0.25">
      <c r="A27" s="160" t="s">
        <v>361</v>
      </c>
      <c r="B27" s="167" t="s">
        <v>360</v>
      </c>
      <c r="C27" s="153">
        <v>164663.71312039832</v>
      </c>
      <c r="D27" s="152">
        <v>106.6</v>
      </c>
      <c r="E27" s="153">
        <v>343129.18724142533</v>
      </c>
      <c r="F27" s="152">
        <v>108.5</v>
      </c>
      <c r="G27" s="153">
        <v>200813.74912775421</v>
      </c>
      <c r="H27" s="152">
        <v>107.6</v>
      </c>
    </row>
    <row r="28" spans="1:8" ht="11.1" customHeight="1" x14ac:dyDescent="0.25">
      <c r="A28" s="160" t="s">
        <v>359</v>
      </c>
      <c r="B28" s="167" t="s">
        <v>358</v>
      </c>
      <c r="C28" s="153">
        <v>85632.783104745715</v>
      </c>
      <c r="D28" s="152">
        <v>106.9</v>
      </c>
      <c r="E28" s="153">
        <v>165193.13801990967</v>
      </c>
      <c r="F28" s="152">
        <v>109.6</v>
      </c>
      <c r="G28" s="153">
        <v>97958.411329643233</v>
      </c>
      <c r="H28" s="152">
        <v>107.7</v>
      </c>
    </row>
    <row r="29" spans="1:8" ht="11.1" customHeight="1" x14ac:dyDescent="0.25">
      <c r="A29" s="160" t="s">
        <v>101</v>
      </c>
      <c r="B29" s="167" t="s">
        <v>99</v>
      </c>
      <c r="C29" s="153">
        <v>170449.99362757592</v>
      </c>
      <c r="D29" s="152">
        <v>108.7</v>
      </c>
      <c r="E29" s="153">
        <v>306072.35514775745</v>
      </c>
      <c r="F29" s="152">
        <v>107.6</v>
      </c>
      <c r="G29" s="153">
        <v>223751.99013375663</v>
      </c>
      <c r="H29" s="152">
        <v>108.6</v>
      </c>
    </row>
    <row r="30" spans="1:8" ht="11.1" customHeight="1" x14ac:dyDescent="0.25">
      <c r="A30" s="160" t="s">
        <v>248</v>
      </c>
      <c r="B30" s="167" t="s">
        <v>246</v>
      </c>
      <c r="C30" s="153">
        <v>122314.4733573531</v>
      </c>
      <c r="D30" s="152">
        <v>107.2</v>
      </c>
      <c r="E30" s="153">
        <v>278004.27267057286</v>
      </c>
      <c r="F30" s="152">
        <v>106.3</v>
      </c>
      <c r="G30" s="153">
        <v>159961.34881712194</v>
      </c>
      <c r="H30" s="152">
        <v>107.7</v>
      </c>
    </row>
    <row r="31" spans="1:8" s="210" customFormat="1" ht="11.1" customHeight="1" x14ac:dyDescent="0.25">
      <c r="A31" s="160" t="s">
        <v>98</v>
      </c>
      <c r="B31" s="167" t="s">
        <v>96</v>
      </c>
      <c r="C31" s="153">
        <v>88884.91593878642</v>
      </c>
      <c r="D31" s="152">
        <v>106.9</v>
      </c>
      <c r="E31" s="153">
        <v>185720.31673105515</v>
      </c>
      <c r="F31" s="152">
        <v>109</v>
      </c>
      <c r="G31" s="153">
        <v>112095.88103419762</v>
      </c>
      <c r="H31" s="152">
        <v>107.7</v>
      </c>
    </row>
    <row r="32" spans="1:8" s="161" customFormat="1" ht="21.95" customHeight="1" x14ac:dyDescent="0.25">
      <c r="A32" s="165" t="s">
        <v>95</v>
      </c>
      <c r="B32" s="209" t="s">
        <v>352</v>
      </c>
      <c r="C32" s="163">
        <v>86136.354832461744</v>
      </c>
      <c r="D32" s="162">
        <v>106.3</v>
      </c>
      <c r="E32" s="163">
        <v>207609.64352552159</v>
      </c>
      <c r="F32" s="162">
        <v>108</v>
      </c>
      <c r="G32" s="163">
        <v>134694.03277391777</v>
      </c>
      <c r="H32" s="162">
        <v>107</v>
      </c>
    </row>
    <row r="33" spans="1:8" ht="11.1" customHeight="1" x14ac:dyDescent="0.25">
      <c r="A33" s="160" t="s">
        <v>92</v>
      </c>
      <c r="B33" s="167" t="s">
        <v>90</v>
      </c>
      <c r="C33" s="153">
        <v>78309.042219301933</v>
      </c>
      <c r="D33" s="152">
        <v>107.2</v>
      </c>
      <c r="E33" s="153">
        <v>170230.73013032958</v>
      </c>
      <c r="F33" s="152">
        <v>108.9</v>
      </c>
      <c r="G33" s="153">
        <v>99311.258708853973</v>
      </c>
      <c r="H33" s="152">
        <v>106.3</v>
      </c>
    </row>
    <row r="34" spans="1:8" ht="11.1" customHeight="1" x14ac:dyDescent="0.25">
      <c r="A34" s="160" t="s">
        <v>89</v>
      </c>
      <c r="B34" s="167" t="s">
        <v>357</v>
      </c>
      <c r="C34" s="153">
        <v>130385.93053394162</v>
      </c>
      <c r="D34" s="152">
        <v>108.5</v>
      </c>
      <c r="E34" s="153">
        <v>256059.29013467801</v>
      </c>
      <c r="F34" s="152">
        <v>109</v>
      </c>
      <c r="G34" s="153">
        <v>180973.41529313606</v>
      </c>
      <c r="H34" s="152">
        <v>108.2</v>
      </c>
    </row>
    <row r="35" spans="1:8" ht="11.1" customHeight="1" x14ac:dyDescent="0.25">
      <c r="A35" s="160">
        <v>64</v>
      </c>
      <c r="B35" s="167" t="s">
        <v>242</v>
      </c>
      <c r="C35" s="153">
        <v>138470.4821403531</v>
      </c>
      <c r="D35" s="152">
        <v>113.1</v>
      </c>
      <c r="E35" s="153">
        <v>300998.86769511359</v>
      </c>
      <c r="F35" s="152">
        <v>106.7</v>
      </c>
      <c r="G35" s="153">
        <v>245125.70793098805</v>
      </c>
      <c r="H35" s="152">
        <v>108.3</v>
      </c>
    </row>
    <row r="36" spans="1:8" ht="11.1" customHeight="1" x14ac:dyDescent="0.25">
      <c r="A36" s="160" t="s">
        <v>86</v>
      </c>
      <c r="B36" s="167" t="s">
        <v>84</v>
      </c>
      <c r="C36" s="153">
        <v>145546.65659236873</v>
      </c>
      <c r="D36" s="152">
        <v>98.5</v>
      </c>
      <c r="E36" s="153">
        <v>373460.9039433804</v>
      </c>
      <c r="F36" s="152">
        <v>109.4</v>
      </c>
      <c r="G36" s="153">
        <v>369653.6732745904</v>
      </c>
      <c r="H36" s="152">
        <v>109.3</v>
      </c>
    </row>
    <row r="37" spans="1:8" ht="11.1" customHeight="1" x14ac:dyDescent="0.25">
      <c r="A37" s="160" t="s">
        <v>83</v>
      </c>
      <c r="B37" s="167" t="s">
        <v>81</v>
      </c>
      <c r="C37" s="153">
        <v>90514.671730823437</v>
      </c>
      <c r="D37" s="152">
        <v>106.8</v>
      </c>
      <c r="E37" s="153">
        <v>239962.44609598018</v>
      </c>
      <c r="F37" s="152">
        <v>106.3</v>
      </c>
      <c r="G37" s="153">
        <v>167055.38233907172</v>
      </c>
      <c r="H37" s="152">
        <v>104.7</v>
      </c>
    </row>
    <row r="38" spans="1:8" s="161" customFormat="1" ht="21.95" customHeight="1" x14ac:dyDescent="0.25">
      <c r="A38" s="165" t="s">
        <v>80</v>
      </c>
      <c r="B38" s="209" t="s">
        <v>356</v>
      </c>
      <c r="C38" s="163">
        <v>118890.78104216121</v>
      </c>
      <c r="D38" s="162">
        <v>110</v>
      </c>
      <c r="E38" s="163">
        <v>267016.49202643347</v>
      </c>
      <c r="F38" s="162">
        <v>112.8</v>
      </c>
      <c r="G38" s="163">
        <v>223419.63395625146</v>
      </c>
      <c r="H38" s="162">
        <v>112</v>
      </c>
    </row>
    <row r="39" spans="1:8" ht="11.1" customHeight="1" x14ac:dyDescent="0.25">
      <c r="A39" s="160" t="s">
        <v>77</v>
      </c>
      <c r="B39" s="167" t="s">
        <v>75</v>
      </c>
      <c r="C39" s="153">
        <v>100447.41939965556</v>
      </c>
      <c r="D39" s="152">
        <v>114.2</v>
      </c>
      <c r="E39" s="153">
        <v>203285.38853873117</v>
      </c>
      <c r="F39" s="152">
        <v>113.1</v>
      </c>
      <c r="G39" s="153">
        <v>189405.33666193628</v>
      </c>
      <c r="H39" s="152">
        <v>113.6</v>
      </c>
    </row>
    <row r="40" spans="1:8" ht="11.1" customHeight="1" x14ac:dyDescent="0.25">
      <c r="A40" s="160" t="s">
        <v>74</v>
      </c>
      <c r="B40" s="167" t="s">
        <v>312</v>
      </c>
      <c r="C40" s="153">
        <v>101634.96617033549</v>
      </c>
      <c r="D40" s="152">
        <v>110.9</v>
      </c>
      <c r="E40" s="153">
        <v>167135.27400167761</v>
      </c>
      <c r="F40" s="152">
        <v>110</v>
      </c>
      <c r="G40" s="153">
        <v>149413.41680717509</v>
      </c>
      <c r="H40" s="152">
        <v>110.6</v>
      </c>
    </row>
    <row r="41" spans="1:8" ht="11.1" customHeight="1" x14ac:dyDescent="0.25">
      <c r="A41" s="160">
        <v>851</v>
      </c>
      <c r="B41" s="167" t="s">
        <v>237</v>
      </c>
      <c r="C41" s="153">
        <v>105818.01781163197</v>
      </c>
      <c r="D41" s="152">
        <v>109.6</v>
      </c>
      <c r="E41" s="153">
        <v>178223.42464284756</v>
      </c>
      <c r="F41" s="152">
        <v>109.8</v>
      </c>
      <c r="G41" s="153">
        <v>160598.05933895599</v>
      </c>
      <c r="H41" s="152">
        <v>110.1</v>
      </c>
    </row>
    <row r="42" spans="1:8" ht="11.1" customHeight="1" x14ac:dyDescent="0.25">
      <c r="A42" s="160">
        <v>853</v>
      </c>
      <c r="B42" s="167" t="s">
        <v>235</v>
      </c>
      <c r="C42" s="153">
        <v>95650.112205345053</v>
      </c>
      <c r="D42" s="152">
        <v>113.2</v>
      </c>
      <c r="E42" s="153">
        <v>143662.48573479688</v>
      </c>
      <c r="F42" s="152">
        <v>111.1</v>
      </c>
      <c r="G42" s="153">
        <v>128189.24036560379</v>
      </c>
      <c r="H42" s="152">
        <v>112.1</v>
      </c>
    </row>
    <row r="43" spans="1:8" s="161" customFormat="1" ht="21.95" customHeight="1" x14ac:dyDescent="0.25">
      <c r="A43" s="165" t="s">
        <v>234</v>
      </c>
      <c r="B43" s="209" t="s">
        <v>355</v>
      </c>
      <c r="C43" s="163">
        <v>104328.80646778095</v>
      </c>
      <c r="D43" s="162">
        <v>108.5</v>
      </c>
      <c r="E43" s="163">
        <v>210568.43546416447</v>
      </c>
      <c r="F43" s="162">
        <v>109.3</v>
      </c>
      <c r="G43" s="163">
        <v>154725.91955392243</v>
      </c>
      <c r="H43" s="162">
        <v>108.2</v>
      </c>
    </row>
    <row r="44" spans="1:8" ht="11.1" customHeight="1" x14ac:dyDescent="0.25">
      <c r="A44" s="158" t="s">
        <v>311</v>
      </c>
      <c r="B44" s="157" t="s">
        <v>66</v>
      </c>
      <c r="C44" s="208">
        <v>108370.98845557072</v>
      </c>
      <c r="D44" s="207">
        <v>107.3</v>
      </c>
      <c r="E44" s="208">
        <v>234174.53340876353</v>
      </c>
      <c r="F44" s="207">
        <v>109.8</v>
      </c>
      <c r="G44" s="208">
        <v>166656.99989422975</v>
      </c>
      <c r="H44" s="207">
        <v>109</v>
      </c>
    </row>
  </sheetData>
  <mergeCells count="5">
    <mergeCell ref="G2:H2"/>
    <mergeCell ref="A2:A3"/>
    <mergeCell ref="B2:B3"/>
    <mergeCell ref="C2:D2"/>
    <mergeCell ref="E2:F2"/>
  </mergeCells>
  <pageMargins left="0.74803149606299213" right="0.74803149606299213" top="0.62992125984251968" bottom="0.86614173228346458" header="0.51181102362204722" footer="0.59055118110236227"/>
  <pageSetup paperSize="9" scale="95" orientation="portrait" r:id="rId1"/>
  <headerFooter alignWithMargins="0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F196F-9A5F-4B31-8A9C-E7EE9AFD4B9C}">
  <dimension ref="A1:G35"/>
  <sheetViews>
    <sheetView zoomScaleNormal="100" workbookViewId="0"/>
  </sheetViews>
  <sheetFormatPr defaultRowHeight="12.75" x14ac:dyDescent="0.25"/>
  <cols>
    <col min="1" max="1" width="7.7109375" style="151" customWidth="1"/>
    <col min="2" max="2" width="33.85546875" style="150" customWidth="1"/>
    <col min="3" max="6" width="8.5703125" style="150" customWidth="1"/>
    <col min="7" max="7" width="12" style="150" customWidth="1"/>
    <col min="8" max="16384" width="9.140625" style="150"/>
  </cols>
  <sheetData>
    <row r="1" spans="1:7" s="195" customFormat="1" ht="15" customHeight="1" x14ac:dyDescent="0.25">
      <c r="A1" s="197" t="s">
        <v>404</v>
      </c>
    </row>
    <row r="2" spans="1:7" s="174" customFormat="1" ht="11.45" customHeight="1" x14ac:dyDescent="0.25">
      <c r="A2" s="340" t="s">
        <v>403</v>
      </c>
      <c r="B2" s="334" t="s">
        <v>258</v>
      </c>
      <c r="C2" s="194">
        <v>2000</v>
      </c>
      <c r="D2" s="194">
        <v>2004</v>
      </c>
      <c r="E2" s="334">
        <v>2005</v>
      </c>
      <c r="F2" s="342"/>
      <c r="G2" s="194" t="s">
        <v>326</v>
      </c>
    </row>
    <row r="3" spans="1:7" s="174" customFormat="1" ht="33" customHeight="1" x14ac:dyDescent="0.25">
      <c r="A3" s="341"/>
      <c r="B3" s="342"/>
      <c r="C3" s="221" t="s">
        <v>402</v>
      </c>
      <c r="D3" s="221" t="s">
        <v>402</v>
      </c>
      <c r="E3" s="221" t="s">
        <v>402</v>
      </c>
      <c r="F3" s="220" t="s">
        <v>254</v>
      </c>
      <c r="G3" s="220" t="s">
        <v>401</v>
      </c>
    </row>
    <row r="4" spans="1:7" ht="11.1" customHeight="1" x14ac:dyDescent="0.25">
      <c r="A4" s="160" t="s">
        <v>252</v>
      </c>
      <c r="B4" s="167" t="s">
        <v>108</v>
      </c>
      <c r="C4" s="153">
        <v>400.7</v>
      </c>
      <c r="D4" s="153">
        <v>644</v>
      </c>
      <c r="E4" s="153">
        <v>714</v>
      </c>
      <c r="F4" s="191">
        <v>110.86956521739131</v>
      </c>
      <c r="G4" s="191">
        <v>12.247266555543623</v>
      </c>
    </row>
    <row r="5" spans="1:7" ht="11.1" customHeight="1" x14ac:dyDescent="0.25">
      <c r="A5" s="219" t="s">
        <v>319</v>
      </c>
      <c r="B5" s="167" t="s">
        <v>317</v>
      </c>
      <c r="C5" s="153">
        <v>514</v>
      </c>
      <c r="D5" s="153">
        <v>846</v>
      </c>
      <c r="E5" s="153">
        <v>942</v>
      </c>
      <c r="F5" s="191">
        <v>111.34751773049645</v>
      </c>
      <c r="G5" s="191">
        <v>12.880144516718662</v>
      </c>
    </row>
    <row r="6" spans="1:7" ht="11.1" customHeight="1" x14ac:dyDescent="0.25">
      <c r="A6" s="160" t="s">
        <v>107</v>
      </c>
      <c r="B6" s="167" t="s">
        <v>105</v>
      </c>
      <c r="C6" s="153">
        <v>848.3</v>
      </c>
      <c r="D6" s="153">
        <v>1080</v>
      </c>
      <c r="E6" s="153">
        <v>1181</v>
      </c>
      <c r="F6" s="191">
        <v>109.35185185185186</v>
      </c>
      <c r="G6" s="191">
        <v>6.8415269279194835</v>
      </c>
    </row>
    <row r="7" spans="1:7" ht="11.1" customHeight="1" x14ac:dyDescent="0.25">
      <c r="A7" s="160" t="s">
        <v>104</v>
      </c>
      <c r="B7" s="167" t="s">
        <v>102</v>
      </c>
      <c r="C7" s="153">
        <v>631.79999999999995</v>
      </c>
      <c r="D7" s="153">
        <v>951</v>
      </c>
      <c r="E7" s="153">
        <v>1057</v>
      </c>
      <c r="F7" s="191">
        <v>111.14616193480546</v>
      </c>
      <c r="G7" s="191">
        <v>10.84065235004854</v>
      </c>
    </row>
    <row r="8" spans="1:7" s="161" customFormat="1" ht="21.95" customHeight="1" x14ac:dyDescent="0.25">
      <c r="A8" s="218" t="s">
        <v>385</v>
      </c>
      <c r="B8" s="209" t="s">
        <v>400</v>
      </c>
      <c r="C8" s="163">
        <v>596.79999999999995</v>
      </c>
      <c r="D8" s="163">
        <v>867.8389209112762</v>
      </c>
      <c r="E8" s="163">
        <v>931.10027962246772</v>
      </c>
      <c r="F8" s="206">
        <v>107.28952772073922</v>
      </c>
      <c r="G8" s="206">
        <v>9.3033640510337801</v>
      </c>
    </row>
    <row r="9" spans="1:7" ht="11.1" customHeight="1" x14ac:dyDescent="0.25">
      <c r="A9" s="193" t="s">
        <v>383</v>
      </c>
      <c r="B9" s="167" t="s">
        <v>382</v>
      </c>
      <c r="C9" s="153" t="s">
        <v>394</v>
      </c>
      <c r="D9" s="153">
        <v>544.26928590270518</v>
      </c>
      <c r="E9" s="153">
        <v>721.24028070542522</v>
      </c>
      <c r="F9" s="191">
        <v>132.51533742331287</v>
      </c>
      <c r="G9" s="191" t="s">
        <v>394</v>
      </c>
    </row>
    <row r="10" spans="1:7" ht="11.1" customHeight="1" x14ac:dyDescent="0.25">
      <c r="A10" s="193" t="s">
        <v>381</v>
      </c>
      <c r="B10" s="167" t="s">
        <v>380</v>
      </c>
      <c r="C10" s="153" t="s">
        <v>394</v>
      </c>
      <c r="D10" s="153">
        <v>569.57772944441001</v>
      </c>
      <c r="E10" s="153">
        <v>645.59939764540923</v>
      </c>
      <c r="F10" s="191">
        <v>113.34702258726898</v>
      </c>
      <c r="G10" s="191" t="s">
        <v>394</v>
      </c>
    </row>
    <row r="11" spans="1:7" ht="11.1" customHeight="1" x14ac:dyDescent="0.25">
      <c r="A11" s="193" t="s">
        <v>379</v>
      </c>
      <c r="B11" s="167" t="s">
        <v>378</v>
      </c>
      <c r="C11" s="153" t="s">
        <v>394</v>
      </c>
      <c r="D11" s="153">
        <v>585.39818222114116</v>
      </c>
      <c r="E11" s="153">
        <v>729.40345587965987</v>
      </c>
      <c r="F11" s="191">
        <v>124.59954233409611</v>
      </c>
      <c r="G11" s="191" t="s">
        <v>394</v>
      </c>
    </row>
    <row r="12" spans="1:7" s="161" customFormat="1" ht="21.95" customHeight="1" x14ac:dyDescent="0.25">
      <c r="A12" s="218" t="s">
        <v>377</v>
      </c>
      <c r="B12" s="209" t="s">
        <v>399</v>
      </c>
      <c r="C12" s="163" t="s">
        <v>394</v>
      </c>
      <c r="D12" s="163">
        <v>942.07313762417709</v>
      </c>
      <c r="E12" s="163">
        <v>1009.0067256638429</v>
      </c>
      <c r="F12" s="206">
        <v>107.10492480535707</v>
      </c>
      <c r="G12" s="206" t="s">
        <v>394</v>
      </c>
    </row>
    <row r="13" spans="1:7" s="161" customFormat="1" ht="21.95" customHeight="1" x14ac:dyDescent="0.25">
      <c r="A13" s="218" t="s">
        <v>375</v>
      </c>
      <c r="B13" s="209" t="s">
        <v>398</v>
      </c>
      <c r="C13" s="163" t="s">
        <v>394</v>
      </c>
      <c r="D13" s="163">
        <v>2691.8159914835301</v>
      </c>
      <c r="E13" s="163">
        <v>3011.3277635818904</v>
      </c>
      <c r="F13" s="206">
        <v>111.86974789915966</v>
      </c>
      <c r="G13" s="206" t="s">
        <v>394</v>
      </c>
    </row>
    <row r="14" spans="1:7" s="161" customFormat="1" ht="21.95" customHeight="1" x14ac:dyDescent="0.25">
      <c r="A14" s="218" t="s">
        <v>373</v>
      </c>
      <c r="B14" s="209" t="s">
        <v>397</v>
      </c>
      <c r="C14" s="163" t="s">
        <v>394</v>
      </c>
      <c r="D14" s="163">
        <v>1652.1350569261879</v>
      </c>
      <c r="E14" s="163">
        <v>1888.900460237001</v>
      </c>
      <c r="F14" s="206">
        <v>114.33087460484721</v>
      </c>
      <c r="G14" s="206" t="s">
        <v>394</v>
      </c>
    </row>
    <row r="15" spans="1:7" ht="11.1" customHeight="1" x14ac:dyDescent="0.25">
      <c r="A15" s="193" t="s">
        <v>371</v>
      </c>
      <c r="B15" s="167" t="s">
        <v>370</v>
      </c>
      <c r="C15" s="153" t="s">
        <v>394</v>
      </c>
      <c r="D15" s="153">
        <v>960.38618340682524</v>
      </c>
      <c r="E15" s="153">
        <v>991.42706886463657</v>
      </c>
      <c r="F15" s="191">
        <v>103.23212536728698</v>
      </c>
      <c r="G15" s="191" t="s">
        <v>394</v>
      </c>
    </row>
    <row r="16" spans="1:7" s="161" customFormat="1" ht="21.95" customHeight="1" x14ac:dyDescent="0.25">
      <c r="A16" s="218" t="s">
        <v>369</v>
      </c>
      <c r="B16" s="209" t="s">
        <v>396</v>
      </c>
      <c r="C16" s="163">
        <v>678.2</v>
      </c>
      <c r="D16" s="163">
        <v>1003.5169220213324</v>
      </c>
      <c r="E16" s="163">
        <v>1215.8615338776187</v>
      </c>
      <c r="F16" s="206">
        <v>121.16004296455425</v>
      </c>
      <c r="G16" s="206">
        <v>12.384202139931212</v>
      </c>
    </row>
    <row r="17" spans="1:7" s="161" customFormat="1" ht="21.95" customHeight="1" x14ac:dyDescent="0.25">
      <c r="A17" s="218" t="s">
        <v>367</v>
      </c>
      <c r="B17" s="209" t="s">
        <v>395</v>
      </c>
      <c r="C17" s="163">
        <v>633.20000000000005</v>
      </c>
      <c r="D17" s="163">
        <v>930.08549825164494</v>
      </c>
      <c r="E17" s="163">
        <v>1030.7648563098128</v>
      </c>
      <c r="F17" s="206">
        <v>110.82474226804125</v>
      </c>
      <c r="G17" s="206">
        <v>10.236074427833719</v>
      </c>
    </row>
    <row r="18" spans="1:7" ht="11.1" customHeight="1" x14ac:dyDescent="0.25">
      <c r="A18" s="193" t="s">
        <v>365</v>
      </c>
      <c r="B18" s="167" t="s">
        <v>364</v>
      </c>
      <c r="C18" s="153" t="s">
        <v>394</v>
      </c>
      <c r="D18" s="153">
        <v>989.89004336670371</v>
      </c>
      <c r="E18" s="153">
        <v>1008.4200047696273</v>
      </c>
      <c r="F18" s="191">
        <v>101.87192118226602</v>
      </c>
      <c r="G18" s="191" t="s">
        <v>394</v>
      </c>
    </row>
    <row r="19" spans="1:7" ht="11.1" customHeight="1" x14ac:dyDescent="0.25">
      <c r="A19" s="193" t="s">
        <v>363</v>
      </c>
      <c r="B19" s="167" t="s">
        <v>362</v>
      </c>
      <c r="C19" s="153" t="s">
        <v>394</v>
      </c>
      <c r="D19" s="153">
        <v>997.57117405806571</v>
      </c>
      <c r="E19" s="153">
        <v>1076.7273811552468</v>
      </c>
      <c r="F19" s="191">
        <v>107.9348931841302</v>
      </c>
      <c r="G19" s="191" t="s">
        <v>394</v>
      </c>
    </row>
    <row r="20" spans="1:7" ht="11.1" customHeight="1" x14ac:dyDescent="0.25">
      <c r="A20" s="193" t="s">
        <v>361</v>
      </c>
      <c r="B20" s="167" t="s">
        <v>360</v>
      </c>
      <c r="C20" s="153" t="s">
        <v>394</v>
      </c>
      <c r="D20" s="153">
        <v>1260.3786816432855</v>
      </c>
      <c r="E20" s="153">
        <v>1300.2564347537634</v>
      </c>
      <c r="F20" s="191">
        <v>103.16395014381592</v>
      </c>
      <c r="G20" s="191" t="s">
        <v>394</v>
      </c>
    </row>
    <row r="21" spans="1:7" ht="11.1" customHeight="1" x14ac:dyDescent="0.25">
      <c r="A21" s="193" t="s">
        <v>359</v>
      </c>
      <c r="B21" s="167" t="s">
        <v>358</v>
      </c>
      <c r="C21" s="153">
        <v>402.7</v>
      </c>
      <c r="D21" s="153">
        <v>603.73332735920121</v>
      </c>
      <c r="E21" s="153">
        <v>631.89581493280832</v>
      </c>
      <c r="F21" s="191">
        <v>104.66472303206997</v>
      </c>
      <c r="G21" s="191">
        <v>9.429085512610925</v>
      </c>
    </row>
    <row r="22" spans="1:7" ht="11.1" customHeight="1" x14ac:dyDescent="0.25">
      <c r="A22" s="160" t="s">
        <v>101</v>
      </c>
      <c r="B22" s="167" t="s">
        <v>99</v>
      </c>
      <c r="C22" s="153">
        <v>898.7</v>
      </c>
      <c r="D22" s="153">
        <v>1397</v>
      </c>
      <c r="E22" s="153">
        <v>1576</v>
      </c>
      <c r="F22" s="191">
        <v>112.81317108088761</v>
      </c>
      <c r="G22" s="191">
        <v>11.889232361054169</v>
      </c>
    </row>
    <row r="23" spans="1:7" ht="11.1" customHeight="1" x14ac:dyDescent="0.25">
      <c r="A23" s="160" t="s">
        <v>248</v>
      </c>
      <c r="B23" s="167" t="s">
        <v>246</v>
      </c>
      <c r="C23" s="153">
        <v>657</v>
      </c>
      <c r="D23" s="153">
        <v>986</v>
      </c>
      <c r="E23" s="153">
        <v>1097</v>
      </c>
      <c r="F23" s="191">
        <v>111.25760649087222</v>
      </c>
      <c r="G23" s="191">
        <v>10.797063842564135</v>
      </c>
    </row>
    <row r="24" spans="1:7" ht="11.1" customHeight="1" x14ac:dyDescent="0.25">
      <c r="A24" s="160" t="s">
        <v>98</v>
      </c>
      <c r="B24" s="167" t="s">
        <v>96</v>
      </c>
      <c r="C24" s="153">
        <v>461.9</v>
      </c>
      <c r="D24" s="153">
        <v>716</v>
      </c>
      <c r="E24" s="153">
        <v>756</v>
      </c>
      <c r="F24" s="191">
        <v>105.58659217877096</v>
      </c>
      <c r="G24" s="191">
        <v>10.355699176661171</v>
      </c>
    </row>
    <row r="25" spans="1:7" s="161" customFormat="1" ht="21.95" customHeight="1" x14ac:dyDescent="0.25">
      <c r="A25" s="165" t="s">
        <v>95</v>
      </c>
      <c r="B25" s="209" t="s">
        <v>393</v>
      </c>
      <c r="C25" s="163">
        <v>491.4</v>
      </c>
      <c r="D25" s="163">
        <v>941</v>
      </c>
      <c r="E25" s="163">
        <v>1005</v>
      </c>
      <c r="F25" s="206">
        <v>106.80127523910734</v>
      </c>
      <c r="G25" s="206">
        <v>15.384157128665322</v>
      </c>
    </row>
    <row r="26" spans="1:7" ht="11.1" customHeight="1" x14ac:dyDescent="0.25">
      <c r="A26" s="160" t="s">
        <v>92</v>
      </c>
      <c r="B26" s="167" t="s">
        <v>90</v>
      </c>
      <c r="C26" s="153">
        <v>367.7</v>
      </c>
      <c r="D26" s="153">
        <v>588</v>
      </c>
      <c r="E26" s="153">
        <v>598</v>
      </c>
      <c r="F26" s="191">
        <v>101.70068027210884</v>
      </c>
      <c r="G26" s="191">
        <v>10.215204505055887</v>
      </c>
    </row>
    <row r="27" spans="1:7" ht="11.1" customHeight="1" x14ac:dyDescent="0.25">
      <c r="A27" s="160" t="s">
        <v>89</v>
      </c>
      <c r="B27" s="167" t="s">
        <v>357</v>
      </c>
      <c r="C27" s="153">
        <v>726</v>
      </c>
      <c r="D27" s="153">
        <v>1121</v>
      </c>
      <c r="E27" s="153">
        <v>1221</v>
      </c>
      <c r="F27" s="191">
        <v>108.92060660124889</v>
      </c>
      <c r="G27" s="191">
        <v>10.957281717318423</v>
      </c>
    </row>
    <row r="28" spans="1:7" ht="11.1" customHeight="1" x14ac:dyDescent="0.25">
      <c r="A28" s="160" t="s">
        <v>86</v>
      </c>
      <c r="B28" s="167" t="s">
        <v>84</v>
      </c>
      <c r="C28" s="153">
        <v>1288.7</v>
      </c>
      <c r="D28" s="153">
        <v>2187</v>
      </c>
      <c r="E28" s="153">
        <v>2290</v>
      </c>
      <c r="F28" s="191">
        <v>104.70964791952446</v>
      </c>
      <c r="G28" s="191">
        <v>12.185500741909605</v>
      </c>
    </row>
    <row r="29" spans="1:7" ht="11.1" customHeight="1" x14ac:dyDescent="0.25">
      <c r="A29" s="160" t="s">
        <v>83</v>
      </c>
      <c r="B29" s="167" t="s">
        <v>81</v>
      </c>
      <c r="C29" s="153">
        <v>671.2</v>
      </c>
      <c r="D29" s="153">
        <v>1015</v>
      </c>
      <c r="E29" s="153">
        <v>1002</v>
      </c>
      <c r="F29" s="191">
        <v>98.7192118226601</v>
      </c>
      <c r="G29" s="191">
        <v>8.3435732266070808</v>
      </c>
    </row>
    <row r="30" spans="1:7" ht="11.1" customHeight="1" x14ac:dyDescent="0.25">
      <c r="A30" s="160" t="s">
        <v>314</v>
      </c>
      <c r="B30" s="167" t="s">
        <v>142</v>
      </c>
      <c r="C30" s="153">
        <v>633.79999999999995</v>
      </c>
      <c r="D30" s="153">
        <v>997</v>
      </c>
      <c r="E30" s="153">
        <v>1081</v>
      </c>
      <c r="F30" s="191">
        <v>108.42527582748245</v>
      </c>
      <c r="G30" s="191">
        <v>11.269129860314475</v>
      </c>
    </row>
    <row r="31" spans="1:7" s="161" customFormat="1" ht="21.95" customHeight="1" x14ac:dyDescent="0.25">
      <c r="A31" s="165" t="s">
        <v>80</v>
      </c>
      <c r="B31" s="209" t="s">
        <v>392</v>
      </c>
      <c r="C31" s="163">
        <v>705.2</v>
      </c>
      <c r="D31" s="163">
        <v>1194</v>
      </c>
      <c r="E31" s="163">
        <v>1635</v>
      </c>
      <c r="F31" s="206">
        <v>136.93467336683418</v>
      </c>
      <c r="G31" s="206">
        <v>18.315349422879933</v>
      </c>
    </row>
    <row r="32" spans="1:7" ht="11.1" customHeight="1" x14ac:dyDescent="0.25">
      <c r="A32" s="160" t="s">
        <v>77</v>
      </c>
      <c r="B32" s="167" t="s">
        <v>75</v>
      </c>
      <c r="C32" s="153">
        <v>546.79999999999995</v>
      </c>
      <c r="D32" s="153">
        <v>1062</v>
      </c>
      <c r="E32" s="153">
        <v>1278</v>
      </c>
      <c r="F32" s="191">
        <v>120.33898305084745</v>
      </c>
      <c r="G32" s="191">
        <v>18.506035528205199</v>
      </c>
    </row>
    <row r="33" spans="1:7" ht="11.1" customHeight="1" x14ac:dyDescent="0.25">
      <c r="A33" s="160" t="s">
        <v>74</v>
      </c>
      <c r="B33" s="167" t="s">
        <v>312</v>
      </c>
      <c r="C33" s="153">
        <v>460.4</v>
      </c>
      <c r="D33" s="153">
        <v>840</v>
      </c>
      <c r="E33" s="153">
        <v>1027</v>
      </c>
      <c r="F33" s="191">
        <v>122.26190476190477</v>
      </c>
      <c r="G33" s="191">
        <v>17.405117015196979</v>
      </c>
    </row>
    <row r="34" spans="1:7" s="161" customFormat="1" ht="21.95" customHeight="1" x14ac:dyDescent="0.25">
      <c r="A34" s="165" t="s">
        <v>234</v>
      </c>
      <c r="B34" s="209" t="s">
        <v>391</v>
      </c>
      <c r="C34" s="163">
        <v>523.4</v>
      </c>
      <c r="D34" s="163">
        <v>912</v>
      </c>
      <c r="E34" s="163">
        <v>1028</v>
      </c>
      <c r="F34" s="206">
        <v>112.71929824561404</v>
      </c>
      <c r="G34" s="206">
        <v>14.454238250479822</v>
      </c>
    </row>
    <row r="35" spans="1:7" ht="11.1" customHeight="1" x14ac:dyDescent="0.25">
      <c r="A35" s="158" t="s">
        <v>311</v>
      </c>
      <c r="B35" s="157" t="s">
        <v>66</v>
      </c>
      <c r="C35" s="153">
        <v>605.4</v>
      </c>
      <c r="D35" s="153">
        <v>998</v>
      </c>
      <c r="E35" s="153">
        <v>1125</v>
      </c>
      <c r="F35" s="191">
        <v>112.72545090180361</v>
      </c>
      <c r="G35" s="191">
        <v>13.193638772204231</v>
      </c>
    </row>
  </sheetData>
  <mergeCells count="3">
    <mergeCell ref="A2:A3"/>
    <mergeCell ref="B2:B3"/>
    <mergeCell ref="E2:F2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993AA-2232-477D-9102-798F25A44CF3}">
  <dimension ref="A1:G35"/>
  <sheetViews>
    <sheetView zoomScaleNormal="100" workbookViewId="0"/>
  </sheetViews>
  <sheetFormatPr defaultRowHeight="12.75" x14ac:dyDescent="0.25"/>
  <cols>
    <col min="1" max="1" width="7.7109375" style="151" customWidth="1"/>
    <col min="2" max="2" width="33.85546875" style="150" customWidth="1"/>
    <col min="3" max="6" width="8.5703125" style="150" customWidth="1"/>
    <col min="7" max="7" width="12" style="150" customWidth="1"/>
    <col min="8" max="16384" width="9.140625" style="150"/>
  </cols>
  <sheetData>
    <row r="1" spans="1:7" s="195" customFormat="1" ht="15" customHeight="1" x14ac:dyDescent="0.25">
      <c r="A1" s="197" t="s">
        <v>405</v>
      </c>
    </row>
    <row r="2" spans="1:7" s="174" customFormat="1" ht="11.45" customHeight="1" x14ac:dyDescent="0.25">
      <c r="A2" s="340" t="s">
        <v>403</v>
      </c>
      <c r="B2" s="334" t="s">
        <v>258</v>
      </c>
      <c r="C2" s="194">
        <v>2000</v>
      </c>
      <c r="D2" s="194">
        <v>2004</v>
      </c>
      <c r="E2" s="334">
        <v>2005</v>
      </c>
      <c r="F2" s="342"/>
      <c r="G2" s="194" t="s">
        <v>326</v>
      </c>
    </row>
    <row r="3" spans="1:7" s="174" customFormat="1" ht="33" customHeight="1" x14ac:dyDescent="0.25">
      <c r="A3" s="341"/>
      <c r="B3" s="342"/>
      <c r="C3" s="221" t="s">
        <v>402</v>
      </c>
      <c r="D3" s="221" t="s">
        <v>402</v>
      </c>
      <c r="E3" s="221" t="s">
        <v>402</v>
      </c>
      <c r="F3" s="220" t="s">
        <v>254</v>
      </c>
      <c r="G3" s="220" t="s">
        <v>401</v>
      </c>
    </row>
    <row r="4" spans="1:7" ht="11.1" customHeight="1" x14ac:dyDescent="0.25">
      <c r="A4" s="160" t="s">
        <v>252</v>
      </c>
      <c r="B4" s="167" t="s">
        <v>108</v>
      </c>
      <c r="C4" s="153">
        <v>184.2</v>
      </c>
      <c r="D4" s="153">
        <v>255</v>
      </c>
      <c r="E4" s="153">
        <v>259</v>
      </c>
      <c r="F4" s="191">
        <v>101.56862745098039</v>
      </c>
      <c r="G4" s="191">
        <v>7.053785197348561</v>
      </c>
    </row>
    <row r="5" spans="1:7" ht="11.1" customHeight="1" x14ac:dyDescent="0.25">
      <c r="A5" s="219" t="s">
        <v>319</v>
      </c>
      <c r="B5" s="167" t="s">
        <v>317</v>
      </c>
      <c r="C5" s="153">
        <v>241</v>
      </c>
      <c r="D5" s="153">
        <v>337</v>
      </c>
      <c r="E5" s="153">
        <v>348</v>
      </c>
      <c r="F5" s="191">
        <v>103.26409495548961</v>
      </c>
      <c r="G5" s="191">
        <v>7.6248205351349796</v>
      </c>
    </row>
    <row r="6" spans="1:7" ht="11.1" customHeight="1" x14ac:dyDescent="0.25">
      <c r="A6" s="160" t="s">
        <v>107</v>
      </c>
      <c r="B6" s="167" t="s">
        <v>105</v>
      </c>
      <c r="C6" s="153">
        <v>378.2</v>
      </c>
      <c r="D6" s="153">
        <v>439</v>
      </c>
      <c r="E6" s="153">
        <v>450</v>
      </c>
      <c r="F6" s="191">
        <v>102.50569476082005</v>
      </c>
      <c r="G6" s="191">
        <v>3.5376248012486844</v>
      </c>
    </row>
    <row r="7" spans="1:7" ht="11.1" customHeight="1" x14ac:dyDescent="0.25">
      <c r="A7" s="160" t="s">
        <v>104</v>
      </c>
      <c r="B7" s="167" t="s">
        <v>102</v>
      </c>
      <c r="C7" s="153">
        <v>280.60000000000002</v>
      </c>
      <c r="D7" s="153">
        <v>376</v>
      </c>
      <c r="E7" s="153">
        <v>391</v>
      </c>
      <c r="F7" s="191">
        <v>103.98936170212767</v>
      </c>
      <c r="G7" s="191">
        <v>6.860651625917491</v>
      </c>
    </row>
    <row r="8" spans="1:7" s="161" customFormat="1" ht="21.95" customHeight="1" x14ac:dyDescent="0.25">
      <c r="A8" s="218" t="s">
        <v>385</v>
      </c>
      <c r="B8" s="209" t="s">
        <v>400</v>
      </c>
      <c r="C8" s="163">
        <v>266.10000000000002</v>
      </c>
      <c r="D8" s="163">
        <v>364.63864816603342</v>
      </c>
      <c r="E8" s="163">
        <v>360.10584840140632</v>
      </c>
      <c r="F8" s="206">
        <v>98.756906381859139</v>
      </c>
      <c r="G8" s="206">
        <v>6.2373086537733213</v>
      </c>
    </row>
    <row r="9" spans="1:7" ht="11.1" customHeight="1" x14ac:dyDescent="0.25">
      <c r="A9" s="193" t="s">
        <v>383</v>
      </c>
      <c r="B9" s="167" t="s">
        <v>382</v>
      </c>
      <c r="C9" s="153" t="s">
        <v>394</v>
      </c>
      <c r="D9" s="153">
        <v>217.57552018202327</v>
      </c>
      <c r="E9" s="153">
        <v>259.83789956100213</v>
      </c>
      <c r="F9" s="191">
        <v>119.42423455709643</v>
      </c>
      <c r="G9" s="191" t="s">
        <v>394</v>
      </c>
    </row>
    <row r="10" spans="1:7" ht="11.1" customHeight="1" x14ac:dyDescent="0.25">
      <c r="A10" s="193" t="s">
        <v>381</v>
      </c>
      <c r="B10" s="167" t="s">
        <v>380</v>
      </c>
      <c r="C10" s="153" t="s">
        <v>394</v>
      </c>
      <c r="D10" s="153">
        <v>247.40649431661225</v>
      </c>
      <c r="E10" s="153">
        <v>253.05075479773964</v>
      </c>
      <c r="F10" s="191">
        <v>102.28137118902963</v>
      </c>
      <c r="G10" s="191" t="s">
        <v>394</v>
      </c>
    </row>
    <row r="11" spans="1:7" ht="11.1" customHeight="1" x14ac:dyDescent="0.25">
      <c r="A11" s="193" t="s">
        <v>379</v>
      </c>
      <c r="B11" s="167" t="s">
        <v>378</v>
      </c>
      <c r="C11" s="153" t="s">
        <v>394</v>
      </c>
      <c r="D11" s="153">
        <v>240.30746412461605</v>
      </c>
      <c r="E11" s="153">
        <v>262.81359835807967</v>
      </c>
      <c r="F11" s="191">
        <v>109.36555770976494</v>
      </c>
      <c r="G11" s="191" t="s">
        <v>394</v>
      </c>
    </row>
    <row r="12" spans="1:7" s="161" customFormat="1" ht="21.95" customHeight="1" x14ac:dyDescent="0.25">
      <c r="A12" s="218" t="s">
        <v>377</v>
      </c>
      <c r="B12" s="209" t="s">
        <v>399</v>
      </c>
      <c r="C12" s="163" t="s">
        <v>394</v>
      </c>
      <c r="D12" s="163">
        <v>372.63630259811714</v>
      </c>
      <c r="E12" s="163">
        <v>361.97205583673644</v>
      </c>
      <c r="F12" s="206">
        <v>97.138162147105163</v>
      </c>
      <c r="G12" s="206" t="s">
        <v>394</v>
      </c>
    </row>
    <row r="13" spans="1:7" s="161" customFormat="1" ht="21.95" customHeight="1" x14ac:dyDescent="0.25">
      <c r="A13" s="218" t="s">
        <v>375</v>
      </c>
      <c r="B13" s="209" t="s">
        <v>398</v>
      </c>
      <c r="C13" s="163" t="s">
        <v>394</v>
      </c>
      <c r="D13" s="163">
        <v>1252.6614788571549</v>
      </c>
      <c r="E13" s="163">
        <v>1240.0458861444022</v>
      </c>
      <c r="F13" s="206">
        <v>98.992896889887419</v>
      </c>
      <c r="G13" s="206" t="s">
        <v>394</v>
      </c>
    </row>
    <row r="14" spans="1:7" s="161" customFormat="1" ht="21.95" customHeight="1" x14ac:dyDescent="0.25">
      <c r="A14" s="218" t="s">
        <v>373</v>
      </c>
      <c r="B14" s="209" t="s">
        <v>397</v>
      </c>
      <c r="C14" s="163" t="s">
        <v>394</v>
      </c>
      <c r="D14" s="163">
        <v>669.30402542894069</v>
      </c>
      <c r="E14" s="163">
        <v>761.93936227462007</v>
      </c>
      <c r="F14" s="206">
        <v>113.84054679580204</v>
      </c>
      <c r="G14" s="206" t="s">
        <v>394</v>
      </c>
    </row>
    <row r="15" spans="1:7" ht="11.1" customHeight="1" x14ac:dyDescent="0.25">
      <c r="A15" s="193" t="s">
        <v>371</v>
      </c>
      <c r="B15" s="167" t="s">
        <v>370</v>
      </c>
      <c r="C15" s="153" t="s">
        <v>394</v>
      </c>
      <c r="D15" s="153">
        <v>364.84605207935169</v>
      </c>
      <c r="E15" s="153">
        <v>356.27388404729629</v>
      </c>
      <c r="F15" s="191">
        <v>97.65046983975833</v>
      </c>
      <c r="G15" s="191" t="s">
        <v>394</v>
      </c>
    </row>
    <row r="16" spans="1:7" s="161" customFormat="1" ht="21.95" customHeight="1" x14ac:dyDescent="0.25">
      <c r="A16" s="218" t="s">
        <v>369</v>
      </c>
      <c r="B16" s="209" t="s">
        <v>396</v>
      </c>
      <c r="C16" s="163">
        <v>312.39999999999998</v>
      </c>
      <c r="D16" s="163">
        <v>396.66941676073537</v>
      </c>
      <c r="E16" s="163">
        <v>446.11465365229094</v>
      </c>
      <c r="F16" s="206">
        <v>112.46509935031874</v>
      </c>
      <c r="G16" s="206">
        <v>7.3858583176867221</v>
      </c>
    </row>
    <row r="17" spans="1:7" s="161" customFormat="1" ht="21.95" customHeight="1" x14ac:dyDescent="0.25">
      <c r="A17" s="218" t="s">
        <v>367</v>
      </c>
      <c r="B17" s="209" t="s">
        <v>395</v>
      </c>
      <c r="C17" s="163">
        <v>282.5</v>
      </c>
      <c r="D17" s="163">
        <v>352.8432957371412</v>
      </c>
      <c r="E17" s="163">
        <v>371.65211016087324</v>
      </c>
      <c r="F17" s="206">
        <v>105.33064242709717</v>
      </c>
      <c r="G17" s="206">
        <v>5.6388415830844751</v>
      </c>
    </row>
    <row r="18" spans="1:7" ht="11.1" customHeight="1" x14ac:dyDescent="0.25">
      <c r="A18" s="193" t="s">
        <v>365</v>
      </c>
      <c r="B18" s="167" t="s">
        <v>364</v>
      </c>
      <c r="C18" s="153" t="s">
        <v>394</v>
      </c>
      <c r="D18" s="153">
        <v>386.73595779205158</v>
      </c>
      <c r="E18" s="153">
        <v>371.94712815352631</v>
      </c>
      <c r="F18" s="191">
        <v>96.175987947188176</v>
      </c>
      <c r="G18" s="191" t="s">
        <v>394</v>
      </c>
    </row>
    <row r="19" spans="1:7" ht="11.1" customHeight="1" x14ac:dyDescent="0.25">
      <c r="A19" s="193" t="s">
        <v>363</v>
      </c>
      <c r="B19" s="167" t="s">
        <v>362</v>
      </c>
      <c r="C19" s="153" t="s">
        <v>394</v>
      </c>
      <c r="D19" s="153">
        <v>376.67577740140786</v>
      </c>
      <c r="E19" s="153">
        <v>383.53779121187767</v>
      </c>
      <c r="F19" s="191">
        <v>101.82172951438746</v>
      </c>
      <c r="G19" s="191" t="s">
        <v>394</v>
      </c>
    </row>
    <row r="20" spans="1:7" ht="11.1" customHeight="1" x14ac:dyDescent="0.25">
      <c r="A20" s="193" t="s">
        <v>361</v>
      </c>
      <c r="B20" s="167" t="s">
        <v>360</v>
      </c>
      <c r="C20" s="153" t="s">
        <v>394</v>
      </c>
      <c r="D20" s="153">
        <v>480.53506051479559</v>
      </c>
      <c r="E20" s="153">
        <v>468.92644754817059</v>
      </c>
      <c r="F20" s="191">
        <v>97.584231844771381</v>
      </c>
      <c r="G20" s="191" t="s">
        <v>394</v>
      </c>
    </row>
    <row r="21" spans="1:7" ht="11.1" customHeight="1" x14ac:dyDescent="0.25">
      <c r="A21" s="193" t="s">
        <v>359</v>
      </c>
      <c r="B21" s="167" t="s">
        <v>358</v>
      </c>
      <c r="C21" s="153">
        <v>183.9</v>
      </c>
      <c r="D21" s="153">
        <v>244.5625553985829</v>
      </c>
      <c r="E21" s="153">
        <v>230.28683770780083</v>
      </c>
      <c r="F21" s="191">
        <v>94.162754119282155</v>
      </c>
      <c r="G21" s="191">
        <v>4.6013952176430895</v>
      </c>
    </row>
    <row r="22" spans="1:7" ht="11.1" customHeight="1" x14ac:dyDescent="0.25">
      <c r="A22" s="160" t="s">
        <v>101</v>
      </c>
      <c r="B22" s="167" t="s">
        <v>99</v>
      </c>
      <c r="C22" s="153">
        <v>444.4</v>
      </c>
      <c r="D22" s="153">
        <v>677</v>
      </c>
      <c r="E22" s="153">
        <v>718</v>
      </c>
      <c r="F22" s="191">
        <v>106.05612998522895</v>
      </c>
      <c r="G22" s="191">
        <v>10.070281912673163</v>
      </c>
    </row>
    <row r="23" spans="1:7" ht="11.1" customHeight="1" x14ac:dyDescent="0.25">
      <c r="A23" s="160" t="s">
        <v>248</v>
      </c>
      <c r="B23" s="167" t="s">
        <v>246</v>
      </c>
      <c r="C23" s="153">
        <v>295.8</v>
      </c>
      <c r="D23" s="153">
        <v>399</v>
      </c>
      <c r="E23" s="153">
        <v>416</v>
      </c>
      <c r="F23" s="191">
        <v>104.26065162907267</v>
      </c>
      <c r="G23" s="191">
        <v>7.0579769084116784</v>
      </c>
    </row>
    <row r="24" spans="1:7" ht="11.1" customHeight="1" x14ac:dyDescent="0.25">
      <c r="A24" s="160" t="s">
        <v>98</v>
      </c>
      <c r="B24" s="167" t="s">
        <v>96</v>
      </c>
      <c r="C24" s="153">
        <v>197.2</v>
      </c>
      <c r="D24" s="153">
        <v>268</v>
      </c>
      <c r="E24" s="153">
        <v>269</v>
      </c>
      <c r="F24" s="191">
        <v>100.37313432835822</v>
      </c>
      <c r="G24" s="191">
        <v>6.40672432722591</v>
      </c>
    </row>
    <row r="25" spans="1:7" s="161" customFormat="1" ht="21.95" customHeight="1" x14ac:dyDescent="0.25">
      <c r="A25" s="165" t="s">
        <v>95</v>
      </c>
      <c r="B25" s="209" t="s">
        <v>393</v>
      </c>
      <c r="C25" s="163">
        <v>214.7</v>
      </c>
      <c r="D25" s="163">
        <v>356</v>
      </c>
      <c r="E25" s="163">
        <v>347</v>
      </c>
      <c r="F25" s="206">
        <v>97.471910112359552</v>
      </c>
      <c r="G25" s="206">
        <v>10.077735327144177</v>
      </c>
    </row>
    <row r="26" spans="1:7" ht="11.1" customHeight="1" x14ac:dyDescent="0.25">
      <c r="A26" s="160" t="s">
        <v>92</v>
      </c>
      <c r="B26" s="167" t="s">
        <v>90</v>
      </c>
      <c r="C26" s="153">
        <v>168.4</v>
      </c>
      <c r="D26" s="153">
        <v>236</v>
      </c>
      <c r="E26" s="153">
        <v>210</v>
      </c>
      <c r="F26" s="191">
        <v>88.983050847457619</v>
      </c>
      <c r="G26" s="191">
        <v>4.5142339074599303</v>
      </c>
    </row>
    <row r="27" spans="1:7" ht="11.1" customHeight="1" x14ac:dyDescent="0.25">
      <c r="A27" s="160" t="s">
        <v>89</v>
      </c>
      <c r="B27" s="167" t="s">
        <v>357</v>
      </c>
      <c r="C27" s="153">
        <v>354.3</v>
      </c>
      <c r="D27" s="153">
        <v>495</v>
      </c>
      <c r="E27" s="153">
        <v>503</v>
      </c>
      <c r="F27" s="191">
        <v>101.61616161616163</v>
      </c>
      <c r="G27" s="191">
        <v>7.2603887194152117</v>
      </c>
    </row>
    <row r="28" spans="1:7" ht="11.1" customHeight="1" x14ac:dyDescent="0.25">
      <c r="A28" s="160" t="s">
        <v>86</v>
      </c>
      <c r="B28" s="167" t="s">
        <v>84</v>
      </c>
      <c r="C28" s="153">
        <v>567.79999999999995</v>
      </c>
      <c r="D28" s="153">
        <v>888</v>
      </c>
      <c r="E28" s="153">
        <v>868</v>
      </c>
      <c r="F28" s="191">
        <v>97.747747747747752</v>
      </c>
      <c r="G28" s="191">
        <v>8.8591320742553936</v>
      </c>
    </row>
    <row r="29" spans="1:7" ht="11.1" customHeight="1" x14ac:dyDescent="0.25">
      <c r="A29" s="160" t="s">
        <v>83</v>
      </c>
      <c r="B29" s="167" t="s">
        <v>81</v>
      </c>
      <c r="C29" s="153">
        <v>287.2</v>
      </c>
      <c r="D29" s="153">
        <v>382</v>
      </c>
      <c r="E29" s="153">
        <v>349</v>
      </c>
      <c r="F29" s="191">
        <v>91.361256544502623</v>
      </c>
      <c r="G29" s="191">
        <v>3.9748250481509873</v>
      </c>
    </row>
    <row r="30" spans="1:7" ht="11.1" customHeight="1" x14ac:dyDescent="0.25">
      <c r="A30" s="160" t="s">
        <v>314</v>
      </c>
      <c r="B30" s="167" t="s">
        <v>142</v>
      </c>
      <c r="C30" s="153">
        <v>285.5</v>
      </c>
      <c r="D30" s="153">
        <v>400</v>
      </c>
      <c r="E30" s="153">
        <v>405</v>
      </c>
      <c r="F30" s="191">
        <v>101.25</v>
      </c>
      <c r="G30" s="191">
        <v>7.2432044029270504</v>
      </c>
    </row>
    <row r="31" spans="1:7" s="161" customFormat="1" ht="21.95" customHeight="1" x14ac:dyDescent="0.25">
      <c r="A31" s="165" t="s">
        <v>80</v>
      </c>
      <c r="B31" s="209" t="s">
        <v>392</v>
      </c>
      <c r="C31" s="163">
        <v>305.10000000000002</v>
      </c>
      <c r="D31" s="163">
        <v>503</v>
      </c>
      <c r="E31" s="163">
        <v>612</v>
      </c>
      <c r="F31" s="206">
        <v>121.66998011928429</v>
      </c>
      <c r="G31" s="206">
        <v>14.937525491013059</v>
      </c>
    </row>
    <row r="32" spans="1:7" ht="11.1" customHeight="1" x14ac:dyDescent="0.25">
      <c r="A32" s="160" t="s">
        <v>77</v>
      </c>
      <c r="B32" s="167" t="s">
        <v>75</v>
      </c>
      <c r="C32" s="153">
        <v>240.9</v>
      </c>
      <c r="D32" s="153">
        <v>421</v>
      </c>
      <c r="E32" s="153">
        <v>435</v>
      </c>
      <c r="F32" s="191">
        <v>103.32541567695964</v>
      </c>
      <c r="G32" s="191">
        <v>12.546110668852473</v>
      </c>
    </row>
    <row r="33" spans="1:7" ht="11.1" customHeight="1" x14ac:dyDescent="0.25">
      <c r="A33" s="160" t="s">
        <v>74</v>
      </c>
      <c r="B33" s="167" t="s">
        <v>312</v>
      </c>
      <c r="C33" s="153">
        <v>203.6</v>
      </c>
      <c r="D33" s="153">
        <v>336</v>
      </c>
      <c r="E33" s="153">
        <v>363</v>
      </c>
      <c r="F33" s="191">
        <v>108.03571428571428</v>
      </c>
      <c r="G33" s="191">
        <v>12.260189314495772</v>
      </c>
    </row>
    <row r="34" spans="1:7" s="161" customFormat="1" ht="21.95" customHeight="1" x14ac:dyDescent="0.25">
      <c r="A34" s="165" t="s">
        <v>234</v>
      </c>
      <c r="B34" s="209" t="s">
        <v>391</v>
      </c>
      <c r="C34" s="163">
        <v>236</v>
      </c>
      <c r="D34" s="163">
        <v>369</v>
      </c>
      <c r="E34" s="163">
        <v>376</v>
      </c>
      <c r="F34" s="206">
        <v>101.89701897018971</v>
      </c>
      <c r="G34" s="206">
        <v>9.762797783304201</v>
      </c>
    </row>
    <row r="35" spans="1:7" ht="11.1" customHeight="1" x14ac:dyDescent="0.25">
      <c r="A35" s="158" t="s">
        <v>311</v>
      </c>
      <c r="B35" s="157" t="s">
        <v>66</v>
      </c>
      <c r="C35" s="153">
        <v>270.7</v>
      </c>
      <c r="D35" s="153">
        <v>402</v>
      </c>
      <c r="E35" s="153">
        <v>415</v>
      </c>
      <c r="F35" s="191">
        <v>103.23383084577114</v>
      </c>
      <c r="G35" s="191">
        <v>8.921087343398737</v>
      </c>
    </row>
  </sheetData>
  <mergeCells count="3">
    <mergeCell ref="A2:A3"/>
    <mergeCell ref="B2:B3"/>
    <mergeCell ref="E2:F2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BD333-9F5F-4EAE-9830-FAA35CFAA416}">
  <dimension ref="A1:G35"/>
  <sheetViews>
    <sheetView zoomScaleNormal="100" workbookViewId="0"/>
  </sheetViews>
  <sheetFormatPr defaultRowHeight="12.75" x14ac:dyDescent="0.25"/>
  <cols>
    <col min="1" max="1" width="7.7109375" style="151" customWidth="1"/>
    <col min="2" max="2" width="33.85546875" style="150" customWidth="1"/>
    <col min="3" max="6" width="8.5703125" style="150" customWidth="1"/>
    <col min="7" max="7" width="12" style="150" customWidth="1"/>
    <col min="8" max="16384" width="9.140625" style="150"/>
  </cols>
  <sheetData>
    <row r="1" spans="1:7" s="195" customFormat="1" ht="15" customHeight="1" x14ac:dyDescent="0.25">
      <c r="A1" s="197" t="s">
        <v>406</v>
      </c>
    </row>
    <row r="2" spans="1:7" s="174" customFormat="1" ht="11.45" customHeight="1" x14ac:dyDescent="0.25">
      <c r="A2" s="340" t="s">
        <v>403</v>
      </c>
      <c r="B2" s="334" t="s">
        <v>258</v>
      </c>
      <c r="C2" s="194">
        <v>2000</v>
      </c>
      <c r="D2" s="194">
        <v>2004</v>
      </c>
      <c r="E2" s="334">
        <v>2005</v>
      </c>
      <c r="F2" s="342"/>
      <c r="G2" s="194" t="s">
        <v>326</v>
      </c>
    </row>
    <row r="3" spans="1:7" s="174" customFormat="1" ht="33" customHeight="1" x14ac:dyDescent="0.25">
      <c r="A3" s="341"/>
      <c r="B3" s="342"/>
      <c r="C3" s="221" t="s">
        <v>402</v>
      </c>
      <c r="D3" s="221" t="s">
        <v>402</v>
      </c>
      <c r="E3" s="221" t="s">
        <v>402</v>
      </c>
      <c r="F3" s="220" t="s">
        <v>254</v>
      </c>
      <c r="G3" s="220" t="s">
        <v>401</v>
      </c>
    </row>
    <row r="4" spans="1:7" ht="11.1" customHeight="1" x14ac:dyDescent="0.25">
      <c r="A4" s="160" t="s">
        <v>252</v>
      </c>
      <c r="B4" s="167" t="s">
        <v>108</v>
      </c>
      <c r="C4" s="153">
        <v>592</v>
      </c>
      <c r="D4" s="153">
        <v>919</v>
      </c>
      <c r="E4" s="153">
        <v>996</v>
      </c>
      <c r="F4" s="191">
        <v>92.269076305220892</v>
      </c>
      <c r="G4" s="191">
        <v>10.965385521211267</v>
      </c>
    </row>
    <row r="5" spans="1:7" ht="11.1" customHeight="1" x14ac:dyDescent="0.25">
      <c r="A5" s="219" t="s">
        <v>319</v>
      </c>
      <c r="B5" s="167" t="s">
        <v>317</v>
      </c>
      <c r="C5" s="153">
        <v>774</v>
      </c>
      <c r="D5" s="153">
        <v>1224</v>
      </c>
      <c r="E5" s="153">
        <v>1336</v>
      </c>
      <c r="F5" s="191">
        <v>91.616766467065872</v>
      </c>
      <c r="G5" s="191">
        <v>11.535495116197625</v>
      </c>
    </row>
    <row r="6" spans="1:7" ht="11.1" customHeight="1" x14ac:dyDescent="0.25">
      <c r="A6" s="160" t="s">
        <v>107</v>
      </c>
      <c r="B6" s="167" t="s">
        <v>105</v>
      </c>
      <c r="C6" s="153">
        <v>1264</v>
      </c>
      <c r="D6" s="153">
        <v>1559</v>
      </c>
      <c r="E6" s="153">
        <v>1675</v>
      </c>
      <c r="F6" s="191">
        <v>93.074626865671632</v>
      </c>
      <c r="G6" s="191">
        <v>5.7921753715443058</v>
      </c>
    </row>
    <row r="7" spans="1:7" ht="11.1" customHeight="1" x14ac:dyDescent="0.25">
      <c r="A7" s="160" t="s">
        <v>104</v>
      </c>
      <c r="B7" s="167" t="s">
        <v>102</v>
      </c>
      <c r="C7" s="153">
        <v>932.5</v>
      </c>
      <c r="D7" s="153">
        <v>1356</v>
      </c>
      <c r="E7" s="153">
        <v>1481</v>
      </c>
      <c r="F7" s="191">
        <v>91.55975692099932</v>
      </c>
      <c r="G7" s="191">
        <v>9.6935883602568662</v>
      </c>
    </row>
    <row r="8" spans="1:7" s="161" customFormat="1" ht="21.95" customHeight="1" x14ac:dyDescent="0.25">
      <c r="A8" s="218" t="s">
        <v>385</v>
      </c>
      <c r="B8" s="209" t="s">
        <v>400</v>
      </c>
      <c r="C8" s="163">
        <v>884</v>
      </c>
      <c r="D8" s="163">
        <v>1256.6276391499116</v>
      </c>
      <c r="E8" s="163">
        <v>1317.1166241489966</v>
      </c>
      <c r="F8" s="206">
        <v>104.81359657503673</v>
      </c>
      <c r="G8" s="206">
        <v>8.3014804272650835</v>
      </c>
    </row>
    <row r="9" spans="1:7" ht="11.1" customHeight="1" x14ac:dyDescent="0.25">
      <c r="A9" s="193" t="s">
        <v>383</v>
      </c>
      <c r="B9" s="167" t="s">
        <v>382</v>
      </c>
      <c r="C9" s="153" t="s">
        <v>394</v>
      </c>
      <c r="D9" s="153">
        <v>773.70468439756041</v>
      </c>
      <c r="E9" s="153">
        <v>996.79433803067104</v>
      </c>
      <c r="F9" s="191">
        <v>128.83395410831949</v>
      </c>
      <c r="G9" s="191" t="s">
        <v>394</v>
      </c>
    </row>
    <row r="10" spans="1:7" ht="11.1" customHeight="1" x14ac:dyDescent="0.25">
      <c r="A10" s="193" t="s">
        <v>381</v>
      </c>
      <c r="B10" s="167" t="s">
        <v>380</v>
      </c>
      <c r="C10" s="153" t="s">
        <v>394</v>
      </c>
      <c r="D10" s="153">
        <v>829.55882141645941</v>
      </c>
      <c r="E10" s="153">
        <v>912.90308448791529</v>
      </c>
      <c r="F10" s="191">
        <v>110.04681776864803</v>
      </c>
      <c r="G10" s="191" t="s">
        <v>394</v>
      </c>
    </row>
    <row r="11" spans="1:7" ht="11.1" customHeight="1" x14ac:dyDescent="0.25">
      <c r="A11" s="193" t="s">
        <v>379</v>
      </c>
      <c r="B11" s="167" t="s">
        <v>378</v>
      </c>
      <c r="C11" s="153" t="s">
        <v>394</v>
      </c>
      <c r="D11" s="153">
        <v>845.11566302387894</v>
      </c>
      <c r="E11" s="153">
        <v>1016.4018461856509</v>
      </c>
      <c r="F11" s="191">
        <v>120.2677799804229</v>
      </c>
      <c r="G11" s="191" t="s">
        <v>394</v>
      </c>
    </row>
    <row r="12" spans="1:7" s="161" customFormat="1" ht="21.95" customHeight="1" x14ac:dyDescent="0.25">
      <c r="A12" s="218" t="s">
        <v>377</v>
      </c>
      <c r="B12" s="209" t="s">
        <v>399</v>
      </c>
      <c r="C12" s="163" t="s">
        <v>394</v>
      </c>
      <c r="D12" s="163">
        <v>1370.8173013184007</v>
      </c>
      <c r="E12" s="163">
        <v>1430.9640063866814</v>
      </c>
      <c r="F12" s="206">
        <v>104.38765289950993</v>
      </c>
      <c r="G12" s="206" t="s">
        <v>394</v>
      </c>
    </row>
    <row r="13" spans="1:7" s="161" customFormat="1" ht="21.95" customHeight="1" x14ac:dyDescent="0.25">
      <c r="A13" s="218" t="s">
        <v>375</v>
      </c>
      <c r="B13" s="209" t="s">
        <v>398</v>
      </c>
      <c r="C13" s="163" t="s">
        <v>394</v>
      </c>
      <c r="D13" s="163">
        <v>4091.9950696885603</v>
      </c>
      <c r="E13" s="163">
        <v>4416.401216223654</v>
      </c>
      <c r="F13" s="206">
        <v>107.92782349465988</v>
      </c>
      <c r="G13" s="206" t="s">
        <v>394</v>
      </c>
    </row>
    <row r="14" spans="1:7" s="161" customFormat="1" ht="21.95" customHeight="1" x14ac:dyDescent="0.25">
      <c r="A14" s="218" t="s">
        <v>373</v>
      </c>
      <c r="B14" s="209" t="s">
        <v>397</v>
      </c>
      <c r="C14" s="163" t="s">
        <v>394</v>
      </c>
      <c r="D14" s="163">
        <v>2385.616470539218</v>
      </c>
      <c r="E14" s="163">
        <v>2724.2143917210383</v>
      </c>
      <c r="F14" s="206">
        <v>114.19330916613295</v>
      </c>
      <c r="G14" s="206" t="s">
        <v>394</v>
      </c>
    </row>
    <row r="15" spans="1:7" ht="11.1" customHeight="1" x14ac:dyDescent="0.25">
      <c r="A15" s="193" t="s">
        <v>371</v>
      </c>
      <c r="B15" s="167" t="s">
        <v>370</v>
      </c>
      <c r="C15" s="153" t="s">
        <v>394</v>
      </c>
      <c r="D15" s="153">
        <v>1356.5487566661823</v>
      </c>
      <c r="E15" s="153">
        <v>1380.0296633171488</v>
      </c>
      <c r="F15" s="191">
        <v>101.73092979781077</v>
      </c>
      <c r="G15" s="191" t="s">
        <v>394</v>
      </c>
    </row>
    <row r="16" spans="1:7" s="161" customFormat="1" ht="21.95" customHeight="1" x14ac:dyDescent="0.25">
      <c r="A16" s="218" t="s">
        <v>369</v>
      </c>
      <c r="B16" s="209" t="s">
        <v>396</v>
      </c>
      <c r="C16" s="163">
        <v>1018.5</v>
      </c>
      <c r="D16" s="163">
        <v>1433.2999655637013</v>
      </c>
      <c r="E16" s="163">
        <v>1702.0966719656587</v>
      </c>
      <c r="F16" s="206">
        <v>118.75369516919247</v>
      </c>
      <c r="G16" s="206">
        <v>10.816553188948607</v>
      </c>
    </row>
    <row r="17" spans="1:7" s="161" customFormat="1" ht="21.95" customHeight="1" x14ac:dyDescent="0.25">
      <c r="A17" s="218" t="s">
        <v>367</v>
      </c>
      <c r="B17" s="209" t="s">
        <v>395</v>
      </c>
      <c r="C17" s="163">
        <v>937.9</v>
      </c>
      <c r="D17" s="163">
        <v>1310.6027409438634</v>
      </c>
      <c r="E17" s="163">
        <v>1433.086546859045</v>
      </c>
      <c r="F17" s="206">
        <v>109.34560886290927</v>
      </c>
      <c r="G17" s="206">
        <v>8.8486824789149701</v>
      </c>
    </row>
    <row r="18" spans="1:7" ht="11.1" customHeight="1" x14ac:dyDescent="0.25">
      <c r="A18" s="193" t="s">
        <v>365</v>
      </c>
      <c r="B18" s="167" t="s">
        <v>364</v>
      </c>
      <c r="C18" s="153" t="s">
        <v>394</v>
      </c>
      <c r="D18" s="153">
        <v>1402.4613635969918</v>
      </c>
      <c r="E18" s="153">
        <v>1406.6861129833867</v>
      </c>
      <c r="F18" s="191">
        <v>100.30123820135475</v>
      </c>
      <c r="G18" s="191" t="s">
        <v>394</v>
      </c>
    </row>
    <row r="19" spans="1:7" ht="11.1" customHeight="1" x14ac:dyDescent="0.25">
      <c r="A19" s="193" t="s">
        <v>363</v>
      </c>
      <c r="B19" s="167" t="s">
        <v>362</v>
      </c>
      <c r="C19" s="153" t="s">
        <v>394</v>
      </c>
      <c r="D19" s="153">
        <v>1401.5857751095948</v>
      </c>
      <c r="E19" s="153">
        <v>1489.7733024716806</v>
      </c>
      <c r="F19" s="191">
        <v>106.29198219104285</v>
      </c>
      <c r="G19" s="191" t="s">
        <v>394</v>
      </c>
    </row>
    <row r="20" spans="1:7" ht="11.1" customHeight="1" x14ac:dyDescent="0.25">
      <c r="A20" s="193" t="s">
        <v>361</v>
      </c>
      <c r="B20" s="167" t="s">
        <v>360</v>
      </c>
      <c r="C20" s="153" t="s">
        <v>394</v>
      </c>
      <c r="D20" s="153">
        <v>1773.2474407634231</v>
      </c>
      <c r="E20" s="153">
        <v>1802.5396030108009</v>
      </c>
      <c r="F20" s="191">
        <v>101.65189367112617</v>
      </c>
      <c r="G20" s="191" t="s">
        <v>394</v>
      </c>
    </row>
    <row r="21" spans="1:7" ht="11.1" customHeight="1" x14ac:dyDescent="0.25">
      <c r="A21" s="193" t="s">
        <v>359</v>
      </c>
      <c r="B21" s="167" t="s">
        <v>358</v>
      </c>
      <c r="C21" s="153">
        <v>597.5</v>
      </c>
      <c r="D21" s="153">
        <v>867.99851688406909</v>
      </c>
      <c r="E21" s="153">
        <v>882.80436007890728</v>
      </c>
      <c r="F21" s="191">
        <v>101.70574521808955</v>
      </c>
      <c r="G21" s="191">
        <v>8.1198194913091548</v>
      </c>
    </row>
    <row r="22" spans="1:7" ht="11.1" customHeight="1" x14ac:dyDescent="0.25">
      <c r="A22" s="160" t="s">
        <v>101</v>
      </c>
      <c r="B22" s="167" t="s">
        <v>99</v>
      </c>
      <c r="C22" s="153">
        <v>1385.8</v>
      </c>
      <c r="D22" s="153">
        <v>2136</v>
      </c>
      <c r="E22" s="153">
        <v>2364</v>
      </c>
      <c r="F22" s="191">
        <v>90.35532994923858</v>
      </c>
      <c r="G22" s="191">
        <v>11.272893912744419</v>
      </c>
    </row>
    <row r="23" spans="1:7" ht="11.1" customHeight="1" x14ac:dyDescent="0.25">
      <c r="A23" s="160" t="s">
        <v>248</v>
      </c>
      <c r="B23" s="167" t="s">
        <v>246</v>
      </c>
      <c r="C23" s="153">
        <v>975</v>
      </c>
      <c r="D23" s="153">
        <v>1418</v>
      </c>
      <c r="E23" s="153">
        <v>1549</v>
      </c>
      <c r="F23" s="191">
        <v>109.23836389280677</v>
      </c>
      <c r="G23" s="191">
        <v>9.7006902993728836</v>
      </c>
    </row>
    <row r="24" spans="1:7" ht="11.1" customHeight="1" x14ac:dyDescent="0.25">
      <c r="A24" s="160" t="s">
        <v>98</v>
      </c>
      <c r="B24" s="167" t="s">
        <v>96</v>
      </c>
      <c r="C24" s="153">
        <v>671.2</v>
      </c>
      <c r="D24" s="153">
        <v>1006</v>
      </c>
      <c r="E24" s="153">
        <v>1050</v>
      </c>
      <c r="F24" s="191">
        <v>95.80952380952381</v>
      </c>
      <c r="G24" s="191">
        <v>9.3622584355017366</v>
      </c>
    </row>
    <row r="25" spans="1:7" s="161" customFormat="1" ht="21.95" customHeight="1" x14ac:dyDescent="0.25">
      <c r="A25" s="165" t="s">
        <v>95</v>
      </c>
      <c r="B25" s="209" t="s">
        <v>393</v>
      </c>
      <c r="C25" s="163">
        <v>727.5</v>
      </c>
      <c r="D25" s="163">
        <v>1335</v>
      </c>
      <c r="E25" s="163">
        <v>1396</v>
      </c>
      <c r="F25" s="206">
        <v>95.630372492836685</v>
      </c>
      <c r="G25" s="206">
        <v>13.922756348223263</v>
      </c>
    </row>
    <row r="26" spans="1:7" ht="11.1" customHeight="1" x14ac:dyDescent="0.25">
      <c r="A26" s="160" t="s">
        <v>92</v>
      </c>
      <c r="B26" s="167" t="s">
        <v>90</v>
      </c>
      <c r="C26" s="153">
        <v>550.70000000000005</v>
      </c>
      <c r="D26" s="153">
        <v>846</v>
      </c>
      <c r="E26" s="153">
        <v>832</v>
      </c>
      <c r="F26" s="191">
        <v>101.68269230769231</v>
      </c>
      <c r="G26" s="191">
        <v>8.6029569357655156</v>
      </c>
    </row>
    <row r="27" spans="1:7" ht="11.1" customHeight="1" x14ac:dyDescent="0.25">
      <c r="A27" s="160" t="s">
        <v>89</v>
      </c>
      <c r="B27" s="167" t="s">
        <v>357</v>
      </c>
      <c r="C27" s="153">
        <v>1097.2</v>
      </c>
      <c r="D27" s="153">
        <v>1655</v>
      </c>
      <c r="E27" s="153">
        <v>1767</v>
      </c>
      <c r="F27" s="191">
        <v>93.661573288058847</v>
      </c>
      <c r="G27" s="191">
        <v>9.9993579150357004</v>
      </c>
    </row>
    <row r="28" spans="1:7" ht="11.1" customHeight="1" x14ac:dyDescent="0.25">
      <c r="A28" s="160" t="s">
        <v>86</v>
      </c>
      <c r="B28" s="167" t="s">
        <v>84</v>
      </c>
      <c r="C28" s="153">
        <v>1969.8</v>
      </c>
      <c r="D28" s="153">
        <v>3255</v>
      </c>
      <c r="E28" s="153">
        <v>3347</v>
      </c>
      <c r="F28" s="191">
        <v>97.251269793845225</v>
      </c>
      <c r="G28" s="191">
        <v>11.185131960200234</v>
      </c>
    </row>
    <row r="29" spans="1:7" ht="11.1" customHeight="1" x14ac:dyDescent="0.25">
      <c r="A29" s="160" t="s">
        <v>83</v>
      </c>
      <c r="B29" s="167" t="s">
        <v>81</v>
      </c>
      <c r="C29" s="153">
        <v>999.3</v>
      </c>
      <c r="D29" s="153">
        <v>1450</v>
      </c>
      <c r="E29" s="153">
        <v>1404</v>
      </c>
      <c r="F29" s="191">
        <v>103.27635327635328</v>
      </c>
      <c r="G29" s="191">
        <v>7.0370778213183494</v>
      </c>
    </row>
    <row r="30" spans="1:7" ht="11.1" customHeight="1" x14ac:dyDescent="0.25">
      <c r="A30" s="160" t="s">
        <v>314</v>
      </c>
      <c r="B30" s="167" t="s">
        <v>142</v>
      </c>
      <c r="C30" s="153">
        <v>944.2</v>
      </c>
      <c r="D30" s="153">
        <v>1436</v>
      </c>
      <c r="E30" s="153">
        <v>1529</v>
      </c>
      <c r="F30" s="191">
        <v>106.47632311977715</v>
      </c>
      <c r="G30" s="191">
        <v>10.120632671727293</v>
      </c>
    </row>
    <row r="31" spans="1:7" s="161" customFormat="1" ht="21.95" customHeight="1" x14ac:dyDescent="0.25">
      <c r="A31" s="165" t="s">
        <v>80</v>
      </c>
      <c r="B31" s="209" t="s">
        <v>392</v>
      </c>
      <c r="C31" s="163">
        <v>1041</v>
      </c>
      <c r="D31" s="163">
        <v>1768</v>
      </c>
      <c r="E31" s="163">
        <v>2290</v>
      </c>
      <c r="F31" s="206">
        <v>77.205240174672483</v>
      </c>
      <c r="G31" s="206">
        <v>17.078446329564034</v>
      </c>
    </row>
    <row r="32" spans="1:7" ht="11.1" customHeight="1" x14ac:dyDescent="0.25">
      <c r="A32" s="160" t="s">
        <v>77</v>
      </c>
      <c r="B32" s="167" t="s">
        <v>75</v>
      </c>
      <c r="C32" s="153">
        <v>835.8</v>
      </c>
      <c r="D32" s="153">
        <v>1548</v>
      </c>
      <c r="E32" s="153">
        <v>1838</v>
      </c>
      <c r="F32" s="191">
        <v>84.221980413492929</v>
      </c>
      <c r="G32" s="191">
        <v>17.070811306910816</v>
      </c>
    </row>
    <row r="33" spans="1:7" ht="11.1" customHeight="1" x14ac:dyDescent="0.25">
      <c r="A33" s="160" t="s">
        <v>74</v>
      </c>
      <c r="B33" s="167" t="s">
        <v>312</v>
      </c>
      <c r="C33" s="153">
        <v>688.5</v>
      </c>
      <c r="D33" s="153">
        <v>1201</v>
      </c>
      <c r="E33" s="153">
        <v>1418</v>
      </c>
      <c r="F33" s="191">
        <v>84.696755994358256</v>
      </c>
      <c r="G33" s="191">
        <v>15.545878064423091</v>
      </c>
    </row>
    <row r="34" spans="1:7" s="161" customFormat="1" ht="21.95" customHeight="1" x14ac:dyDescent="0.25">
      <c r="A34" s="165" t="s">
        <v>234</v>
      </c>
      <c r="B34" s="209" t="s">
        <v>391</v>
      </c>
      <c r="C34" s="163">
        <v>766.2</v>
      </c>
      <c r="D34" s="163">
        <v>1338</v>
      </c>
      <c r="E34" s="163">
        <v>1467</v>
      </c>
      <c r="F34" s="206">
        <v>91.206543967280169</v>
      </c>
      <c r="G34" s="206">
        <v>13.872169055232607</v>
      </c>
    </row>
    <row r="35" spans="1:7" ht="11.1" customHeight="1" x14ac:dyDescent="0.25">
      <c r="A35" s="158" t="s">
        <v>311</v>
      </c>
      <c r="B35" s="157" t="s">
        <v>66</v>
      </c>
      <c r="C35" s="153">
        <v>902.4</v>
      </c>
      <c r="D35" s="153">
        <v>1444</v>
      </c>
      <c r="E35" s="153">
        <v>1586</v>
      </c>
      <c r="F35" s="191">
        <v>91.046658259773011</v>
      </c>
      <c r="G35" s="191">
        <v>11.938844428644391</v>
      </c>
    </row>
  </sheetData>
  <mergeCells count="3">
    <mergeCell ref="A2:A3"/>
    <mergeCell ref="B2:B3"/>
    <mergeCell ref="E2:F2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B299D-D14B-4EEE-B655-FF3865EFEFA7}">
  <dimension ref="A1:H33"/>
  <sheetViews>
    <sheetView zoomScaleNormal="100" workbookViewId="0"/>
  </sheetViews>
  <sheetFormatPr defaultRowHeight="12.75" x14ac:dyDescent="0.25"/>
  <cols>
    <col min="1" max="1" width="20" style="150" customWidth="1"/>
    <col min="2" max="3" width="10.85546875" style="150" customWidth="1"/>
    <col min="4" max="4" width="9.5703125" style="150" customWidth="1"/>
    <col min="5" max="7" width="9.140625" style="150"/>
    <col min="8" max="8" width="9.28515625" style="150" customWidth="1"/>
    <col min="9" max="16384" width="9.140625" style="150"/>
  </cols>
  <sheetData>
    <row r="1" spans="1:8" s="195" customFormat="1" ht="15" customHeight="1" x14ac:dyDescent="0.25">
      <c r="A1" s="197" t="s">
        <v>443</v>
      </c>
    </row>
    <row r="2" spans="1:8" s="174" customFormat="1" ht="33" customHeight="1" x14ac:dyDescent="0.25">
      <c r="A2" s="338" t="s">
        <v>442</v>
      </c>
      <c r="B2" s="194" t="s">
        <v>441</v>
      </c>
      <c r="C2" s="194" t="s">
        <v>53</v>
      </c>
      <c r="D2" s="204" t="s">
        <v>440</v>
      </c>
      <c r="E2" s="204" t="s">
        <v>439</v>
      </c>
      <c r="F2" s="204" t="s">
        <v>438</v>
      </c>
      <c r="G2" s="338" t="s">
        <v>49</v>
      </c>
      <c r="H2" s="338" t="s">
        <v>437</v>
      </c>
    </row>
    <row r="3" spans="1:8" ht="11.45" customHeight="1" x14ac:dyDescent="0.25">
      <c r="A3" s="343"/>
      <c r="B3" s="334" t="s">
        <v>436</v>
      </c>
      <c r="C3" s="334"/>
      <c r="D3" s="334"/>
      <c r="E3" s="334"/>
      <c r="F3" s="334"/>
      <c r="G3" s="343"/>
      <c r="H3" s="343"/>
    </row>
    <row r="4" spans="1:8" ht="11.1" customHeight="1" x14ac:dyDescent="0.2">
      <c r="A4" s="229" t="s">
        <v>435</v>
      </c>
      <c r="B4" s="191">
        <v>762.1</v>
      </c>
      <c r="C4" s="191">
        <v>37.700000000000003</v>
      </c>
      <c r="D4" s="191">
        <v>799.8</v>
      </c>
      <c r="E4" s="191">
        <v>510.5</v>
      </c>
      <c r="F4" s="191">
        <v>7.1</v>
      </c>
      <c r="G4" s="191">
        <v>61.039456612989397</v>
      </c>
      <c r="H4" s="191">
        <v>4.7136784196049017</v>
      </c>
    </row>
    <row r="5" spans="1:8" ht="11.1" customHeight="1" x14ac:dyDescent="0.25">
      <c r="A5" s="228" t="s">
        <v>434</v>
      </c>
      <c r="B5" s="216">
        <v>476.8</v>
      </c>
      <c r="C5" s="216">
        <v>29.7</v>
      </c>
      <c r="D5" s="216">
        <v>506.5</v>
      </c>
      <c r="E5" s="216">
        <v>374</v>
      </c>
      <c r="F5" s="216">
        <v>7.3</v>
      </c>
      <c r="G5" s="224">
        <v>57.524134014764336</v>
      </c>
      <c r="H5" s="224">
        <v>5.8637709772951627</v>
      </c>
    </row>
    <row r="6" spans="1:8" ht="11.1" customHeight="1" x14ac:dyDescent="0.25">
      <c r="A6" s="226" t="s">
        <v>433</v>
      </c>
      <c r="B6" s="216">
        <v>1238.9000000000001</v>
      </c>
      <c r="C6" s="216">
        <v>67.400000000000006</v>
      </c>
      <c r="D6" s="216">
        <v>1306.3</v>
      </c>
      <c r="E6" s="216">
        <v>884.5</v>
      </c>
      <c r="F6" s="216">
        <v>14.4</v>
      </c>
      <c r="G6" s="224">
        <v>59.626620412634644</v>
      </c>
      <c r="H6" s="224">
        <v>5.1596111153640063</v>
      </c>
    </row>
    <row r="7" spans="1:8" ht="11.1" customHeight="1" x14ac:dyDescent="0.25">
      <c r="A7" s="228" t="s">
        <v>432</v>
      </c>
      <c r="B7" s="216">
        <v>173.9</v>
      </c>
      <c r="C7" s="216">
        <v>11.6</v>
      </c>
      <c r="D7" s="216">
        <v>185.5</v>
      </c>
      <c r="E7" s="216">
        <v>142.1</v>
      </c>
      <c r="F7" s="216">
        <v>3.3</v>
      </c>
      <c r="G7" s="224">
        <v>56.623931623931625</v>
      </c>
      <c r="H7" s="224">
        <v>6.2533692722371974</v>
      </c>
    </row>
    <row r="8" spans="1:8" ht="11.1" customHeight="1" x14ac:dyDescent="0.25">
      <c r="A8" s="228" t="s">
        <v>431</v>
      </c>
      <c r="B8" s="216">
        <v>134</v>
      </c>
      <c r="C8" s="216">
        <v>10.8</v>
      </c>
      <c r="D8" s="216">
        <v>144.80000000000001</v>
      </c>
      <c r="E8" s="216">
        <v>100.8</v>
      </c>
      <c r="F8" s="216">
        <v>1.7</v>
      </c>
      <c r="G8" s="216">
        <v>58.957654723127042</v>
      </c>
      <c r="H8" s="216">
        <v>7.4585635359116029</v>
      </c>
    </row>
    <row r="9" spans="1:8" ht="11.1" customHeight="1" x14ac:dyDescent="0.25">
      <c r="A9" s="228" t="s">
        <v>430</v>
      </c>
      <c r="B9" s="216">
        <v>151.6</v>
      </c>
      <c r="C9" s="216">
        <v>8.5</v>
      </c>
      <c r="D9" s="216">
        <v>160.1</v>
      </c>
      <c r="E9" s="216">
        <v>123.3</v>
      </c>
      <c r="F9" s="216">
        <v>1.5</v>
      </c>
      <c r="G9" s="225">
        <v>56.492589978828512</v>
      </c>
      <c r="H9" s="225">
        <v>5.3091817613991257</v>
      </c>
    </row>
    <row r="10" spans="1:8" ht="11.1" customHeight="1" x14ac:dyDescent="0.25">
      <c r="A10" s="227" t="s">
        <v>429</v>
      </c>
      <c r="B10" s="216">
        <v>459.5</v>
      </c>
      <c r="C10" s="216">
        <v>30.9</v>
      </c>
      <c r="D10" s="216">
        <v>490.4</v>
      </c>
      <c r="E10" s="216">
        <v>366.2</v>
      </c>
      <c r="F10" s="216">
        <v>6.5</v>
      </c>
      <c r="G10" s="224">
        <v>57.249591407891664</v>
      </c>
      <c r="H10" s="224">
        <v>6.3009787928221854</v>
      </c>
    </row>
    <row r="11" spans="1:8" ht="11.1" customHeight="1" x14ac:dyDescent="0.25">
      <c r="A11" s="228" t="s">
        <v>428</v>
      </c>
      <c r="B11" s="216">
        <v>185.9</v>
      </c>
      <c r="C11" s="216">
        <v>8.4</v>
      </c>
      <c r="D11" s="216">
        <v>194.3</v>
      </c>
      <c r="E11" s="225">
        <v>147.4</v>
      </c>
      <c r="F11" s="225">
        <v>0.7</v>
      </c>
      <c r="G11" s="224">
        <v>56.862745098039213</v>
      </c>
      <c r="H11" s="224">
        <v>4.3232115285640766</v>
      </c>
    </row>
    <row r="12" spans="1:8" ht="11.1" customHeight="1" x14ac:dyDescent="0.25">
      <c r="A12" s="228" t="s">
        <v>427</v>
      </c>
      <c r="B12" s="191">
        <v>112</v>
      </c>
      <c r="C12" s="191">
        <v>9.6999999999999993</v>
      </c>
      <c r="D12" s="216">
        <v>121.7</v>
      </c>
      <c r="E12" s="224">
        <v>83.1</v>
      </c>
      <c r="F12" s="191">
        <v>1.5</v>
      </c>
      <c r="G12" s="224">
        <v>59.423828125</v>
      </c>
      <c r="H12" s="224">
        <v>7.9704190632703353</v>
      </c>
    </row>
    <row r="13" spans="1:8" ht="11.1" customHeight="1" x14ac:dyDescent="0.25">
      <c r="A13" s="228" t="s">
        <v>426</v>
      </c>
      <c r="B13" s="191">
        <v>127.6</v>
      </c>
      <c r="C13" s="191">
        <v>8.6999999999999993</v>
      </c>
      <c r="D13" s="216">
        <v>136.30000000000001</v>
      </c>
      <c r="E13" s="224">
        <v>93.3</v>
      </c>
      <c r="F13" s="191">
        <v>1.9</v>
      </c>
      <c r="G13" s="224">
        <v>59.364111498257842</v>
      </c>
      <c r="H13" s="224">
        <v>6.3829787234042552</v>
      </c>
    </row>
    <row r="14" spans="1:8" ht="11.1" customHeight="1" x14ac:dyDescent="0.25">
      <c r="A14" s="227" t="s">
        <v>425</v>
      </c>
      <c r="B14" s="216">
        <v>425.5</v>
      </c>
      <c r="C14" s="216">
        <v>26.8</v>
      </c>
      <c r="D14" s="216">
        <v>452.3</v>
      </c>
      <c r="E14" s="216">
        <v>323.8</v>
      </c>
      <c r="F14" s="216">
        <v>4.0999999999999996</v>
      </c>
      <c r="G14" s="224">
        <v>58.278572348924108</v>
      </c>
      <c r="H14" s="224">
        <v>5.9252708379394203</v>
      </c>
    </row>
    <row r="15" spans="1:8" ht="11.1" customHeight="1" x14ac:dyDescent="0.25">
      <c r="A15" s="228" t="s">
        <v>424</v>
      </c>
      <c r="B15" s="191">
        <v>145.1</v>
      </c>
      <c r="C15" s="191">
        <v>13.3</v>
      </c>
      <c r="D15" s="191">
        <v>158.4</v>
      </c>
      <c r="E15" s="191">
        <v>150</v>
      </c>
      <c r="F15" s="191">
        <v>6.2</v>
      </c>
      <c r="G15" s="191">
        <v>51.361867704280165</v>
      </c>
      <c r="H15" s="191">
        <v>8.3964646464646471</v>
      </c>
    </row>
    <row r="16" spans="1:8" ht="11.1" customHeight="1" x14ac:dyDescent="0.25">
      <c r="A16" s="228" t="s">
        <v>423</v>
      </c>
      <c r="B16" s="191">
        <v>115.8</v>
      </c>
      <c r="C16" s="191">
        <v>11.8</v>
      </c>
      <c r="D16" s="191">
        <v>127.6</v>
      </c>
      <c r="E16" s="191">
        <v>126.4</v>
      </c>
      <c r="F16" s="191">
        <v>4.5</v>
      </c>
      <c r="G16" s="191">
        <v>50.236220472440941</v>
      </c>
      <c r="H16" s="191">
        <v>9.247648902821318</v>
      </c>
    </row>
    <row r="17" spans="1:8" ht="11.1" customHeight="1" x14ac:dyDescent="0.25">
      <c r="A17" s="228" t="s">
        <v>422</v>
      </c>
      <c r="B17" s="216">
        <v>92.7</v>
      </c>
      <c r="C17" s="216">
        <v>9</v>
      </c>
      <c r="D17" s="216">
        <v>101.7</v>
      </c>
      <c r="E17" s="216">
        <v>86.6</v>
      </c>
      <c r="F17" s="216">
        <v>2.5</v>
      </c>
      <c r="G17" s="224">
        <v>54.009559214020172</v>
      </c>
      <c r="H17" s="224">
        <v>8.8495575221238933</v>
      </c>
    </row>
    <row r="18" spans="1:8" ht="11.1" customHeight="1" x14ac:dyDescent="0.25">
      <c r="A18" s="227" t="s">
        <v>421</v>
      </c>
      <c r="B18" s="216">
        <v>353.6</v>
      </c>
      <c r="C18" s="216">
        <v>34.1</v>
      </c>
      <c r="D18" s="216">
        <v>387.7</v>
      </c>
      <c r="E18" s="225">
        <v>363</v>
      </c>
      <c r="F18" s="225">
        <v>13.2</v>
      </c>
      <c r="G18" s="224">
        <v>51.645131210869856</v>
      </c>
      <c r="H18" s="224">
        <v>8.7954604075315963</v>
      </c>
    </row>
    <row r="19" spans="1:8" ht="11.1" customHeight="1" x14ac:dyDescent="0.25">
      <c r="A19" s="226" t="s">
        <v>420</v>
      </c>
      <c r="B19" s="191">
        <v>1238.5999999999999</v>
      </c>
      <c r="C19" s="191">
        <v>91.8</v>
      </c>
      <c r="D19" s="216">
        <v>1330.4</v>
      </c>
      <c r="E19" s="224">
        <v>1053</v>
      </c>
      <c r="F19" s="191">
        <v>23.8</v>
      </c>
      <c r="G19" s="224">
        <v>55.81941763866746</v>
      </c>
      <c r="H19" s="224">
        <v>6.9001803968731208</v>
      </c>
    </row>
    <row r="20" spans="1:8" ht="11.1" customHeight="1" x14ac:dyDescent="0.25">
      <c r="A20" s="228" t="s">
        <v>419</v>
      </c>
      <c r="B20" s="191">
        <v>231.5</v>
      </c>
      <c r="C20" s="191">
        <v>31.7</v>
      </c>
      <c r="D20" s="216">
        <v>263.2</v>
      </c>
      <c r="E20" s="224">
        <v>285</v>
      </c>
      <c r="F20" s="191">
        <v>22.2</v>
      </c>
      <c r="G20" s="224">
        <v>48.011674571324328</v>
      </c>
      <c r="H20" s="224">
        <v>12.044072948328267</v>
      </c>
    </row>
    <row r="21" spans="1:8" ht="11.1" customHeight="1" x14ac:dyDescent="0.25">
      <c r="A21" s="228" t="s">
        <v>418</v>
      </c>
      <c r="B21" s="216">
        <v>113.8</v>
      </c>
      <c r="C21" s="216">
        <v>10.3</v>
      </c>
      <c r="D21" s="216">
        <v>124.1</v>
      </c>
      <c r="E21" s="216">
        <v>122.8</v>
      </c>
      <c r="F21" s="216">
        <v>4.0999999999999996</v>
      </c>
      <c r="G21" s="224">
        <v>50.263264479546379</v>
      </c>
      <c r="H21" s="224">
        <v>8.299758259468172</v>
      </c>
    </row>
    <row r="22" spans="1:8" ht="11.1" customHeight="1" x14ac:dyDescent="0.25">
      <c r="A22" s="228" t="s">
        <v>417</v>
      </c>
      <c r="B22" s="191">
        <v>73.400000000000006</v>
      </c>
      <c r="C22" s="191">
        <v>7.7</v>
      </c>
      <c r="D22" s="191">
        <v>81.099999999999994</v>
      </c>
      <c r="E22" s="191">
        <v>84.2</v>
      </c>
      <c r="F22" s="191">
        <v>4.0999999999999996</v>
      </c>
      <c r="G22" s="191">
        <v>49.062310949788255</v>
      </c>
      <c r="H22" s="191">
        <v>9.4944512946979049</v>
      </c>
    </row>
    <row r="23" spans="1:8" ht="11.1" customHeight="1" x14ac:dyDescent="0.25">
      <c r="A23" s="227" t="s">
        <v>416</v>
      </c>
      <c r="B23" s="191">
        <v>418.7</v>
      </c>
      <c r="C23" s="191">
        <v>49.7</v>
      </c>
      <c r="D23" s="191">
        <v>468.4</v>
      </c>
      <c r="E23" s="191">
        <v>492</v>
      </c>
      <c r="F23" s="191">
        <v>30.4</v>
      </c>
      <c r="G23" s="191">
        <v>48.771345272802996</v>
      </c>
      <c r="H23" s="191">
        <v>10.610589239965842</v>
      </c>
    </row>
    <row r="24" spans="1:8" ht="11.1" customHeight="1" x14ac:dyDescent="0.25">
      <c r="A24" s="228" t="s">
        <v>415</v>
      </c>
      <c r="B24" s="216">
        <v>190.7</v>
      </c>
      <c r="C24" s="216">
        <v>17.600000000000001</v>
      </c>
      <c r="D24" s="216">
        <v>208.3</v>
      </c>
      <c r="E24" s="216">
        <v>205.3</v>
      </c>
      <c r="F24" s="216">
        <v>12.5</v>
      </c>
      <c r="G24" s="224">
        <v>50.362669245647972</v>
      </c>
      <c r="H24" s="224">
        <v>8.4493518963034084</v>
      </c>
    </row>
    <row r="25" spans="1:8" ht="11.1" customHeight="1" x14ac:dyDescent="0.25">
      <c r="A25" s="228" t="s">
        <v>414</v>
      </c>
      <c r="B25" s="216">
        <v>142.30000000000001</v>
      </c>
      <c r="C25" s="216">
        <v>12.8</v>
      </c>
      <c r="D25" s="216">
        <v>155.1</v>
      </c>
      <c r="E25" s="225">
        <v>155.9</v>
      </c>
      <c r="F25" s="225">
        <v>4.4000000000000004</v>
      </c>
      <c r="G25" s="224">
        <v>49.871382636655945</v>
      </c>
      <c r="H25" s="224">
        <v>8.2527401676337853</v>
      </c>
    </row>
    <row r="26" spans="1:8" ht="11.1" customHeight="1" x14ac:dyDescent="0.25">
      <c r="A26" s="228" t="s">
        <v>413</v>
      </c>
      <c r="B26" s="191">
        <v>184.4</v>
      </c>
      <c r="C26" s="191">
        <v>21.2</v>
      </c>
      <c r="D26" s="216">
        <v>205.6</v>
      </c>
      <c r="E26" s="224">
        <v>228.3</v>
      </c>
      <c r="F26" s="191">
        <v>14.4</v>
      </c>
      <c r="G26" s="224">
        <v>47.384189905508187</v>
      </c>
      <c r="H26" s="224">
        <v>10.311284046692606</v>
      </c>
    </row>
    <row r="27" spans="1:8" ht="11.1" customHeight="1" x14ac:dyDescent="0.25">
      <c r="A27" s="227" t="s">
        <v>412</v>
      </c>
      <c r="B27" s="191">
        <v>517.4</v>
      </c>
      <c r="C27" s="191">
        <v>51.6</v>
      </c>
      <c r="D27" s="216">
        <v>569</v>
      </c>
      <c r="E27" s="224">
        <v>589.5</v>
      </c>
      <c r="F27" s="191">
        <v>31.3</v>
      </c>
      <c r="G27" s="224">
        <v>49.11523521795425</v>
      </c>
      <c r="H27" s="224">
        <v>9.0685413005272419</v>
      </c>
    </row>
    <row r="28" spans="1:8" ht="11.1" customHeight="1" x14ac:dyDescent="0.25">
      <c r="A28" s="228" t="s">
        <v>411</v>
      </c>
      <c r="B28" s="216">
        <v>198.8</v>
      </c>
      <c r="C28" s="216">
        <v>18.5</v>
      </c>
      <c r="D28" s="216">
        <v>217.3</v>
      </c>
      <c r="E28" s="216">
        <v>192.2</v>
      </c>
      <c r="F28" s="216">
        <v>4.0999999999999996</v>
      </c>
      <c r="G28" s="224">
        <v>53.064713064713068</v>
      </c>
      <c r="H28" s="224">
        <v>8.5135757017947533</v>
      </c>
    </row>
    <row r="29" spans="1:8" ht="11.1" customHeight="1" x14ac:dyDescent="0.25">
      <c r="A29" s="228" t="s">
        <v>410</v>
      </c>
      <c r="B29" s="191">
        <v>130.19999999999999</v>
      </c>
      <c r="C29" s="191">
        <v>12</v>
      </c>
      <c r="D29" s="191">
        <v>142.19999999999999</v>
      </c>
      <c r="E29" s="191">
        <v>153.30000000000001</v>
      </c>
      <c r="F29" s="191">
        <v>4</v>
      </c>
      <c r="G29" s="191">
        <v>48.121827411167509</v>
      </c>
      <c r="H29" s="191">
        <v>8.4388185654008456</v>
      </c>
    </row>
    <row r="30" spans="1:8" ht="11.1" customHeight="1" x14ac:dyDescent="0.25">
      <c r="A30" s="228" t="s">
        <v>409</v>
      </c>
      <c r="B30" s="191">
        <v>158.9</v>
      </c>
      <c r="C30" s="191">
        <v>12.9</v>
      </c>
      <c r="D30" s="191">
        <v>171.8</v>
      </c>
      <c r="E30" s="191">
        <v>152.6</v>
      </c>
      <c r="F30" s="191">
        <v>2.7</v>
      </c>
      <c r="G30" s="191">
        <v>52.959309494451304</v>
      </c>
      <c r="H30" s="191">
        <v>7.5087310826542488</v>
      </c>
    </row>
    <row r="31" spans="1:8" ht="11.1" customHeight="1" x14ac:dyDescent="0.25">
      <c r="A31" s="227" t="s">
        <v>408</v>
      </c>
      <c r="B31" s="216">
        <v>487.9</v>
      </c>
      <c r="C31" s="216">
        <v>43.4</v>
      </c>
      <c r="D31" s="216">
        <v>531.29999999999995</v>
      </c>
      <c r="E31" s="216">
        <v>498.1</v>
      </c>
      <c r="F31" s="216">
        <v>10.8</v>
      </c>
      <c r="G31" s="224">
        <v>51.612589858169798</v>
      </c>
      <c r="H31" s="224">
        <v>8.1686429512516483</v>
      </c>
    </row>
    <row r="32" spans="1:8" ht="11.1" customHeight="1" x14ac:dyDescent="0.25">
      <c r="A32" s="226" t="s">
        <v>407</v>
      </c>
      <c r="B32" s="216">
        <v>1424</v>
      </c>
      <c r="C32" s="216">
        <v>144.69999999999999</v>
      </c>
      <c r="D32" s="216">
        <v>1568.7</v>
      </c>
      <c r="E32" s="225">
        <v>1579.6</v>
      </c>
      <c r="F32" s="225">
        <v>72.5</v>
      </c>
      <c r="G32" s="224">
        <v>49.826890702919037</v>
      </c>
      <c r="H32" s="224">
        <v>9.2241983808248875</v>
      </c>
    </row>
    <row r="33" spans="1:8" ht="11.1" customHeight="1" x14ac:dyDescent="0.25">
      <c r="A33" s="223" t="s">
        <v>142</v>
      </c>
      <c r="B33" s="200">
        <v>3901.5</v>
      </c>
      <c r="C33" s="200">
        <v>303.89999999999998</v>
      </c>
      <c r="D33" s="214">
        <v>4205.3999999999996</v>
      </c>
      <c r="E33" s="222">
        <v>3517.1</v>
      </c>
      <c r="F33" s="200">
        <v>110.7</v>
      </c>
      <c r="G33" s="222">
        <v>54.456458400776938</v>
      </c>
      <c r="H33" s="222">
        <v>7.2264231702097321</v>
      </c>
    </row>
  </sheetData>
  <mergeCells count="4">
    <mergeCell ref="B3:F3"/>
    <mergeCell ref="G2:G3"/>
    <mergeCell ref="H2:H3"/>
    <mergeCell ref="A2:A3"/>
  </mergeCells>
  <pageMargins left="0.74803149606299213" right="0.74803149606299213" top="0.62992125984251968" bottom="0.86614173228346458" header="0.51181102362204722" footer="0.59055118110236227"/>
  <pageSetup paperSize="9" scale="90" orientation="portrait" r:id="rId1"/>
  <headerFooter alignWithMargins="0"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AA48E-9188-4AD1-ACC2-87DEDB5EE6E9}">
  <dimension ref="A1:G33"/>
  <sheetViews>
    <sheetView zoomScaleNormal="100" workbookViewId="0"/>
  </sheetViews>
  <sheetFormatPr defaultRowHeight="12.75" x14ac:dyDescent="0.25"/>
  <cols>
    <col min="1" max="1" width="18.7109375" style="150" customWidth="1"/>
    <col min="2" max="2" width="11.28515625" style="150" customWidth="1"/>
    <col min="3" max="5" width="12" style="150" customWidth="1"/>
    <col min="6" max="6" width="11.85546875" style="150" customWidth="1"/>
    <col min="7" max="7" width="11.5703125" style="150" customWidth="1"/>
    <col min="8" max="16384" width="9.140625" style="150"/>
  </cols>
  <sheetData>
    <row r="1" spans="1:7" s="195" customFormat="1" ht="15" customHeight="1" x14ac:dyDescent="0.25">
      <c r="A1" s="197" t="s">
        <v>445</v>
      </c>
    </row>
    <row r="2" spans="1:7" ht="12.75" customHeight="1" x14ac:dyDescent="0.25">
      <c r="A2" s="334" t="s">
        <v>444</v>
      </c>
      <c r="B2" s="334" t="s">
        <v>289</v>
      </c>
      <c r="C2" s="334"/>
      <c r="D2" s="334"/>
      <c r="E2" s="334" t="s">
        <v>288</v>
      </c>
      <c r="F2" s="334"/>
      <c r="G2" s="334"/>
    </row>
    <row r="3" spans="1:7" ht="12.75" customHeight="1" x14ac:dyDescent="0.25">
      <c r="A3" s="342"/>
      <c r="B3" s="194" t="s">
        <v>300</v>
      </c>
      <c r="C3" s="194" t="s">
        <v>299</v>
      </c>
      <c r="D3" s="194" t="s">
        <v>298</v>
      </c>
      <c r="E3" s="194" t="s">
        <v>300</v>
      </c>
      <c r="F3" s="194" t="s">
        <v>299</v>
      </c>
      <c r="G3" s="194" t="s">
        <v>298</v>
      </c>
    </row>
    <row r="4" spans="1:7" ht="11.1" customHeight="1" x14ac:dyDescent="0.2">
      <c r="A4" s="229" t="s">
        <v>435</v>
      </c>
      <c r="B4" s="230">
        <v>224111</v>
      </c>
      <c r="C4" s="230">
        <v>194824</v>
      </c>
      <c r="D4" s="230">
        <v>211005</v>
      </c>
      <c r="E4" s="230">
        <v>135288</v>
      </c>
      <c r="F4" s="230">
        <v>120310</v>
      </c>
      <c r="G4" s="230">
        <v>128585</v>
      </c>
    </row>
    <row r="5" spans="1:7" ht="11.1" customHeight="1" x14ac:dyDescent="0.2">
      <c r="A5" s="228" t="s">
        <v>434</v>
      </c>
      <c r="B5" s="230">
        <v>156568</v>
      </c>
      <c r="C5" s="230">
        <v>140005</v>
      </c>
      <c r="D5" s="230">
        <v>149044</v>
      </c>
      <c r="E5" s="230">
        <v>101951</v>
      </c>
      <c r="F5" s="230">
        <v>94075</v>
      </c>
      <c r="G5" s="230">
        <v>98373</v>
      </c>
    </row>
    <row r="6" spans="1:7" ht="11.1" customHeight="1" x14ac:dyDescent="0.2">
      <c r="A6" s="226" t="s">
        <v>433</v>
      </c>
      <c r="B6" s="230">
        <v>208857</v>
      </c>
      <c r="C6" s="230">
        <v>182180</v>
      </c>
      <c r="D6" s="230">
        <v>196878</v>
      </c>
      <c r="E6" s="230">
        <v>127760</v>
      </c>
      <c r="F6" s="230">
        <v>114259</v>
      </c>
      <c r="G6" s="230">
        <v>121697</v>
      </c>
    </row>
    <row r="7" spans="1:7" ht="11.1" customHeight="1" x14ac:dyDescent="0.2">
      <c r="A7" s="228" t="s">
        <v>432</v>
      </c>
      <c r="B7" s="230">
        <v>165642</v>
      </c>
      <c r="C7" s="230">
        <v>139197</v>
      </c>
      <c r="D7" s="230">
        <v>153617</v>
      </c>
      <c r="E7" s="230">
        <v>106827</v>
      </c>
      <c r="F7" s="230">
        <v>94229</v>
      </c>
      <c r="G7" s="230">
        <v>101099</v>
      </c>
    </row>
    <row r="8" spans="1:7" ht="11.1" customHeight="1" x14ac:dyDescent="0.2">
      <c r="A8" s="228" t="s">
        <v>431</v>
      </c>
      <c r="B8" s="230">
        <v>161468</v>
      </c>
      <c r="C8" s="230">
        <v>131326</v>
      </c>
      <c r="D8" s="230">
        <v>147065</v>
      </c>
      <c r="E8" s="230">
        <v>104595</v>
      </c>
      <c r="F8" s="230">
        <v>90538</v>
      </c>
      <c r="G8" s="230">
        <v>97878</v>
      </c>
    </row>
    <row r="9" spans="1:7" ht="11.1" customHeight="1" x14ac:dyDescent="0.2">
      <c r="A9" s="228" t="s">
        <v>430</v>
      </c>
      <c r="B9" s="230">
        <v>139553</v>
      </c>
      <c r="C9" s="230">
        <v>129052</v>
      </c>
      <c r="D9" s="230">
        <v>134619</v>
      </c>
      <c r="E9" s="230">
        <v>94281</v>
      </c>
      <c r="F9" s="230">
        <v>88922</v>
      </c>
      <c r="G9" s="230">
        <v>91763</v>
      </c>
    </row>
    <row r="10" spans="1:7" ht="11.1" customHeight="1" x14ac:dyDescent="0.2">
      <c r="A10" s="227" t="s">
        <v>429</v>
      </c>
      <c r="B10" s="230">
        <v>156532</v>
      </c>
      <c r="C10" s="230">
        <v>133662</v>
      </c>
      <c r="D10" s="230">
        <v>145868</v>
      </c>
      <c r="E10" s="230">
        <v>102380</v>
      </c>
      <c r="F10" s="230">
        <v>91465</v>
      </c>
      <c r="G10" s="230">
        <v>97291</v>
      </c>
    </row>
    <row r="11" spans="1:7" ht="11.1" customHeight="1" x14ac:dyDescent="0.2">
      <c r="A11" s="228" t="s">
        <v>428</v>
      </c>
      <c r="B11" s="230">
        <v>167087</v>
      </c>
      <c r="C11" s="230">
        <v>133926</v>
      </c>
      <c r="D11" s="230">
        <v>152198</v>
      </c>
      <c r="E11" s="230">
        <v>107418</v>
      </c>
      <c r="F11" s="230">
        <v>91567</v>
      </c>
      <c r="G11" s="230">
        <v>100300</v>
      </c>
    </row>
    <row r="12" spans="1:7" ht="11.1" customHeight="1" x14ac:dyDescent="0.2">
      <c r="A12" s="228" t="s">
        <v>427</v>
      </c>
      <c r="B12" s="230">
        <v>148267</v>
      </c>
      <c r="C12" s="230">
        <v>127709</v>
      </c>
      <c r="D12" s="230">
        <v>138721</v>
      </c>
      <c r="E12" s="230">
        <v>98681</v>
      </c>
      <c r="F12" s="230">
        <v>88710</v>
      </c>
      <c r="G12" s="230">
        <v>94051</v>
      </c>
    </row>
    <row r="13" spans="1:7" ht="11.1" customHeight="1" x14ac:dyDescent="0.2">
      <c r="A13" s="228" t="s">
        <v>426</v>
      </c>
      <c r="B13" s="230">
        <v>136583</v>
      </c>
      <c r="C13" s="230">
        <v>127466</v>
      </c>
      <c r="D13" s="230">
        <v>132314</v>
      </c>
      <c r="E13" s="230">
        <v>92894</v>
      </c>
      <c r="F13" s="230">
        <v>88071</v>
      </c>
      <c r="G13" s="230">
        <v>90636</v>
      </c>
    </row>
    <row r="14" spans="1:7" ht="11.1" customHeight="1" x14ac:dyDescent="0.2">
      <c r="A14" s="227" t="s">
        <v>425</v>
      </c>
      <c r="B14" s="230">
        <v>153799</v>
      </c>
      <c r="C14" s="230">
        <v>130392</v>
      </c>
      <c r="D14" s="230">
        <v>143067</v>
      </c>
      <c r="E14" s="230">
        <v>101152</v>
      </c>
      <c r="F14" s="230">
        <v>89796</v>
      </c>
      <c r="G14" s="230">
        <v>95946</v>
      </c>
    </row>
    <row r="15" spans="1:7" ht="11.1" customHeight="1" x14ac:dyDescent="0.2">
      <c r="A15" s="228" t="s">
        <v>424</v>
      </c>
      <c r="B15" s="230">
        <v>145703</v>
      </c>
      <c r="C15" s="230">
        <v>140118</v>
      </c>
      <c r="D15" s="230">
        <v>143044</v>
      </c>
      <c r="E15" s="230">
        <v>96978</v>
      </c>
      <c r="F15" s="230">
        <v>94060</v>
      </c>
      <c r="G15" s="230">
        <v>95589</v>
      </c>
    </row>
    <row r="16" spans="1:7" ht="11.1" customHeight="1" x14ac:dyDescent="0.2">
      <c r="A16" s="228" t="s">
        <v>423</v>
      </c>
      <c r="B16" s="230">
        <v>127421</v>
      </c>
      <c r="C16" s="230">
        <v>126552</v>
      </c>
      <c r="D16" s="230">
        <v>127015</v>
      </c>
      <c r="E16" s="230">
        <v>88093</v>
      </c>
      <c r="F16" s="230">
        <v>87572</v>
      </c>
      <c r="G16" s="230">
        <v>87850</v>
      </c>
    </row>
    <row r="17" spans="1:7" ht="11.1" customHeight="1" x14ac:dyDescent="0.2">
      <c r="A17" s="228" t="s">
        <v>422</v>
      </c>
      <c r="B17" s="230">
        <v>154028</v>
      </c>
      <c r="C17" s="230">
        <v>129395</v>
      </c>
      <c r="D17" s="230">
        <v>142371</v>
      </c>
      <c r="E17" s="230">
        <v>100864</v>
      </c>
      <c r="F17" s="230">
        <v>88742</v>
      </c>
      <c r="G17" s="230">
        <v>95127</v>
      </c>
    </row>
    <row r="18" spans="1:7" ht="11.1" customHeight="1" x14ac:dyDescent="0.2">
      <c r="A18" s="227" t="s">
        <v>421</v>
      </c>
      <c r="B18" s="230">
        <v>141426</v>
      </c>
      <c r="C18" s="230">
        <v>133029</v>
      </c>
      <c r="D18" s="230">
        <v>137460</v>
      </c>
      <c r="E18" s="230">
        <v>94861</v>
      </c>
      <c r="F18" s="230">
        <v>90625</v>
      </c>
      <c r="G18" s="230">
        <v>92861</v>
      </c>
    </row>
    <row r="19" spans="1:7" ht="11.1" customHeight="1" x14ac:dyDescent="0.25">
      <c r="A19" s="226" t="s">
        <v>420</v>
      </c>
      <c r="B19" s="231">
        <v>151505.19162994504</v>
      </c>
      <c r="C19" s="231">
        <v>132342.00735724438</v>
      </c>
      <c r="D19" s="231">
        <v>142592.10157108225</v>
      </c>
      <c r="E19" s="231">
        <v>99925.710350958063</v>
      </c>
      <c r="F19" s="231">
        <v>90648.933608089923</v>
      </c>
      <c r="G19" s="231">
        <v>95610.939622434744</v>
      </c>
    </row>
    <row r="20" spans="1:7" ht="11.1" customHeight="1" x14ac:dyDescent="0.2">
      <c r="A20" s="228" t="s">
        <v>419</v>
      </c>
      <c r="B20" s="230">
        <v>143549</v>
      </c>
      <c r="C20" s="230">
        <v>130669</v>
      </c>
      <c r="D20" s="230">
        <v>137547</v>
      </c>
      <c r="E20" s="230">
        <v>95994</v>
      </c>
      <c r="F20" s="230">
        <v>89551</v>
      </c>
      <c r="G20" s="230">
        <v>92992</v>
      </c>
    </row>
    <row r="21" spans="1:7" ht="11.1" customHeight="1" x14ac:dyDescent="0.2">
      <c r="A21" s="228" t="s">
        <v>418</v>
      </c>
      <c r="B21" s="230">
        <v>150255</v>
      </c>
      <c r="C21" s="230">
        <v>131783</v>
      </c>
      <c r="D21" s="230">
        <v>141331</v>
      </c>
      <c r="E21" s="230">
        <v>98863</v>
      </c>
      <c r="F21" s="230">
        <v>90081</v>
      </c>
      <c r="G21" s="230">
        <v>94620</v>
      </c>
    </row>
    <row r="22" spans="1:7" ht="11.1" customHeight="1" x14ac:dyDescent="0.2">
      <c r="A22" s="228" t="s">
        <v>417</v>
      </c>
      <c r="B22" s="230">
        <v>135508</v>
      </c>
      <c r="C22" s="230">
        <v>127357</v>
      </c>
      <c r="D22" s="230">
        <v>131410</v>
      </c>
      <c r="E22" s="230">
        <v>91884</v>
      </c>
      <c r="F22" s="230">
        <v>87976</v>
      </c>
      <c r="G22" s="230">
        <v>89919</v>
      </c>
    </row>
    <row r="23" spans="1:7" ht="11.1" customHeight="1" x14ac:dyDescent="0.2">
      <c r="A23" s="227" t="s">
        <v>416</v>
      </c>
      <c r="B23" s="230">
        <v>144175</v>
      </c>
      <c r="C23" s="230">
        <v>130446</v>
      </c>
      <c r="D23" s="230">
        <v>137639</v>
      </c>
      <c r="E23" s="230">
        <v>96166</v>
      </c>
      <c r="F23" s="230">
        <v>89445</v>
      </c>
      <c r="G23" s="230">
        <v>92967</v>
      </c>
    </row>
    <row r="24" spans="1:7" ht="11.1" customHeight="1" x14ac:dyDescent="0.2">
      <c r="A24" s="228" t="s">
        <v>415</v>
      </c>
      <c r="B24" s="230">
        <v>136632</v>
      </c>
      <c r="C24" s="230">
        <v>132769</v>
      </c>
      <c r="D24" s="230">
        <v>134801</v>
      </c>
      <c r="E24" s="230">
        <v>92703</v>
      </c>
      <c r="F24" s="230">
        <v>90097</v>
      </c>
      <c r="G24" s="230">
        <v>91468</v>
      </c>
    </row>
    <row r="25" spans="1:7" ht="11.1" customHeight="1" x14ac:dyDescent="0.2">
      <c r="A25" s="228" t="s">
        <v>414</v>
      </c>
      <c r="B25" s="230">
        <v>135337</v>
      </c>
      <c r="C25" s="230">
        <v>126304</v>
      </c>
      <c r="D25" s="230">
        <v>131125</v>
      </c>
      <c r="E25" s="230">
        <v>92438</v>
      </c>
      <c r="F25" s="230">
        <v>87512</v>
      </c>
      <c r="G25" s="230">
        <v>90141</v>
      </c>
    </row>
    <row r="26" spans="1:7" ht="11.1" customHeight="1" x14ac:dyDescent="0.2">
      <c r="A26" s="228" t="s">
        <v>413</v>
      </c>
      <c r="B26" s="230">
        <v>128170</v>
      </c>
      <c r="C26" s="230">
        <v>126964</v>
      </c>
      <c r="D26" s="230">
        <v>127601</v>
      </c>
      <c r="E26" s="230">
        <v>88198</v>
      </c>
      <c r="F26" s="230">
        <v>87650</v>
      </c>
      <c r="G26" s="230">
        <v>87939</v>
      </c>
    </row>
    <row r="27" spans="1:7" ht="11.1" customHeight="1" x14ac:dyDescent="0.2">
      <c r="A27" s="227" t="s">
        <v>412</v>
      </c>
      <c r="B27" s="230">
        <v>133366</v>
      </c>
      <c r="C27" s="230">
        <v>128990</v>
      </c>
      <c r="D27" s="230">
        <v>131304</v>
      </c>
      <c r="E27" s="230">
        <v>91083</v>
      </c>
      <c r="F27" s="230">
        <v>88543</v>
      </c>
      <c r="G27" s="230">
        <v>89886</v>
      </c>
    </row>
    <row r="28" spans="1:7" ht="11.1" customHeight="1" x14ac:dyDescent="0.2">
      <c r="A28" s="228" t="s">
        <v>411</v>
      </c>
      <c r="B28" s="230">
        <v>130877</v>
      </c>
      <c r="C28" s="230">
        <v>127444</v>
      </c>
      <c r="D28" s="230">
        <v>129260</v>
      </c>
      <c r="E28" s="230">
        <v>89524</v>
      </c>
      <c r="F28" s="230">
        <v>88002</v>
      </c>
      <c r="G28" s="230">
        <v>88808</v>
      </c>
    </row>
    <row r="29" spans="1:7" ht="11.1" customHeight="1" x14ac:dyDescent="0.2">
      <c r="A29" s="228" t="s">
        <v>410</v>
      </c>
      <c r="B29" s="230">
        <v>128288</v>
      </c>
      <c r="C29" s="230">
        <v>126879</v>
      </c>
      <c r="D29" s="230">
        <v>127639</v>
      </c>
      <c r="E29" s="230">
        <v>88604</v>
      </c>
      <c r="F29" s="230">
        <v>87517</v>
      </c>
      <c r="G29" s="230">
        <v>88104</v>
      </c>
    </row>
    <row r="30" spans="1:7" ht="11.1" customHeight="1" x14ac:dyDescent="0.2">
      <c r="A30" s="228" t="s">
        <v>409</v>
      </c>
      <c r="B30" s="230">
        <v>141057</v>
      </c>
      <c r="C30" s="230">
        <v>136084</v>
      </c>
      <c r="D30" s="230">
        <v>138715</v>
      </c>
      <c r="E30" s="230">
        <v>94749</v>
      </c>
      <c r="F30" s="230">
        <v>92009</v>
      </c>
      <c r="G30" s="230">
        <v>93459</v>
      </c>
    </row>
    <row r="31" spans="1:7" ht="11.1" customHeight="1" x14ac:dyDescent="0.2">
      <c r="A31" s="227" t="s">
        <v>408</v>
      </c>
      <c r="B31" s="230">
        <v>133551</v>
      </c>
      <c r="C31" s="230">
        <v>130201</v>
      </c>
      <c r="D31" s="230">
        <v>131983</v>
      </c>
      <c r="E31" s="230">
        <v>91009</v>
      </c>
      <c r="F31" s="230">
        <v>89221</v>
      </c>
      <c r="G31" s="230">
        <v>90172</v>
      </c>
    </row>
    <row r="32" spans="1:7" ht="11.1" customHeight="1" x14ac:dyDescent="0.25">
      <c r="A32" s="226" t="s">
        <v>407</v>
      </c>
      <c r="B32" s="231">
        <v>136668.01084059736</v>
      </c>
      <c r="C32" s="231">
        <v>129840.15177738979</v>
      </c>
      <c r="D32" s="231">
        <v>133447.80142410219</v>
      </c>
      <c r="E32" s="231">
        <v>92581.4251401121</v>
      </c>
      <c r="F32" s="231">
        <v>89045.593857146814</v>
      </c>
      <c r="G32" s="231">
        <v>90913.828154418894</v>
      </c>
    </row>
    <row r="33" spans="1:7" ht="11.1" customHeight="1" x14ac:dyDescent="0.2">
      <c r="A33" s="223" t="s">
        <v>142</v>
      </c>
      <c r="B33" s="230">
        <v>168080</v>
      </c>
      <c r="C33" s="230">
        <v>149310</v>
      </c>
      <c r="D33" s="230">
        <v>159423</v>
      </c>
      <c r="E33" s="230">
        <v>107856</v>
      </c>
      <c r="F33" s="230">
        <v>98539</v>
      </c>
      <c r="G33" s="230">
        <v>103559</v>
      </c>
    </row>
  </sheetData>
  <mergeCells count="3">
    <mergeCell ref="B2:D2"/>
    <mergeCell ref="E2:G2"/>
    <mergeCell ref="A2:A3"/>
  </mergeCells>
  <pageMargins left="0.55118110236220474" right="0.55118110236220474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30</vt:i4>
      </vt:variant>
    </vt:vector>
  </HeadingPairs>
  <TitlesOfParts>
    <vt:vector size="30" baseType="lpstr">
      <vt:lpstr>Table of Contents</vt:lpstr>
      <vt:lpstr>4.1.</vt:lpstr>
      <vt:lpstr>4.2.</vt:lpstr>
      <vt:lpstr>4.3.</vt:lpstr>
      <vt:lpstr>4.4.</vt:lpstr>
      <vt:lpstr>4.5.</vt:lpstr>
      <vt:lpstr>4.6.</vt:lpstr>
      <vt:lpstr>4.7.</vt:lpstr>
      <vt:lpstr>4.8.</vt:lpstr>
      <vt:lpstr>4.9.</vt:lpstr>
      <vt:lpstr>4.10.</vt:lpstr>
      <vt:lpstr>4.11.</vt:lpstr>
      <vt:lpstr>4.12.</vt:lpstr>
      <vt:lpstr>4.13.</vt:lpstr>
      <vt:lpstr>4.14.</vt:lpstr>
      <vt:lpstr>4.15.</vt:lpstr>
      <vt:lpstr>4.16.</vt:lpstr>
      <vt:lpstr>4.17.</vt:lpstr>
      <vt:lpstr>4.18.</vt:lpstr>
      <vt:lpstr>4.19.</vt:lpstr>
      <vt:lpstr>4.20.</vt:lpstr>
      <vt:lpstr>4.21.</vt:lpstr>
      <vt:lpstr>4.22.</vt:lpstr>
      <vt:lpstr>4.23.</vt:lpstr>
      <vt:lpstr>4.24.</vt:lpstr>
      <vt:lpstr>4.25.</vt:lpstr>
      <vt:lpstr>4.26.</vt:lpstr>
      <vt:lpstr>4.27.</vt:lpstr>
      <vt:lpstr>4.28.</vt:lpstr>
      <vt:lpstr>4.29.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2025-03-25T16:10:43Z</dcterms:created>
  <dcterms:modified xsi:type="dcterms:W3CDTF">2025-03-26T13:35:21Z</dcterms:modified>
</cp:coreProperties>
</file>