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4D386435-0D3B-4A9A-94F9-BB684C4ACE12}" xr6:coauthVersionLast="36" xr6:coauthVersionMax="36" xr10:uidLastSave="{00000000-0000-0000-0000-000000000000}"/>
  <bookViews>
    <workbookView xWindow="0" yWindow="0" windowWidth="28800" windowHeight="13425" xr2:uid="{3D11B113-F829-430D-A7A5-344E76818976}"/>
  </bookViews>
  <sheets>
    <sheet name="Table of Contents" sheetId="14" r:id="rId1"/>
    <sheet name="5.1." sheetId="2" r:id="rId2"/>
    <sheet name="5.2." sheetId="3" r:id="rId3"/>
    <sheet name="5.3." sheetId="4" r:id="rId4"/>
    <sheet name="5.4." sheetId="5" r:id="rId5"/>
    <sheet name="5.5." sheetId="6" r:id="rId6"/>
    <sheet name="5.6." sheetId="7" r:id="rId7"/>
    <sheet name="5.7." sheetId="8" r:id="rId8"/>
    <sheet name="5.8." sheetId="9" r:id="rId9"/>
    <sheet name="5.9." sheetId="10" r:id="rId10"/>
    <sheet name="5.10." sheetId="11" r:id="rId11"/>
    <sheet name="5.11." sheetId="12" r:id="rId12"/>
    <sheet name="5.12." sheetId="13" r:id="rId1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3" i="13" l="1"/>
  <c r="D33" i="13"/>
  <c r="E33" i="13"/>
  <c r="D5" i="11"/>
  <c r="D6" i="11"/>
  <c r="D7" i="11"/>
  <c r="D8" i="11"/>
  <c r="D9" i="11"/>
  <c r="D10" i="11"/>
  <c r="D11" i="11"/>
  <c r="D12" i="11"/>
  <c r="D13" i="11"/>
  <c r="D14" i="11"/>
  <c r="D15" i="11"/>
  <c r="D17" i="11"/>
  <c r="D19" i="11"/>
  <c r="C16" i="7"/>
  <c r="D16" i="7"/>
  <c r="E16" i="7"/>
  <c r="F16" i="7"/>
  <c r="F19" i="7" s="1"/>
  <c r="G16" i="7"/>
  <c r="C17" i="7"/>
  <c r="D17" i="7"/>
  <c r="E17" i="7"/>
  <c r="E19" i="7" s="1"/>
  <c r="F17" i="7"/>
  <c r="G17" i="7"/>
  <c r="C18" i="7"/>
  <c r="D18" i="7"/>
  <c r="D19" i="7" s="1"/>
  <c r="D21" i="7" s="1"/>
  <c r="E18" i="7"/>
  <c r="F18" i="7"/>
  <c r="G18" i="7"/>
  <c r="C19" i="7"/>
  <c r="C21" i="7" s="1"/>
  <c r="G19" i="7"/>
  <c r="G21" i="7" s="1"/>
  <c r="C20" i="7"/>
  <c r="D20" i="7"/>
  <c r="E20" i="7"/>
  <c r="F20" i="7"/>
  <c r="G20" i="7"/>
  <c r="B7" i="4"/>
  <c r="C7" i="4"/>
  <c r="D7" i="4"/>
  <c r="E7" i="4"/>
  <c r="B8" i="4"/>
  <c r="C8" i="4"/>
  <c r="D8" i="4"/>
  <c r="E8" i="4"/>
  <c r="B9" i="4"/>
  <c r="B10" i="4" s="1"/>
  <c r="B11" i="4" s="1"/>
  <c r="B12" i="4" s="1"/>
  <c r="B13" i="4" s="1"/>
  <c r="B14" i="4" s="1"/>
  <c r="B15" i="4" s="1"/>
  <c r="B16" i="4" s="1"/>
  <c r="B17" i="4" s="1"/>
  <c r="B18" i="4" s="1"/>
  <c r="D9" i="4"/>
  <c r="D10" i="4" s="1"/>
  <c r="D11" i="4" s="1"/>
  <c r="D12" i="4" s="1"/>
  <c r="D13" i="4" s="1"/>
  <c r="E9" i="4"/>
  <c r="E10" i="4" s="1"/>
  <c r="E11" i="4" s="1"/>
  <c r="C11" i="4"/>
  <c r="C13" i="4"/>
  <c r="E13" i="4"/>
  <c r="H13" i="4"/>
  <c r="E14" i="4"/>
  <c r="H14" i="4"/>
  <c r="C15" i="4"/>
  <c r="H15" i="4"/>
  <c r="C16" i="4"/>
  <c r="C17" i="4" s="1"/>
  <c r="H16" i="4"/>
  <c r="H17" i="4"/>
  <c r="H18" i="4"/>
  <c r="H19" i="4"/>
  <c r="H20" i="4"/>
  <c r="E21" i="7" l="1"/>
  <c r="D14" i="4"/>
  <c r="D15" i="4" s="1"/>
  <c r="D16" i="4" s="1"/>
  <c r="D17" i="4" s="1"/>
  <c r="D18" i="4" s="1"/>
  <c r="D19" i="4" s="1"/>
  <c r="F2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A45B3C6F-E09B-4A6E-9310-07F939464187}">
      <text>
        <r>
          <rPr>
            <sz val="7"/>
            <color indexed="81"/>
            <rFont val="Tahoma"/>
            <family val="2"/>
            <charset val="238"/>
          </rPr>
          <t xml:space="preserve">COICOP: Az egyéni fogyasztás rendeltetés szerinti csoportosítása.
 </t>
        </r>
        <r>
          <rPr>
            <sz val="8"/>
            <color indexed="81"/>
            <rFont val="Tahoma"/>
            <family val="2"/>
            <charset val="238"/>
          </rPr>
          <t xml:space="preserve">
</t>
        </r>
      </text>
    </comment>
    <comment ref="A2" authorId="0" shapeId="0" xr:uid="{6CDEE954-C121-44C9-B61C-C97AA5C11F1A}">
      <text>
        <r>
          <rPr>
            <sz val="7"/>
            <color indexed="81"/>
            <rFont val="Tahoma"/>
            <family val="2"/>
            <charset val="238"/>
          </rPr>
          <t xml:space="preserve">COICOP: Classification of the individual consumption by purpose.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3" authorId="0" shapeId="0" xr:uid="{3A242793-B9A0-42C2-9853-B3EDCDDE253C}">
      <text>
        <r>
          <rPr>
            <sz val="8"/>
            <color indexed="81"/>
            <rFont val="Tahoma"/>
            <family val="2"/>
            <charset val="238"/>
          </rPr>
          <t xml:space="preserve">a) 2002-ig a pénzközvetítés fel nem osztott szolgáltatási díját (FISIM) a korábbi, 2003-tól pedig az új módszertan szerint számoltuk el. – a) FISIM is calculated according to the previous methodology up to 2002 and according to the new methodology from 2003.
</t>
        </r>
      </text>
    </comment>
    <comment ref="F3" authorId="0" shapeId="0" xr:uid="{5C70288B-BE8B-4619-9E8A-DC6C70E07127}">
      <text>
        <r>
          <rPr>
            <sz val="8"/>
            <color indexed="81"/>
            <rFont val="Tahoma"/>
            <family val="2"/>
            <charset val="238"/>
          </rPr>
          <t xml:space="preserve">a) 2002-ig a pénzközvetítés fel nem osztott szolgáltatási díját (FISIM) a korábbi, 2003-tól pedig az új módszertan szerint számoltuk el. – a) FISIM is calculated according to the previous methodology up to 2002 and according to the new methodology from 2003.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E4" authorId="0" shapeId="0" xr:uid="{798E3BA8-0E80-43A8-A889-086048FE1290}">
      <text>
        <r>
          <rPr>
            <sz val="7"/>
            <color indexed="81"/>
            <rFont val="Arial"/>
            <family val="2"/>
            <charset val="238"/>
          </rPr>
          <t>a) A tápanyagfogyasztási adatokat 2004-től az OÉTI 2004-es tápanyagtáblázatának megfelelően számítjuk. Az adatok összehasonlíthatósága érdekében a 2003-as értékeket ennek megfelelően átdolgoztuk. / Data on nutrient consumption have been based on the nutrient table of the National Institute of Food Hygiene and Nutrition since 2004, so for the sake of comparability data of the year 2003 has been revised</t>
        </r>
        <r>
          <rPr>
            <sz val="8"/>
            <color indexed="81"/>
            <rFont val="Tahoma"/>
            <family val="2"/>
            <charset val="23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6" authorId="0" shapeId="0" xr:uid="{B83C4A0C-0652-4BBA-879C-D242A77ADFFB}">
      <text>
        <r>
          <rPr>
            <sz val="8"/>
            <color indexed="81"/>
            <rFont val="Tahoma"/>
            <family val="2"/>
            <charset val="238"/>
          </rPr>
          <t xml:space="preserve">a) A készítmények alapanyagsúlyra átszámítva.
</t>
        </r>
      </text>
    </comment>
    <comment ref="B6" authorId="0" shapeId="0" xr:uid="{063E8643-745E-4A21-A6F2-4D896262C053}">
      <text>
        <r>
          <rPr>
            <sz val="8"/>
            <color indexed="81"/>
            <rFont val="Tahoma"/>
            <family val="2"/>
            <charset val="238"/>
          </rPr>
          <t xml:space="preserve">a) Products are converted into basic material weight.
</t>
        </r>
      </text>
    </comment>
    <comment ref="A31" authorId="0" shapeId="0" xr:uid="{9C18DF8C-D5A4-4EFC-9EC5-DCDA6EDAB789}">
      <text>
        <r>
          <rPr>
            <sz val="8"/>
            <color indexed="81"/>
            <rFont val="Tahoma"/>
            <family val="2"/>
            <charset val="238"/>
          </rPr>
          <t xml:space="preserve">b) 2000-től a feldolgozott  termékek friss súlyban számolva.
</t>
        </r>
      </text>
    </comment>
    <comment ref="B31" authorId="0" shapeId="0" xr:uid="{100FBF79-228E-41C2-A2AD-4182F9946B22}">
      <text>
        <r>
          <rPr>
            <sz val="8"/>
            <color indexed="81"/>
            <rFont val="Tahoma"/>
            <family val="2"/>
            <charset val="238"/>
          </rPr>
          <t xml:space="preserve">b) From 2000 the processed products have been calculated in fresh weight.
</t>
        </r>
      </text>
    </comment>
    <comment ref="A32" authorId="0" shapeId="0" xr:uid="{792D38E8-8F28-4633-825F-D6C3BE8221EE}">
      <text>
        <r>
          <rPr>
            <sz val="8"/>
            <color indexed="81"/>
            <rFont val="Tahoma"/>
            <family val="2"/>
            <charset val="238"/>
          </rPr>
          <t>b) 2000-től a feldolgozott  termékek friss súlyban számolva.</t>
        </r>
      </text>
    </comment>
    <comment ref="B32" authorId="0" shapeId="0" xr:uid="{64090818-A636-4555-9D92-15EB8DD191DC}">
      <text>
        <r>
          <rPr>
            <sz val="8"/>
            <color indexed="81"/>
            <rFont val="Tahoma"/>
            <family val="2"/>
            <charset val="238"/>
          </rPr>
          <t xml:space="preserve">b) From 2000 the processed products have been calculated in fresh weight.
</t>
        </r>
      </text>
    </comment>
    <comment ref="A41" authorId="0" shapeId="0" xr:uid="{ADBFFC8B-2223-48FB-821E-83FDB056A809}">
      <text>
        <r>
          <rPr>
            <sz val="8"/>
            <color indexed="81"/>
            <rFont val="Tahoma"/>
            <family val="2"/>
            <charset val="238"/>
          </rPr>
          <t xml:space="preserve">c) 50°-os szeszre átszámítva.
</t>
        </r>
      </text>
    </comment>
    <comment ref="B41" authorId="0" shapeId="0" xr:uid="{23CB8247-4BA2-4EDE-9091-5B0D30C4513F}">
      <text>
        <r>
          <rPr>
            <sz val="8"/>
            <color indexed="81"/>
            <rFont val="Tahoma"/>
            <family val="2"/>
            <charset val="238"/>
          </rPr>
          <t xml:space="preserve">c) Converted into 50 per cent spirits.
</t>
        </r>
      </text>
    </comment>
    <comment ref="A42" authorId="0" shapeId="0" xr:uid="{8A3C6773-9DCC-422E-99AE-7DB7E0380DEF}">
      <text>
        <r>
          <rPr>
            <sz val="8"/>
            <color indexed="81"/>
            <rFont val="Tahoma"/>
            <family val="2"/>
            <charset val="238"/>
          </rPr>
          <t xml:space="preserve">d) Abs. liter. Az átszámításnál  bornál  átlagosan 11,5°,  sörnél átlagosan 3,5–4,6°-os szesztartalmat vettünk figyelembe, az égetett szeszes italoknál az átszámítás  kiindulási alapját a táblázatban közölt, 50°-os égetett szeszes ital mennyisége képezte.
</t>
        </r>
      </text>
    </comment>
    <comment ref="B42" authorId="0" shapeId="0" xr:uid="{A085AA19-90BB-4F07-87E5-35490205EAB5}">
      <text>
        <r>
          <rPr>
            <sz val="8"/>
            <color indexed="81"/>
            <rFont val="Tahoma"/>
            <family val="2"/>
            <charset val="238"/>
          </rPr>
          <t xml:space="preserve">d) Abs. litre. Converting  into abs. litre, wine was calculated having an average spirit content of 11,5 per cent, while beer  3,5–4,6 per cent. In the case of spirits the conversion was based on the quantity of 50° distilled spirits published in the table above.
</t>
        </r>
      </text>
    </comment>
  </commentList>
</comments>
</file>

<file path=xl/sharedStrings.xml><?xml version="1.0" encoding="utf-8"?>
<sst xmlns="http://schemas.openxmlformats.org/spreadsheetml/2006/main" count="946" uniqueCount="751">
  <si>
    <t>Adjusted disposable income</t>
  </si>
  <si>
    <t>Összes (korrigált rendelkezésre álló) jövedelem</t>
  </si>
  <si>
    <t>Social transfers in kind</t>
  </si>
  <si>
    <t>Természetbeni társadalmi juttatások</t>
  </si>
  <si>
    <t>Disposable income</t>
  </si>
  <si>
    <t>Rendelkezésre álló jövedelem</t>
  </si>
  <si>
    <t>Other current transfers, paid</t>
  </si>
  <si>
    <t>Egyéb fizetett folyó transzferek</t>
  </si>
  <si>
    <t>Technical reimbursement to private funds</t>
  </si>
  <si>
    <t>Önkéntes és magánnyugdíjpénztárakba technikai visszatérítés</t>
  </si>
  <si>
    <t>Employees' voluntary social contribution</t>
  </si>
  <si>
    <t>Munkavállalók önkéntes társadalombiztosítási hozzájárulásai</t>
  </si>
  <si>
    <t>Employees' compulsory social contribution</t>
  </si>
  <si>
    <t>Munkavállalók kötelező társadalombiztosítási hozzájárulásai</t>
  </si>
  <si>
    <t>Employers and other social contributions</t>
  </si>
  <si>
    <t>Munkaadói és egyéb társadalombiztosítási hozzájárulás</t>
  </si>
  <si>
    <t xml:space="preserve">Current taxes on income, wealth etc. </t>
  </si>
  <si>
    <t>Adók összesen</t>
  </si>
  <si>
    <t>Other current taxes</t>
  </si>
  <si>
    <t>Egyéb adók</t>
  </si>
  <si>
    <t>Taxes on income</t>
  </si>
  <si>
    <t>Jövedelemadó</t>
  </si>
  <si>
    <t>Other current transfers, received</t>
  </si>
  <si>
    <t>Egyéb kapott folyó transzferek</t>
  </si>
  <si>
    <t>Social benefits other than social transfers in kind, total</t>
  </si>
  <si>
    <t>Pénzbeli társadalmi juttatások összesen</t>
  </si>
  <si>
    <t>Social assistance benefits</t>
  </si>
  <si>
    <t>Társadalombiztosítási jellegű juttatások</t>
  </si>
  <si>
    <t>Unfunded  social insurance benefits</t>
  </si>
  <si>
    <t>Nem alapszerű társadalombiztosítási juttatások</t>
  </si>
  <si>
    <t>Private funded social benefits</t>
  </si>
  <si>
    <t>Magánalapok pénzbeli juttatásai</t>
  </si>
  <si>
    <t>Social security benefits in cash</t>
  </si>
  <si>
    <t>Kötelező társadalombiztosítás pénzbeli juttatásai</t>
  </si>
  <si>
    <t>Balance of primary income</t>
  </si>
  <si>
    <t>Elsődleges jövedelmek egyenlege</t>
  </si>
  <si>
    <t xml:space="preserve"> Dividend</t>
  </si>
  <si>
    <t xml:space="preserve">Osztalék </t>
  </si>
  <si>
    <t>Interest</t>
  </si>
  <si>
    <t>Kamat</t>
  </si>
  <si>
    <r>
      <t>Ebből: –</t>
    </r>
    <r>
      <rPr>
        <i/>
        <sz val="8"/>
        <rFont val="Arial"/>
        <family val="2"/>
        <charset val="238"/>
      </rPr>
      <t xml:space="preserve"> Of which:</t>
    </r>
  </si>
  <si>
    <t>Property  income</t>
  </si>
  <si>
    <t>Tulajdonosi jövedelem</t>
  </si>
  <si>
    <t>Mixed income</t>
  </si>
  <si>
    <t>Vegyes jövedelem</t>
  </si>
  <si>
    <t>Operating surplus</t>
  </si>
  <si>
    <t>Működési eredmény</t>
  </si>
  <si>
    <t>Compensation of employees</t>
  </si>
  <si>
    <t>Munkavállalói jövedelem</t>
  </si>
  <si>
    <t>Employers’ social contributions</t>
  </si>
  <si>
    <t>Munkaadói társadalombiztosítási hozzájárulás</t>
  </si>
  <si>
    <t>Wages and salaries, total</t>
  </si>
  <si>
    <t>Bérek, keresetek összesen</t>
  </si>
  <si>
    <t>volume index, previous year=100.0</t>
  </si>
  <si>
    <t>at current prices, 
billion HUF</t>
  </si>
  <si>
    <t>Denomination</t>
  </si>
  <si>
    <t>volumenindex, előző év=100,0</t>
  </si>
  <si>
    <t>folyó áron, milliárd Ft</t>
  </si>
  <si>
    <t>Megnevezés</t>
  </si>
  <si>
    <t>Household income</t>
  </si>
  <si>
    <t>5.1. A háztartások jövedelme</t>
  </si>
  <si>
    <t>Social benefits, total</t>
  </si>
  <si>
    <t>Társadalmi juttatások összesen</t>
  </si>
  <si>
    <t>–</t>
  </si>
  <si>
    <t>Természetbeni juttatások összesen</t>
  </si>
  <si>
    <t>Other benefits in kind</t>
  </si>
  <si>
    <t>Egyéb</t>
  </si>
  <si>
    <t>Depreciation of fixed capital of state owned 
   dwellings</t>
  </si>
  <si>
    <t>Állami lakások amortizációja</t>
  </si>
  <si>
    <t>Subsidy on public transport</t>
  </si>
  <si>
    <t>Közlekedési árak támogatása</t>
  </si>
  <si>
    <t>Social welfare benefits</t>
  </si>
  <si>
    <t>Szociális ellátás</t>
  </si>
  <si>
    <t>Cultural, sport, recreational benefits</t>
  </si>
  <si>
    <t>Kultúra, sport, üdülés, szálláshely</t>
  </si>
  <si>
    <t>Education</t>
  </si>
  <si>
    <t>Oktatás</t>
  </si>
  <si>
    <t>Health care</t>
  </si>
  <si>
    <t>Egészségügyi ellátás</t>
  </si>
  <si>
    <t xml:space="preserve">Social benefits other than social 
   transfers in kind, total </t>
  </si>
  <si>
    <t>Pénzbeli juttatások összesen</t>
  </si>
  <si>
    <t>Önkéntes kölcsönös biztosítási pénztárak 
   juttatásai</t>
  </si>
  <si>
    <t>Subsidy on interest of housing investment</t>
  </si>
  <si>
    <t>Lakásberuházások kamattámogatása</t>
  </si>
  <si>
    <t>Scholarship and other grants</t>
  </si>
  <si>
    <t>Ösztöndíj és egyéb támogatás</t>
  </si>
  <si>
    <t>Regular and non-regular social assistance 
   benefits</t>
  </si>
  <si>
    <t>Rendszeres és eseti szociális segélyek</t>
  </si>
  <si>
    <t>Unemployment benefit</t>
  </si>
  <si>
    <t>Munkanélküliek ellátása</t>
  </si>
  <si>
    <t>Family allowance, pregnancy allowance,  
   maternity grant</t>
  </si>
  <si>
    <t>Családi pótlék, anyasági támogatás</t>
  </si>
  <si>
    <t>Child care fee</t>
  </si>
  <si>
    <t xml:space="preserve">Gyermekgondozási díj </t>
  </si>
  <si>
    <t>Child care allowance</t>
  </si>
  <si>
    <t>Gyermekgondozási segély, támogatás</t>
  </si>
  <si>
    <t>Pregnancy-confinement benefit</t>
  </si>
  <si>
    <t>Terhességi-gyermekágyi segély</t>
  </si>
  <si>
    <t>Other benefits related to sickness</t>
  </si>
  <si>
    <t>Betegséggel kapcsolatos egyéb ellátások</t>
  </si>
  <si>
    <t>Sick-pay</t>
  </si>
  <si>
    <t>Táppénz</t>
  </si>
  <si>
    <t>Early retirement pension</t>
  </si>
  <si>
    <t>Korengedményes nyugdíj</t>
  </si>
  <si>
    <t>Other benefits related to pension</t>
  </si>
  <si>
    <t>Nyugdíjellátáshoz kapcsolódó pótlékok,  
   segélyek, járadékok</t>
  </si>
  <si>
    <t>Pension, total</t>
  </si>
  <si>
    <t xml:space="preserve">Nyugdíj összesen </t>
  </si>
  <si>
    <r>
      <t xml:space="preserve">juttatása – </t>
    </r>
    <r>
      <rPr>
        <i/>
        <sz val="8"/>
        <rFont val="Arial"/>
        <family val="2"/>
        <charset val="238"/>
      </rPr>
      <t>benefits</t>
    </r>
  </si>
  <si>
    <t>Total</t>
  </si>
  <si>
    <t>Non-profit institutions serving households</t>
  </si>
  <si>
    <t>Employers</t>
  </si>
  <si>
    <t>Extra budgetary funds</t>
  </si>
  <si>
    <t>Budget</t>
  </si>
  <si>
    <t>Social security funds</t>
  </si>
  <si>
    <t>Összesen</t>
  </si>
  <si>
    <t>A háztartáso-kat segítő nonprofit intézmények</t>
  </si>
  <si>
    <t>Munka-
adók</t>
  </si>
  <si>
    <t>Elkülöní-
tett alapok</t>
  </si>
  <si>
    <t>Költségve-
tés</t>
  </si>
  <si>
    <t>Társadalom-biztosítási alapok</t>
  </si>
  <si>
    <r>
      <t xml:space="preserve">(folyó áron, millió Ft – </t>
    </r>
    <r>
      <rPr>
        <i/>
        <sz val="8"/>
        <rFont val="Arial"/>
        <family val="2"/>
        <charset val="238"/>
      </rPr>
      <t>at current prices, million HUF</t>
    </r>
    <r>
      <rPr>
        <sz val="8"/>
        <rFont val="Arial"/>
        <family val="2"/>
        <charset val="238"/>
      </rPr>
      <t>)</t>
    </r>
  </si>
  <si>
    <t>Social benefits, 2004</t>
  </si>
  <si>
    <t>5.2. Társadalmi juttatások, 2004</t>
  </si>
  <si>
    <t>..</t>
  </si>
  <si>
    <r>
      <t>Előző év = 100,0 –</t>
    </r>
    <r>
      <rPr>
        <b/>
        <i/>
        <sz val="8"/>
        <rFont val="Arial"/>
        <family val="2"/>
        <charset val="238"/>
      </rPr>
      <t xml:space="preserve"> Previous year = 100.0</t>
    </r>
  </si>
  <si>
    <t>1990 = 100,0</t>
  </si>
  <si>
    <t>Real income, per capita</t>
  </si>
  <si>
    <t>Real wages and salaries, per earner</t>
  </si>
  <si>
    <t>Consumer price index</t>
  </si>
  <si>
    <t>Average net nominal wages and salaries, per earner</t>
  </si>
  <si>
    <t>Year</t>
  </si>
  <si>
    <t>Egy főre jutó reál-jövedelem</t>
  </si>
  <si>
    <t>Egy keresőre jutó reálkereset</t>
  </si>
  <si>
    <t>Fogyasztóiár-index</t>
  </si>
  <si>
    <t>Egy keresőre jutó nett átlagkereset</t>
  </si>
  <si>
    <t>Egy főre jutó reál-
jövedelem</t>
  </si>
  <si>
    <t>Fogyasztóár-index</t>
  </si>
  <si>
    <t>Egy keresőre jutó nettó nominál-átlagkereset</t>
  </si>
  <si>
    <t>Év</t>
  </si>
  <si>
    <t xml:space="preserve">Index of real wages and salaries and real income </t>
  </si>
  <si>
    <t>5.3. A reálkereset és a reáljövedelem indexe</t>
  </si>
  <si>
    <t>Gross lending/borrowing</t>
  </si>
  <si>
    <t>Bruttó hitelnyújtás</t>
  </si>
  <si>
    <t>Borrowing minus reimbursement</t>
  </si>
  <si>
    <t>Hitelfelvétel és -törlesztés egyenlege</t>
  </si>
  <si>
    <t>Net lending/borrowing</t>
  </si>
  <si>
    <t>Nettó hitelnyújtás</t>
  </si>
  <si>
    <t>Capital formation on dwellings</t>
  </si>
  <si>
    <t>Lakásberuházás</t>
  </si>
  <si>
    <r>
      <t xml:space="preserve">Ebből: – </t>
    </r>
    <r>
      <rPr>
        <i/>
        <sz val="8"/>
        <rFont val="Arial"/>
        <family val="2"/>
        <charset val="238"/>
      </rPr>
      <t>Of which:</t>
    </r>
  </si>
  <si>
    <t>Capital formation</t>
  </si>
  <si>
    <t>Felhalmozás</t>
  </si>
  <si>
    <t>Capital transfers, net</t>
  </si>
  <si>
    <t>Tőketranszferek egyenlege</t>
  </si>
  <si>
    <t>Savings</t>
  </si>
  <si>
    <t>Megtakarítás</t>
  </si>
  <si>
    <t>Actual consumption of resident households</t>
  </si>
  <si>
    <t>Rezidens háztartások tényleges fogyasztása</t>
  </si>
  <si>
    <t>Adjustment for pension funds</t>
  </si>
  <si>
    <t>X</t>
  </si>
  <si>
    <t>Magánnyugdíjpénztárak miatti korrekció</t>
  </si>
  <si>
    <t xml:space="preserve">volume index, 
previous year = 100.0 </t>
  </si>
  <si>
    <t xml:space="preserve">at current prices, 
billion HUF </t>
  </si>
  <si>
    <t>volumenindex,
 előző év = 100,0</t>
  </si>
  <si>
    <t>folyó áron, 
milliárd Ft</t>
  </si>
  <si>
    <t>Use of household income</t>
  </si>
  <si>
    <t>5.4. A háztartások jövedelmének felhasználása</t>
  </si>
  <si>
    <t>Actual final consumption of 
   households</t>
  </si>
  <si>
    <t>Háztartások tényleges fogyasztása</t>
  </si>
  <si>
    <t>Individual consumption expenditure of 
   general government</t>
  </si>
  <si>
    <t>A kormányzat egyéni célú fogyasztási 
   kiadásai</t>
  </si>
  <si>
    <t xml:space="preserve">14. </t>
  </si>
  <si>
    <t>Individual consumption expenditure  of 
   NPISH-s</t>
  </si>
  <si>
    <t>A háztartásokat segítő nonprofit 
   intézmények egyéni célú fogyasztási 
   kiadásai</t>
  </si>
  <si>
    <t>13.</t>
  </si>
  <si>
    <t>Household consumption expenditure, 
   national concept</t>
  </si>
  <si>
    <t>Háztartások fogyasztási kiadása, 
   nemzeti</t>
  </si>
  <si>
    <t>Balance of tourism</t>
  </si>
  <si>
    <t>x</t>
  </si>
  <si>
    <t>Idegenforgalom egyenlege</t>
  </si>
  <si>
    <t>Household consumption expenditure, 
   domestic concept</t>
  </si>
  <si>
    <t>Háztartások fogyasztási kiadása, 
   hazai</t>
  </si>
  <si>
    <t>Miscellaneous goods and services</t>
  </si>
  <si>
    <t>Egyéb termékek és szolgáltatások</t>
  </si>
  <si>
    <t>12.</t>
  </si>
  <si>
    <t>Restaurants and hotels</t>
  </si>
  <si>
    <t>Vendéglátás és szálláshely-szolgáltatás</t>
  </si>
  <si>
    <t>11.</t>
  </si>
  <si>
    <t>10.</t>
  </si>
  <si>
    <t>Recreation and culture</t>
  </si>
  <si>
    <t>Szabadidő és kultúra</t>
  </si>
  <si>
    <t>09.</t>
  </si>
  <si>
    <t>Communications</t>
  </si>
  <si>
    <t>Hírközlés</t>
  </si>
  <si>
    <t>08.</t>
  </si>
  <si>
    <t>Transport</t>
  </si>
  <si>
    <t>Közlekedés és szállítás</t>
  </si>
  <si>
    <t xml:space="preserve">07. </t>
  </si>
  <si>
    <t>Health</t>
  </si>
  <si>
    <t>Egészségügy</t>
  </si>
  <si>
    <t xml:space="preserve">06. </t>
  </si>
  <si>
    <t>Furnishings, households equipment and 
   routine maintenance of the house</t>
  </si>
  <si>
    <t>Lakberendezés, lakásfelszerelés, 
   rendszeres lakáskarbantartás</t>
  </si>
  <si>
    <t>05.</t>
  </si>
  <si>
    <t>Housing, water, electricity, gas and other 
   fuels</t>
  </si>
  <si>
    <t>Lakásszolgáltatás, víz, villamos energia, 
   gáz és egyéb tüzelőanyag</t>
  </si>
  <si>
    <t>04.</t>
  </si>
  <si>
    <t>Clothing and footwear</t>
  </si>
  <si>
    <t>Ruházat és lábbeli</t>
  </si>
  <si>
    <t>03.</t>
  </si>
  <si>
    <t>Alcoholic beverages, tobacco, narcotics</t>
  </si>
  <si>
    <t>Szeszes italok, dohányáruk és 
   kábítószerek</t>
  </si>
  <si>
    <t>02.</t>
  </si>
  <si>
    <t>Food and non-alcoholic beverages</t>
  </si>
  <si>
    <t>Élelmiszerek és alkoholmentes italok</t>
  </si>
  <si>
    <t>01.</t>
  </si>
  <si>
    <t>volume index, previous year = 100.0</t>
  </si>
  <si>
    <t>at current prices, million HUF</t>
  </si>
  <si>
    <t>volumenindex, előző év = 100,0</t>
  </si>
  <si>
    <t>folyó áron, millió Ft</t>
  </si>
  <si>
    <t xml:space="preserve">Megnevezés </t>
  </si>
  <si>
    <t xml:space="preserve">       Household consumption by purpose (COICOP)</t>
  </si>
  <si>
    <t>5.5. A háztartások fogyasztása a javak rendeltetése szerint (COICOP)</t>
  </si>
  <si>
    <t>Household consumption 
  expenditure, national concept</t>
  </si>
  <si>
    <t>Household consumption 
  expenditure, domestic concept</t>
  </si>
  <si>
    <t>Services</t>
  </si>
  <si>
    <t>Szolgáltatások</t>
  </si>
  <si>
    <t>Goods total</t>
  </si>
  <si>
    <t>Termékek összesen</t>
  </si>
  <si>
    <t>Non-durable goods</t>
  </si>
  <si>
    <t>Nem tartós javak</t>
  </si>
  <si>
    <t>Semidurable goods</t>
  </si>
  <si>
    <t>Féltartós javak</t>
  </si>
  <si>
    <t>Durable goods</t>
  </si>
  <si>
    <t>Tartós javak</t>
  </si>
  <si>
    <t xml:space="preserve"> Index of per capita consumption, at constant prices, previous year = 100.0</t>
  </si>
  <si>
    <t>Az egy főre jutó fogyasztás indexe, összehasonlító áron, előző év = 100,0</t>
  </si>
  <si>
    <t>Index of per capita consumption, at current prices</t>
  </si>
  <si>
    <t>A fogyasztás szerkezete, folyó áron, %</t>
  </si>
  <si>
    <t>Consumption expenditure, at current prices, million HUF</t>
  </si>
  <si>
    <t>Fogyasztási kiadás, folyó áron, millió Ft</t>
  </si>
  <si>
    <t>Household consumption expenditure by durability of goods</t>
  </si>
  <si>
    <t xml:space="preserve">5.6. A háztartások fogyasztási kiadása a javak tartóssága szerint </t>
  </si>
  <si>
    <t>Carbohydrate, gramme</t>
  </si>
  <si>
    <t>Szénhidrát, gramm</t>
  </si>
  <si>
    <t>Fat, gramme</t>
  </si>
  <si>
    <t>Zsír, gramm</t>
  </si>
  <si>
    <t>animal proteins, gramme</t>
  </si>
  <si>
    <t>állati fehérje, gramm</t>
  </si>
  <si>
    <t>Of which:</t>
  </si>
  <si>
    <t>Ebből:</t>
  </si>
  <si>
    <t>Proteins, gramme</t>
  </si>
  <si>
    <t>Fehérje, gramm</t>
  </si>
  <si>
    <t>Kilojoule (kJ)</t>
  </si>
  <si>
    <r>
      <t xml:space="preserve">(egy főre jutó napi átlagos mennyiség – </t>
    </r>
    <r>
      <rPr>
        <i/>
        <sz val="8"/>
        <rFont val="Arial"/>
        <family val="2"/>
        <charset val="238"/>
      </rPr>
      <t>daily average quantity per capita</t>
    </r>
    <r>
      <rPr>
        <sz val="8"/>
        <rFont val="Arial"/>
        <family val="2"/>
        <charset val="238"/>
      </rPr>
      <t>)</t>
    </r>
  </si>
  <si>
    <t>Nutrient  consumption</t>
  </si>
  <si>
    <t>5.7. Tápanyagfogyasztás</t>
  </si>
  <si>
    <t>Tobacco</t>
  </si>
  <si>
    <t>Dohány</t>
  </si>
  <si>
    <t>Alcoholic beverages, total, abs. litre</t>
  </si>
  <si>
    <t>Szeszes italok összesen, abs. liter</t>
  </si>
  <si>
    <t>Spirits, litre</t>
  </si>
  <si>
    <t>Égetett szeszes italok, liter</t>
  </si>
  <si>
    <t>Beer, litre</t>
  </si>
  <si>
    <t>Sör, liter</t>
  </si>
  <si>
    <t>Wine, litre</t>
  </si>
  <si>
    <t>Bor, liter</t>
  </si>
  <si>
    <t>Tea, dkg</t>
  </si>
  <si>
    <t>Coffee</t>
  </si>
  <si>
    <t>Kávé</t>
  </si>
  <si>
    <t>Beverages and tobacco</t>
  </si>
  <si>
    <t>Italok, dohányáru</t>
  </si>
  <si>
    <t>citrus</t>
  </si>
  <si>
    <t>déligyümölcs</t>
  </si>
  <si>
    <t>domestic</t>
  </si>
  <si>
    <t>hazai</t>
  </si>
  <si>
    <t>Fruit</t>
  </si>
  <si>
    <t>Gyümölcs</t>
  </si>
  <si>
    <t>Vegetables</t>
  </si>
  <si>
    <t>Zöldség, főzelékfélék</t>
  </si>
  <si>
    <t>Cocoa powder, dkg</t>
  </si>
  <si>
    <t>Kakaópor, dkg</t>
  </si>
  <si>
    <t>Sugar</t>
  </si>
  <si>
    <t>Cukor</t>
  </si>
  <si>
    <t>Potatoes</t>
  </si>
  <si>
    <t>Burgonya</t>
  </si>
  <si>
    <t>Rice</t>
  </si>
  <si>
    <t>Rizs</t>
  </si>
  <si>
    <t>Flour</t>
  </si>
  <si>
    <t>Liszt</t>
  </si>
  <si>
    <t>Cereals</t>
  </si>
  <si>
    <t>Cereáliák</t>
  </si>
  <si>
    <t>Margarine</t>
  </si>
  <si>
    <t>Margarin</t>
  </si>
  <si>
    <t>Edible oil</t>
  </si>
  <si>
    <t>Étolaj</t>
  </si>
  <si>
    <t>Poultry fat</t>
  </si>
  <si>
    <t>Baromfizsiradék</t>
  </si>
  <si>
    <t>Lard</t>
  </si>
  <si>
    <t>Sertészsiradék</t>
  </si>
  <si>
    <t>Butter</t>
  </si>
  <si>
    <t>Vaj és vajkrém</t>
  </si>
  <si>
    <t>Fats and oils</t>
  </si>
  <si>
    <t>Zsiradékok</t>
  </si>
  <si>
    <t>Eggs</t>
  </si>
  <si>
    <t>Tojás</t>
  </si>
  <si>
    <t>Milk and dairy products</t>
  </si>
  <si>
    <t>Tej és tejtermékek</t>
  </si>
  <si>
    <t>Fish</t>
  </si>
  <si>
    <t>Hal</t>
  </si>
  <si>
    <t xml:space="preserve">    Meat and meat products, total</t>
  </si>
  <si>
    <t>Hús és húskészítmények  
  összesen</t>
  </si>
  <si>
    <t>Game, goat, rabbit</t>
  </si>
  <si>
    <t>Vad, kecske, házinyúl</t>
  </si>
  <si>
    <t>Poultry</t>
  </si>
  <si>
    <t>Baromfihús</t>
  </si>
  <si>
    <t>Edible offals</t>
  </si>
  <si>
    <t>Belsőség</t>
  </si>
  <si>
    <t>Meat with bones, total</t>
  </si>
  <si>
    <t>Csontos hús összesen</t>
  </si>
  <si>
    <t>Horse-meat and mutton</t>
  </si>
  <si>
    <t>Ló- és juhhús</t>
  </si>
  <si>
    <t>Beef and veal</t>
  </si>
  <si>
    <t>Marha- és borjúhús</t>
  </si>
  <si>
    <t>Pork</t>
  </si>
  <si>
    <t>Sertéshús</t>
  </si>
  <si>
    <t>Meat, meat products, fish</t>
  </si>
  <si>
    <t>Hús, húskészítmény, hal</t>
  </si>
  <si>
    <t>Food</t>
  </si>
  <si>
    <t xml:space="preserve">Élelmiszerek </t>
  </si>
  <si>
    <t>Food, beverages and tobacco</t>
  </si>
  <si>
    <t xml:space="preserve">Élelmiszer, ital, dohányáru </t>
  </si>
  <si>
    <r>
      <t xml:space="preserve">(egy főre jutó évi átlagos mennyiség, kg – </t>
    </r>
    <r>
      <rPr>
        <i/>
        <sz val="8"/>
        <rFont val="Arial"/>
        <family val="2"/>
        <charset val="238"/>
      </rPr>
      <t>annual average quantity, per capita, kg</t>
    </r>
    <r>
      <rPr>
        <sz val="8"/>
        <rFont val="Arial"/>
        <family val="2"/>
        <charset val="238"/>
      </rPr>
      <t>)</t>
    </r>
  </si>
  <si>
    <t>Consumption of food, beverages and tobacco</t>
  </si>
  <si>
    <t>5.8. Fogyasztás a fontosabb élelmiszerekből, italokból és dohányáruból</t>
  </si>
  <si>
    <t>Wine, must, litre</t>
  </si>
  <si>
    <t>Bor, must, liter</t>
  </si>
  <si>
    <t>Vegetables and potatoes, total</t>
  </si>
  <si>
    <t>Zöldség és burgonya összesen</t>
  </si>
  <si>
    <t>Preserved vegetables, total</t>
  </si>
  <si>
    <t>Tartósított zöldség, zöldségkészítmények</t>
  </si>
  <si>
    <t>Other vegetables</t>
  </si>
  <si>
    <t>Egyéb zöldség</t>
  </si>
  <si>
    <t>Onion</t>
  </si>
  <si>
    <t>Vöröshagyma</t>
  </si>
  <si>
    <t>Carrot, parsley</t>
  </si>
  <si>
    <t>Sárgarépa, petrezselyemgyökér</t>
  </si>
  <si>
    <t>Mushroom</t>
  </si>
  <si>
    <t>Gomba</t>
  </si>
  <si>
    <t>Legumes</t>
  </si>
  <si>
    <t>Szárazhüvelyesek</t>
  </si>
  <si>
    <t>Green peas</t>
  </si>
  <si>
    <t>Zöldborsó</t>
  </si>
  <si>
    <t>Green beans</t>
  </si>
  <si>
    <t>Zöldbab</t>
  </si>
  <si>
    <t>Green pepper</t>
  </si>
  <si>
    <t>Zöldpaprika</t>
  </si>
  <si>
    <t>Tomato</t>
  </si>
  <si>
    <t>Paradicsom</t>
  </si>
  <si>
    <t>Cucumber</t>
  </si>
  <si>
    <t>Uborka</t>
  </si>
  <si>
    <t>Cabbage</t>
  </si>
  <si>
    <t>Káposztafélék</t>
  </si>
  <si>
    <t>Leaf and stem vegetables</t>
  </si>
  <si>
    <t>Leveles, száras zöldségek</t>
  </si>
  <si>
    <t>Fruit,  total</t>
  </si>
  <si>
    <t>Gyümölcs összesen</t>
  </si>
  <si>
    <t>Preserved fruit</t>
  </si>
  <si>
    <t>Gyümölcskészítmények</t>
  </si>
  <si>
    <t>Walnut, poppy-seed, hazelnut, 
   almond</t>
  </si>
  <si>
    <t>Dió, mák, mogyoró, mandula</t>
  </si>
  <si>
    <t>Other  fruit</t>
  </si>
  <si>
    <t>Egyéb gyümölcs</t>
  </si>
  <si>
    <t>Water-melon</t>
  </si>
  <si>
    <t>Görögdinnye</t>
  </si>
  <si>
    <t>Melon</t>
  </si>
  <si>
    <t>Sárgadinnye</t>
  </si>
  <si>
    <t>Grape</t>
  </si>
  <si>
    <t>Szőlő</t>
  </si>
  <si>
    <t>Strawberry, raspberry, currant</t>
  </si>
  <si>
    <t>Földieper, málna, ribizli</t>
  </si>
  <si>
    <t>Plum</t>
  </si>
  <si>
    <t>Szilva</t>
  </si>
  <si>
    <t>Sour cherry</t>
  </si>
  <si>
    <t>Meggy</t>
  </si>
  <si>
    <t>Cherry</t>
  </si>
  <si>
    <t>Cseresznye</t>
  </si>
  <si>
    <t>Apricot</t>
  </si>
  <si>
    <t>Sárgabarack</t>
  </si>
  <si>
    <t>Peach</t>
  </si>
  <si>
    <t>Őszibarack</t>
  </si>
  <si>
    <t>Pear</t>
  </si>
  <si>
    <t>Körte</t>
  </si>
  <si>
    <t>Apple</t>
  </si>
  <si>
    <t>Alma</t>
  </si>
  <si>
    <t>Banana</t>
  </si>
  <si>
    <t>Banán</t>
  </si>
  <si>
    <t>Citrus fruits</t>
  </si>
  <si>
    <t>Citrusfélék</t>
  </si>
  <si>
    <t>Oils and  fats, total</t>
  </si>
  <si>
    <t>Zsiradék összesen</t>
  </si>
  <si>
    <t>Edible oil, olive oil</t>
  </si>
  <si>
    <t>Étolaj, olívaolaj</t>
  </si>
  <si>
    <t>Other edible animal fat</t>
  </si>
  <si>
    <t>Állati zsiradék</t>
  </si>
  <si>
    <t>Vaj, vajkrém</t>
  </si>
  <si>
    <t>Eggs, piece</t>
  </si>
  <si>
    <t>Tojás, db</t>
  </si>
  <si>
    <t>Canned milk, milk powder, other  
   dairy products</t>
  </si>
  <si>
    <t>Tejkonzerv, tejpor,  egyéb tejtermék</t>
  </si>
  <si>
    <t>Cheese,cottage cheese</t>
  </si>
  <si>
    <t>Sajt, túró</t>
  </si>
  <si>
    <t>Yoghurt, sour cream, kefir</t>
  </si>
  <si>
    <t>Joghurt, kefír, tejföl</t>
  </si>
  <si>
    <t>Milk, liter</t>
  </si>
  <si>
    <t>Tej, liter</t>
  </si>
  <si>
    <t>Fish and seafood, total</t>
  </si>
  <si>
    <t>Hal összesen</t>
  </si>
  <si>
    <t>Fish products</t>
  </si>
  <si>
    <t>Halkonzerv</t>
  </si>
  <si>
    <t>Meat, total</t>
  </si>
  <si>
    <t>Húsfélék összesen</t>
  </si>
  <si>
    <t>Mutton, goat, rabbit and game meat</t>
  </si>
  <si>
    <t>Juh-, kecske-, nyúl- és egyéb hús</t>
  </si>
  <si>
    <t>Canned meat</t>
  </si>
  <si>
    <t>Húskonzerv</t>
  </si>
  <si>
    <t>Other meat products</t>
  </si>
  <si>
    <t>Egyéb hentesáru</t>
  </si>
  <si>
    <t>Salami, sausage, ham  bacon</t>
  </si>
  <si>
    <t>Szalámi, szárazkolbász, sonka, angol 
   szalonna</t>
  </si>
  <si>
    <t>Poultry meat</t>
  </si>
  <si>
    <t>Cereals total</t>
  </si>
  <si>
    <t>Cereáliák összesen</t>
  </si>
  <si>
    <t>Other cereals</t>
  </si>
  <si>
    <t>Egyéb cereáliák</t>
  </si>
  <si>
    <t xml:space="preserve"> Rolls</t>
  </si>
  <si>
    <t>Péksütemény</t>
  </si>
  <si>
    <t xml:space="preserve"> Bread</t>
  </si>
  <si>
    <t>Kenyér</t>
  </si>
  <si>
    <t>Average 
quantity per household</t>
  </si>
  <si>
    <t>Average 
quantity 
per capita</t>
  </si>
  <si>
    <t xml:space="preserve">Average 
quantity per 
 consumption 
unit </t>
  </si>
  <si>
    <t>Egy háztartásra jutó mennyiség</t>
  </si>
  <si>
    <t>Egy főre jutó mennyiség</t>
  </si>
  <si>
    <t>Egy fogyasztási egységre jutó mennyiség</t>
  </si>
  <si>
    <r>
      <t xml:space="preserve">(kg – </t>
    </r>
    <r>
      <rPr>
        <i/>
        <sz val="8"/>
        <rFont val="Arial"/>
        <family val="2"/>
        <charset val="238"/>
      </rPr>
      <t>kg</t>
    </r>
    <r>
      <rPr>
        <sz val="8"/>
        <rFont val="Arial"/>
        <family val="2"/>
        <charset val="238"/>
      </rPr>
      <t>)</t>
    </r>
  </si>
  <si>
    <t>Annual  quantity of food consumption of households, 2005</t>
  </si>
  <si>
    <t>5.9. A háztartások évi élelmiszer-fogyasztása, 2005</t>
  </si>
  <si>
    <t>food</t>
  </si>
  <si>
    <t>élelmiszer</t>
  </si>
  <si>
    <t>Own account consumption:</t>
  </si>
  <si>
    <t>Saját termelésű:</t>
  </si>
  <si>
    <t>consumer durables</t>
  </si>
  <si>
    <t>tartós fogyasztási cikk</t>
  </si>
  <si>
    <t>Personal  expenditure, total</t>
  </si>
  <si>
    <t>Összes személyes célú kiadás</t>
  </si>
  <si>
    <t>Investment on housing</t>
  </si>
  <si>
    <t>Other expenditure for  personal purposes</t>
  </si>
  <si>
    <t>Egyéb személyes célú kiadás</t>
  </si>
  <si>
    <t>Culture, recreation, entertainment</t>
  </si>
  <si>
    <t>Művelődés, üdülés, szórakozás</t>
  </si>
  <si>
    <t>Transport, communication</t>
  </si>
  <si>
    <t>Közlekedés, hírközlés</t>
  </si>
  <si>
    <t>Health, personal care</t>
  </si>
  <si>
    <t>Egészségügy, testápolás</t>
  </si>
  <si>
    <t>Furniture, fixtures,  household  
   equipment and operation</t>
  </si>
  <si>
    <t>Háztartás- és lakásfelszerelés</t>
  </si>
  <si>
    <t>Maintenance of dwelling</t>
  </si>
  <si>
    <t>Lakásfenntartás</t>
  </si>
  <si>
    <t>Clothing</t>
  </si>
  <si>
    <t>Ruházkodás</t>
  </si>
  <si>
    <t>Beverages, tobacco</t>
  </si>
  <si>
    <t>Élvezeti cikk</t>
  </si>
  <si>
    <t>Élelmiszer</t>
  </si>
  <si>
    <t>As a % of total expenditure</t>
  </si>
  <si>
    <t xml:space="preserve">Average value per capita, HUF </t>
  </si>
  <si>
    <t>Expenditure</t>
  </si>
  <si>
    <t>Az összkiadás százalékában</t>
  </si>
  <si>
    <t>Egy főre jutó érték, Ft</t>
  </si>
  <si>
    <t>Kiadás</t>
  </si>
  <si>
    <t>Annual per capita expenditure of households by purpose, 2005</t>
  </si>
  <si>
    <t>5.10. A háztartások egy főre jutó éves kiadásai rendeltetés szerinti bontásban, 2005</t>
  </si>
  <si>
    <t>Mobile phone</t>
  </si>
  <si>
    <t>Mobiltelefon</t>
  </si>
  <si>
    <t>Personal computer without internet</t>
  </si>
  <si>
    <t>Személyi számítógép internet nélkül</t>
  </si>
  <si>
    <t>Personal computer with internet</t>
  </si>
  <si>
    <t>Személyi számítógép internettel</t>
  </si>
  <si>
    <t>Digital video recorder or digital camera</t>
  </si>
  <si>
    <t>Digitális kamera vagy digitális fényképezőgép</t>
  </si>
  <si>
    <t>DVD</t>
  </si>
  <si>
    <t>Video-recorder</t>
  </si>
  <si>
    <t>Videó</t>
  </si>
  <si>
    <t>CD-player</t>
  </si>
  <si>
    <t>CD-lejátszó</t>
  </si>
  <si>
    <t>Television set, black and white</t>
  </si>
  <si>
    <t>Televízió, fekete-fehér</t>
  </si>
  <si>
    <t>Television set, colour</t>
  </si>
  <si>
    <t>Televízió, színes</t>
  </si>
  <si>
    <t>HIFI equipment</t>
  </si>
  <si>
    <t>HIFI-berendezés</t>
  </si>
  <si>
    <t>Motorcycle</t>
  </si>
  <si>
    <t>Motorkerékpár</t>
  </si>
  <si>
    <t>Washing machine, automatic and 
   semi-automatic</t>
  </si>
  <si>
    <t>Mosógép, automata és félautomata</t>
  </si>
  <si>
    <t>Microwave oven</t>
  </si>
  <si>
    <t>Mikrohullámú sütő</t>
  </si>
  <si>
    <t>Dishwasher</t>
  </si>
  <si>
    <t>Mosogatógép</t>
  </si>
  <si>
    <t>Cleaning machine</t>
  </si>
  <si>
    <t>Takarítógép</t>
  </si>
  <si>
    <t>Air conditioner</t>
  </si>
  <si>
    <t>Légkondicionáló</t>
  </si>
  <si>
    <t>Refrigerator with deepfreezer</t>
  </si>
  <si>
    <t>Hűtő- és fagyasztógép</t>
  </si>
  <si>
    <t>Deepfreezer</t>
  </si>
  <si>
    <t>Fagyasztógép</t>
  </si>
  <si>
    <t>Refrigerator</t>
  </si>
  <si>
    <t>Hűtőgép</t>
  </si>
  <si>
    <t>Passenger car</t>
  </si>
  <si>
    <t>Személygépkocsi</t>
  </si>
  <si>
    <t>Percentage of reporting households</t>
  </si>
  <si>
    <t xml:space="preserve">Stock per hundred households, piece </t>
  </si>
  <si>
    <t>Consumer durable goods</t>
  </si>
  <si>
    <t>Előfordulási arány, %</t>
  </si>
  <si>
    <t>Száz háztartásra jutó darab</t>
  </si>
  <si>
    <t>Tartós fogyasztási cikk</t>
  </si>
  <si>
    <t>Consumer durable goods stock of households, 2005</t>
  </si>
  <si>
    <t>5.11. A háztartások tartós fogyasztási cikkeinek állománya, 2005</t>
  </si>
  <si>
    <t xml:space="preserve">Other products and services, total </t>
  </si>
  <si>
    <t>Other services</t>
  </si>
  <si>
    <t>Other financial services</t>
  </si>
  <si>
    <t>Insurance, total</t>
  </si>
  <si>
    <t>Other insurance</t>
  </si>
  <si>
    <t>Insurance connected with transport</t>
  </si>
  <si>
    <t>Insurance connected with health</t>
  </si>
  <si>
    <t>Insurance connected with the dwelling</t>
  </si>
  <si>
    <t>Life insurance</t>
  </si>
  <si>
    <t>Insurance</t>
  </si>
  <si>
    <t>Social protection</t>
  </si>
  <si>
    <t>Other personal belongings, total</t>
  </si>
  <si>
    <t>Other personal effects</t>
  </si>
  <si>
    <t>Jewellery, clocks and watches</t>
  </si>
  <si>
    <t>Other personal belongings</t>
  </si>
  <si>
    <t>Personal care, total</t>
  </si>
  <si>
    <t>Other appliances, articles and products for personal care</t>
  </si>
  <si>
    <t>Electric appliances for personal care</t>
  </si>
  <si>
    <t>Hairdressing salons and personal grooming establishments</t>
  </si>
  <si>
    <t>Personal care</t>
  </si>
  <si>
    <t>12</t>
  </si>
  <si>
    <t>Restaurants and hotels, total</t>
  </si>
  <si>
    <t>Accommodation services</t>
  </si>
  <si>
    <t>Catering services, total</t>
  </si>
  <si>
    <t>Canteens</t>
  </si>
  <si>
    <t>Restaurants, cafés and the like</t>
  </si>
  <si>
    <t>Catering services</t>
  </si>
  <si>
    <t>11</t>
  </si>
  <si>
    <t>Education, total</t>
  </si>
  <si>
    <t>Education not definable by level</t>
  </si>
  <si>
    <t>Tertiary education</t>
  </si>
  <si>
    <t>Post-secondary non-tertiary education</t>
  </si>
  <si>
    <t>Secondary education</t>
  </si>
  <si>
    <t>Pre-primary and primary education</t>
  </si>
  <si>
    <t>10</t>
  </si>
  <si>
    <t>Recreation and culture, total</t>
  </si>
  <si>
    <t>Recreation, package tours</t>
  </si>
  <si>
    <t>Newspapers, books and stationery, total</t>
  </si>
  <si>
    <t>Stationary and drawing materials</t>
  </si>
  <si>
    <t>Miscellaneous printed matter</t>
  </si>
  <si>
    <t>Newspapers and periodicals</t>
  </si>
  <si>
    <t>Books</t>
  </si>
  <si>
    <t>Newspapers, books and stationary</t>
  </si>
  <si>
    <t>Recreational and cultural services, total</t>
  </si>
  <si>
    <t>Games of chance</t>
  </si>
  <si>
    <t>Cultural services</t>
  </si>
  <si>
    <t>Recreational and sporting services</t>
  </si>
  <si>
    <t>Recreational and cultural services</t>
  </si>
  <si>
    <t>Other recreational items and equipment, gardens and pets, total</t>
  </si>
  <si>
    <t>Veterinary and other services for pets</t>
  </si>
  <si>
    <t>Pets and related products</t>
  </si>
  <si>
    <t>Gardening, plants and flowers</t>
  </si>
  <si>
    <t>Equipment for sport, camping and open-air recreation</t>
  </si>
  <si>
    <t>Games, toys and hobbies</t>
  </si>
  <si>
    <t>Other recreational items and equipment, gardens and pets</t>
  </si>
  <si>
    <t>Other major durables for recreation and culture, total</t>
  </si>
  <si>
    <t xml:space="preserve">Durables for indoor recreation, maintenance and repair of other major durables for recreation culture </t>
  </si>
  <si>
    <t>Musical instruments</t>
  </si>
  <si>
    <t>Major durables for outdoor recreation</t>
  </si>
  <si>
    <t>Other major durables for recreation and culture</t>
  </si>
  <si>
    <t>Audio-visual, photographic and information processing equipment, total</t>
  </si>
  <si>
    <t>Repair of audio-visual, photographic and information processing equipment</t>
  </si>
  <si>
    <t>Recording media</t>
  </si>
  <si>
    <t>Information processing equipment</t>
  </si>
  <si>
    <t xml:space="preserve">Photographic and cinematographic equipment and optical instruments </t>
  </si>
  <si>
    <t>Audio-visual, photographic and information processing equipment</t>
  </si>
  <si>
    <t>09</t>
  </si>
  <si>
    <t>Communication, total</t>
  </si>
  <si>
    <t>Telephone and telefax services</t>
  </si>
  <si>
    <t>Telephone and telefax equipment</t>
  </si>
  <si>
    <t>Postal services</t>
  </si>
  <si>
    <t>Communication</t>
  </si>
  <si>
    <t>08</t>
  </si>
  <si>
    <t>Transport, total</t>
  </si>
  <si>
    <t>Transport services, total</t>
  </si>
  <si>
    <t>Other purchased transport services</t>
  </si>
  <si>
    <t>local transportation</t>
  </si>
  <si>
    <t>Combined passenger transport</t>
  </si>
  <si>
    <t>Passenger transport by waterway</t>
  </si>
  <si>
    <t>Passenger transport by air</t>
  </si>
  <si>
    <t>Passenger transport by road</t>
  </si>
  <si>
    <t>Passenger transport by railway</t>
  </si>
  <si>
    <t>Transport services</t>
  </si>
  <si>
    <t>Operation of personal transport equipment, spare parts and accessories, total</t>
  </si>
  <si>
    <t>Other services in respect of personal transport equipment</t>
  </si>
  <si>
    <t>Maintenance and repair of personal transport equipment</t>
  </si>
  <si>
    <t>Fuels for vehicles</t>
  </si>
  <si>
    <t>Spare parts for vehicles</t>
  </si>
  <si>
    <t xml:space="preserve">Operation of personal transport </t>
  </si>
  <si>
    <t>Purchase of vehicles, total</t>
  </si>
  <si>
    <t>Bicycles</t>
  </si>
  <si>
    <t>Motorcycles</t>
  </si>
  <si>
    <t>Passenger cars</t>
  </si>
  <si>
    <t>Purchase of vehicles</t>
  </si>
  <si>
    <t>07</t>
  </si>
  <si>
    <t>Health, total</t>
  </si>
  <si>
    <t>gratuities</t>
  </si>
  <si>
    <t>Hospital services</t>
  </si>
  <si>
    <t>Outpatient services, total</t>
  </si>
  <si>
    <t>Paramedical services</t>
  </si>
  <si>
    <t>Dental services</t>
  </si>
  <si>
    <t>Medical services</t>
  </si>
  <si>
    <t>Outpatient services</t>
  </si>
  <si>
    <t>Medical products, appliances and equipment, total</t>
  </si>
  <si>
    <t>Therapeutic appliances and equipment</t>
  </si>
  <si>
    <t>Other medical products</t>
  </si>
  <si>
    <t>Pharmaceutical products</t>
  </si>
  <si>
    <t>Medical products, appliances and equipment</t>
  </si>
  <si>
    <t>06</t>
  </si>
  <si>
    <t xml:space="preserve">Furnishings, household equipment and routine maintenance of the house, total </t>
  </si>
  <si>
    <t>Goods and services for routine household maintenance, total</t>
  </si>
  <si>
    <t xml:space="preserve">Domestic services and household services </t>
  </si>
  <si>
    <t>Non-durable household goods</t>
  </si>
  <si>
    <t>Goods and services for routine household maintenance</t>
  </si>
  <si>
    <t>Tools and equipment for house and garden, total</t>
  </si>
  <si>
    <t>Small tools and miscellaneous accessories</t>
  </si>
  <si>
    <t>Major tools, equipments</t>
  </si>
  <si>
    <t xml:space="preserve">Tools and equipment for house and garden </t>
  </si>
  <si>
    <t>Glassware, tableware and household utensils</t>
  </si>
  <si>
    <t>Household appliances, total</t>
  </si>
  <si>
    <t>Repair of household appliances</t>
  </si>
  <si>
    <t>Small electric household appliances</t>
  </si>
  <si>
    <t xml:space="preserve">Major household appliances whether electric or not </t>
  </si>
  <si>
    <t>Household appliances</t>
  </si>
  <si>
    <t>Household textiles</t>
  </si>
  <si>
    <t>Furnishings, household equipment and house keeping, total</t>
  </si>
  <si>
    <t>Repair of furniture, furnishings and floor coverings</t>
  </si>
  <si>
    <t>Carpets and other floor coverings</t>
  </si>
  <si>
    <t>Furniture and furnishings</t>
  </si>
  <si>
    <t>Furniture and furnishings, carpets and other floor coverings</t>
  </si>
  <si>
    <t>Furnishing, household equipment and routine maintenance</t>
  </si>
  <si>
    <t>05</t>
  </si>
  <si>
    <t>Housing, water, electricity, gas and other fuels, total</t>
  </si>
  <si>
    <t>Electricity, gas and other fuels, total</t>
  </si>
  <si>
    <t>Heat energy</t>
  </si>
  <si>
    <t>Solid fuels, own produced</t>
  </si>
  <si>
    <t>Solid fuels, purchased</t>
  </si>
  <si>
    <t>Liquid fuels</t>
  </si>
  <si>
    <t>Gas, bottled</t>
  </si>
  <si>
    <t>Gas, piped</t>
  </si>
  <si>
    <t>Electricity</t>
  </si>
  <si>
    <t>Electricity, gas and other fuels</t>
  </si>
  <si>
    <t>Water supply and miscellaneous services relating to the dwelling, total</t>
  </si>
  <si>
    <t xml:space="preserve">Other services relating to the dwelling </t>
  </si>
  <si>
    <t>Sewerage collection</t>
  </si>
  <si>
    <t>Refuse collection</t>
  </si>
  <si>
    <t>Water supply</t>
  </si>
  <si>
    <t>Water supply and miscellaneous services relating to the dwelling</t>
  </si>
  <si>
    <t>Maintenance and repair of the dwelling, total</t>
  </si>
  <si>
    <t>Services for maintenance and repair of the dwelling</t>
  </si>
  <si>
    <t>Materials for the maintenance and repair of the dwelling</t>
  </si>
  <si>
    <t>Maintenance and repair of the dwelling</t>
  </si>
  <si>
    <t>Actual rents for housing, total</t>
  </si>
  <si>
    <t>Other actual rents</t>
  </si>
  <si>
    <t>Actual rents paid by tenants</t>
  </si>
  <si>
    <t>Actual rents for housing</t>
  </si>
  <si>
    <t>Housing, water, electricity, gas and other fuels</t>
  </si>
  <si>
    <t>04</t>
  </si>
  <si>
    <t>Clothing, footwear, total</t>
  </si>
  <si>
    <t>Repair of footwear</t>
  </si>
  <si>
    <t>Footwear for children and infants</t>
  </si>
  <si>
    <t>Footwear for women</t>
  </si>
  <si>
    <t>Footwear for men</t>
  </si>
  <si>
    <t xml:space="preserve">Footwear </t>
  </si>
  <si>
    <t>Clothing, total</t>
  </si>
  <si>
    <t>Clothing services</t>
  </si>
  <si>
    <t>Other clothing articles</t>
  </si>
  <si>
    <t>children and infants clothing articles</t>
  </si>
  <si>
    <t>women's clothing articles</t>
  </si>
  <si>
    <t>men's clothing articles</t>
  </si>
  <si>
    <t>Outer and underwear</t>
  </si>
  <si>
    <t>Textiles</t>
  </si>
  <si>
    <t>Clothing and footwear, with services</t>
  </si>
  <si>
    <t>03</t>
  </si>
  <si>
    <t>Alcoholic beverages and tobacco, total</t>
  </si>
  <si>
    <t>Alcoholic beverages, total</t>
  </si>
  <si>
    <t>Beer</t>
  </si>
  <si>
    <t>Wine</t>
  </si>
  <si>
    <t>Spirits</t>
  </si>
  <si>
    <t>Alcoholic beverages</t>
  </si>
  <si>
    <t>Alcoholic beverages and tobacco</t>
  </si>
  <si>
    <t>02</t>
  </si>
  <si>
    <t>Food and non-alcoholic beverages, total</t>
  </si>
  <si>
    <t>Non-alcoholic beverages, total</t>
  </si>
  <si>
    <t>Mineral waters, soft drinks, fruit and vegetable juices</t>
  </si>
  <si>
    <t>Tea and cocoa</t>
  </si>
  <si>
    <t>Non-alcoholic beverages</t>
  </si>
  <si>
    <t>Food consumption in the household, total</t>
  </si>
  <si>
    <t>Other food products</t>
  </si>
  <si>
    <t>Sugar, jam, chocolate and confectionery</t>
  </si>
  <si>
    <t>Vegetables, potatoes, total</t>
  </si>
  <si>
    <t>Preserved vegetables</t>
  </si>
  <si>
    <t>Fruits, total</t>
  </si>
  <si>
    <t>Walnut, poppy-seed, hazelnut, almond</t>
  </si>
  <si>
    <t>Preserved fruits</t>
  </si>
  <si>
    <t>Fruits</t>
  </si>
  <si>
    <t>Oils and fats, total</t>
  </si>
  <si>
    <t>Milk, cheese and eggs, total</t>
  </si>
  <si>
    <t>Canned milk, milk power, other dairy products</t>
  </si>
  <si>
    <t>Cheese, cottage cheese</t>
  </si>
  <si>
    <t>Milk</t>
  </si>
  <si>
    <t>Cereals, total</t>
  </si>
  <si>
    <t>Bread and rolls</t>
  </si>
  <si>
    <t xml:space="preserve">Food </t>
  </si>
  <si>
    <t>01</t>
  </si>
  <si>
    <t>Average value per household</t>
  </si>
  <si>
    <t>Average value per capita</t>
  </si>
  <si>
    <t>Average value per consumption unit</t>
  </si>
  <si>
    <t>5.12. Annual detailed expenditure of households, 2005 [HUF]</t>
  </si>
  <si>
    <t>5.1. Household income</t>
  </si>
  <si>
    <t>5.2. Social benefits, 2004</t>
  </si>
  <si>
    <t>5.3. Index of real wages and salaries and real income</t>
  </si>
  <si>
    <t>5.4. Use of household income</t>
  </si>
  <si>
    <t>5.5. Household consumption by purpose (COICOP)</t>
  </si>
  <si>
    <t>5.6. Household consumption expenditure by durability of goods</t>
  </si>
  <si>
    <t>5.7. Nutrient consumption</t>
  </si>
  <si>
    <t>5.8. Consumption of food, beverages and tobacco</t>
  </si>
  <si>
    <t>5.9. Annual quantity of food consumption of households, 2005</t>
  </si>
  <si>
    <t>5.10. Annual per capita expenditure of households by purpose, 2005</t>
  </si>
  <si>
    <t>5.11. Consumer durable goods stock of households, 2005</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</si>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</sst>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__"/>
    <numFmt numFmtId="166" formatCode="0.0"/>
    <numFmt numFmtId="167" formatCode="@____"/>
    <numFmt numFmtId="168" formatCode="#,##0.0____"/>
    <numFmt numFmtId="169" formatCode="#,##0.000"/>
  </numFmts>
  <fonts count="21">
    <font>
      <sz val="11"/>
      <color theme="1"/>
      <name val="Calibri"/>
      <family val="2"/>
      <charset val="238"/>
      <scheme val="minor"/>
    </font>
    <font>
      <sz val="8"/>
      <name val="Arial"/>
      <family val="2"/>
      <charset val="238"/>
    </font>
    <font>
      <b/>
      <sz val="8"/>
      <name val="Arial"/>
      <family val="2"/>
      <charset val="238"/>
    </font>
    <font>
      <b/>
      <i/>
      <sz val="8"/>
      <name val="Arial"/>
      <family val="2"/>
      <charset val="238"/>
    </font>
    <font>
      <i/>
      <sz val="8"/>
      <name val="Arial"/>
      <family val="2"/>
      <charset val="238"/>
    </font>
    <font>
      <sz val="12"/>
      <name val="Arial"/>
      <family val="2"/>
      <charset val="238"/>
    </font>
    <font>
      <b/>
      <i/>
      <sz val="12"/>
      <name val="Arial"/>
      <family val="2"/>
      <charset val="238"/>
    </font>
    <font>
      <b/>
      <sz val="12"/>
      <name val="Arial"/>
      <family val="2"/>
      <charset val="238"/>
    </font>
    <font>
      <sz val="10"/>
      <name val="Arial"/>
      <family val="2"/>
      <charset val="238"/>
    </font>
    <font>
      <sz val="12"/>
      <name val="Arial CE"/>
      <charset val="238"/>
    </font>
    <font>
      <sz val="7"/>
      <color indexed="81"/>
      <name val="Tahoma"/>
      <family val="2"/>
      <charset val="238"/>
    </font>
    <font>
      <sz val="8"/>
      <color indexed="81"/>
      <name val="Tahoma"/>
      <family val="2"/>
      <charset val="238"/>
    </font>
    <font>
      <sz val="7"/>
      <color indexed="81"/>
      <name val="Arial"/>
      <family val="2"/>
      <charset val="238"/>
    </font>
    <font>
      <b/>
      <sz val="8"/>
      <name val="Arial CE"/>
      <charset val="238"/>
    </font>
    <font>
      <sz val="8"/>
      <name val="Arial CE"/>
      <charset val="238"/>
    </font>
    <font>
      <sz val="8"/>
      <name val="H_Franklin Gothic Bk BT"/>
      <family val="2"/>
      <charset val="238"/>
    </font>
    <font>
      <b/>
      <sz val="1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23">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style="thin">
        <color indexed="64"/>
      </right>
      <top style="medium">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235">
    <xf numFmtId="0" fontId="0" fillId="0" borderId="0" xfId="0"/>
    <xf numFmtId="0" fontId="1" fillId="0" borderId="0" xfId="0" applyFont="1"/>
    <xf numFmtId="0" fontId="1" fillId="0" borderId="0" xfId="0" applyFont="1" applyAlignment="1">
      <alignment vertical="center" wrapText="1"/>
    </xf>
    <xf numFmtId="0" fontId="2" fillId="0" borderId="0" xfId="0" applyFont="1"/>
    <xf numFmtId="164" fontId="2" fillId="0" borderId="0" xfId="0" applyNumberFormat="1" applyFont="1"/>
    <xf numFmtId="0" fontId="3" fillId="0" borderId="0" xfId="0" applyFont="1" applyAlignment="1">
      <alignment vertical="center" wrapText="1"/>
    </xf>
    <xf numFmtId="164" fontId="2" fillId="0" borderId="0" xfId="0" applyNumberFormat="1" applyFont="1" applyAlignment="1">
      <alignment horizontal="right"/>
    </xf>
    <xf numFmtId="0" fontId="2" fillId="0" borderId="0" xfId="0" applyFont="1" applyAlignment="1">
      <alignment vertical="center"/>
    </xf>
    <xf numFmtId="164" fontId="1" fillId="0" borderId="0" xfId="0" applyNumberFormat="1" applyFont="1" applyAlignment="1">
      <alignment horizontal="right"/>
    </xf>
    <xf numFmtId="0" fontId="4"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top" wrapText="1"/>
    </xf>
    <xf numFmtId="0" fontId="3" fillId="0" borderId="0" xfId="0" applyFont="1" applyAlignment="1">
      <alignment vertical="top" wrapText="1"/>
    </xf>
    <xf numFmtId="0" fontId="2" fillId="0" borderId="0" xfId="0" applyFont="1" applyAlignment="1">
      <alignment wrapText="1"/>
    </xf>
    <xf numFmtId="0" fontId="4" fillId="0" borderId="0" xfId="0" applyFont="1" applyAlignment="1">
      <alignment horizontal="left" vertical="center" wrapText="1" indent="1"/>
    </xf>
    <xf numFmtId="0" fontId="1" fillId="0" borderId="0" xfId="0" applyFont="1" applyAlignment="1">
      <alignment horizontal="left" vertical="center" wrapText="1" indent="1"/>
    </xf>
    <xf numFmtId="0" fontId="4" fillId="0" borderId="0" xfId="0" applyNumberFormat="1" applyFont="1" applyAlignment="1">
      <alignment vertical="center" wrapText="1"/>
    </xf>
    <xf numFmtId="0" fontId="1" fillId="0" borderId="0" xfId="0" applyFont="1" applyAlignment="1">
      <alignment wrapText="1"/>
    </xf>
    <xf numFmtId="0" fontId="4" fillId="0" borderId="3" xfId="0" applyFont="1" applyBorder="1" applyAlignment="1">
      <alignment horizontal="center"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5" fillId="0" borderId="0" xfId="0" applyFont="1"/>
    <xf numFmtId="0" fontId="5" fillId="0" borderId="0" xfId="0" applyFont="1" applyAlignment="1">
      <alignment vertical="center"/>
    </xf>
    <xf numFmtId="0" fontId="6" fillId="0" borderId="0" xfId="0" applyFont="1" applyAlignment="1">
      <alignment horizontal="left" vertical="top" indent="2"/>
    </xf>
    <xf numFmtId="0" fontId="7" fillId="0" borderId="0" xfId="0" applyFont="1" applyAlignment="1">
      <alignment vertical="center"/>
    </xf>
    <xf numFmtId="165" fontId="1" fillId="0" borderId="0" xfId="0" applyNumberFormat="1" applyFont="1"/>
    <xf numFmtId="0" fontId="3" fillId="0" borderId="0" xfId="0" applyFont="1" applyAlignment="1">
      <alignment vertical="center"/>
    </xf>
    <xf numFmtId="3" fontId="2" fillId="0" borderId="0" xfId="0" applyNumberFormat="1" applyFont="1" applyAlignment="1">
      <alignment vertical="center"/>
    </xf>
    <xf numFmtId="3" fontId="2" fillId="0" borderId="0" xfId="0" applyNumberFormat="1" applyFont="1" applyAlignment="1">
      <alignment horizontal="right" vertical="center"/>
    </xf>
    <xf numFmtId="3" fontId="1" fillId="0" borderId="0" xfId="0" applyNumberFormat="1" applyFont="1" applyAlignment="1">
      <alignment vertical="center"/>
    </xf>
    <xf numFmtId="3" fontId="1" fillId="0" borderId="0" xfId="0" applyNumberFormat="1" applyFont="1" applyAlignment="1">
      <alignment horizontal="right" vertical="center"/>
    </xf>
    <xf numFmtId="0" fontId="4" fillId="0" borderId="0" xfId="0" applyFont="1" applyAlignment="1">
      <alignment vertical="center"/>
    </xf>
    <xf numFmtId="3" fontId="1" fillId="0" borderId="0" xfId="0" applyNumberFormat="1" applyFont="1" applyAlignment="1">
      <alignment horizontal="right"/>
    </xf>
    <xf numFmtId="0" fontId="1" fillId="0" borderId="0" xfId="0" applyFont="1" applyAlignment="1">
      <alignment vertical="center"/>
    </xf>
    <xf numFmtId="3" fontId="1" fillId="0" borderId="0" xfId="0" applyNumberFormat="1" applyFont="1" applyAlignment="1">
      <alignment vertical="center" wrapText="1"/>
    </xf>
    <xf numFmtId="3" fontId="1" fillId="0" borderId="0" xfId="0" applyNumberFormat="1" applyFont="1" applyAlignment="1">
      <alignment horizontal="right" vertical="center" wrapText="1"/>
    </xf>
    <xf numFmtId="0" fontId="4" fillId="0" borderId="0" xfId="0" applyFont="1"/>
    <xf numFmtId="165" fontId="1" fillId="0" borderId="0" xfId="0" applyNumberFormat="1" applyFont="1" applyAlignment="1">
      <alignment vertical="center" wrapText="1"/>
    </xf>
    <xf numFmtId="0" fontId="3" fillId="0" borderId="0" xfId="0" applyFont="1" applyAlignment="1">
      <alignment wrapText="1"/>
    </xf>
    <xf numFmtId="165" fontId="1" fillId="0" borderId="0" xfId="0" applyNumberFormat="1" applyFont="1" applyAlignment="1">
      <alignment vertical="center"/>
    </xf>
    <xf numFmtId="3" fontId="1" fillId="0" borderId="0" xfId="0" applyNumberFormat="1" applyFont="1" applyAlignment="1"/>
    <xf numFmtId="3" fontId="1" fillId="0" borderId="0" xfId="0" applyNumberFormat="1" applyFont="1" applyAlignment="1">
      <alignment wrapText="1"/>
    </xf>
    <xf numFmtId="0" fontId="4" fillId="0" borderId="0" xfId="0" applyFont="1" applyAlignment="1">
      <alignment wrapText="1"/>
    </xf>
    <xf numFmtId="3" fontId="4" fillId="0" borderId="0" xfId="0" applyNumberFormat="1" applyFont="1"/>
    <xf numFmtId="3" fontId="1" fillId="0" borderId="0" xfId="0" applyNumberFormat="1" applyFont="1"/>
    <xf numFmtId="0" fontId="1" fillId="0" borderId="2"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4" fillId="0" borderId="7" xfId="0" applyFont="1" applyBorder="1" applyAlignment="1">
      <alignment horizontal="center" vertical="center"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center" wrapText="1"/>
    </xf>
    <xf numFmtId="0" fontId="1" fillId="0" borderId="0" xfId="0" applyFont="1" applyAlignment="1">
      <alignment horizontal="right" vertical="top"/>
    </xf>
    <xf numFmtId="0" fontId="6" fillId="0" borderId="0" xfId="0" applyFont="1" applyAlignment="1">
      <alignment horizontal="left" vertical="center" indent="2"/>
    </xf>
    <xf numFmtId="0" fontId="8" fillId="0" borderId="0" xfId="0" applyFont="1"/>
    <xf numFmtId="166" fontId="1" fillId="0" borderId="0" xfId="0" applyNumberFormat="1" applyFont="1" applyBorder="1" applyAlignment="1">
      <alignment horizontal="right"/>
    </xf>
    <xf numFmtId="166" fontId="1" fillId="0" borderId="0" xfId="0" applyNumberFormat="1" applyFont="1" applyBorder="1"/>
    <xf numFmtId="164" fontId="1" fillId="0" borderId="0" xfId="0" applyNumberFormat="1" applyFont="1" applyBorder="1"/>
    <xf numFmtId="0" fontId="1" fillId="0" borderId="0" xfId="0" applyFont="1" applyAlignment="1">
      <alignment horizontal="center"/>
    </xf>
    <xf numFmtId="166" fontId="1" fillId="0" borderId="0" xfId="0" applyNumberFormat="1" applyFont="1" applyAlignment="1">
      <alignment horizontal="right"/>
    </xf>
    <xf numFmtId="0" fontId="1" fillId="0" borderId="0" xfId="0" applyFont="1" applyBorder="1" applyAlignment="1">
      <alignment horizontal="center"/>
    </xf>
    <xf numFmtId="0" fontId="4" fillId="0" borderId="2" xfId="0" applyFont="1" applyBorder="1" applyAlignment="1">
      <alignment horizontal="center" vertical="top" wrapText="1"/>
    </xf>
    <xf numFmtId="0" fontId="4" fillId="0" borderId="12" xfId="0" applyFont="1" applyBorder="1" applyAlignment="1">
      <alignment horizontal="center" vertical="top" wrapText="1"/>
    </xf>
    <xf numFmtId="0" fontId="4" fillId="0" borderId="15" xfId="0" applyFont="1" applyBorder="1" applyAlignment="1">
      <alignment horizontal="center" vertical="top" wrapText="1"/>
    </xf>
    <xf numFmtId="0" fontId="1" fillId="0" borderId="16" xfId="0" applyFont="1" applyBorder="1" applyAlignment="1">
      <alignment horizontal="center" vertical="top" wrapText="1"/>
    </xf>
    <xf numFmtId="0" fontId="5" fillId="0" borderId="0" xfId="0" applyFont="1" applyAlignment="1">
      <alignment vertical="top"/>
    </xf>
    <xf numFmtId="0" fontId="6" fillId="0" borderId="17" xfId="0" applyFont="1" applyBorder="1" applyAlignment="1">
      <alignment vertical="top"/>
    </xf>
    <xf numFmtId="0" fontId="6" fillId="0" borderId="17" xfId="0" applyFont="1" applyBorder="1" applyAlignment="1">
      <alignment horizontal="left" vertical="top" indent="3"/>
    </xf>
    <xf numFmtId="0" fontId="0" fillId="0" borderId="0" xfId="0"/>
    <xf numFmtId="0" fontId="4" fillId="0" borderId="0" xfId="0" applyFont="1" applyAlignment="1"/>
    <xf numFmtId="167" fontId="1" fillId="0" borderId="0" xfId="0" applyNumberFormat="1" applyFont="1" applyAlignment="1">
      <alignment horizontal="right"/>
    </xf>
    <xf numFmtId="0" fontId="1" fillId="0" borderId="0" xfId="0" applyFont="1" applyAlignment="1"/>
    <xf numFmtId="168" fontId="1" fillId="0" borderId="0" xfId="0" applyNumberFormat="1" applyFont="1" applyBorder="1"/>
    <xf numFmtId="0" fontId="4" fillId="0" borderId="0" xfId="0" applyFont="1" applyAlignment="1">
      <alignment horizontal="left" indent="1"/>
    </xf>
    <xf numFmtId="0" fontId="1" fillId="0" borderId="0" xfId="0" applyFont="1" applyAlignment="1">
      <alignment horizontal="left" indent="1"/>
    </xf>
    <xf numFmtId="0" fontId="3" fillId="0" borderId="0" xfId="0" applyFont="1" applyAlignment="1"/>
    <xf numFmtId="168" fontId="2" fillId="0" borderId="0" xfId="0" applyNumberFormat="1" applyFont="1" applyBorder="1"/>
    <xf numFmtId="164" fontId="2" fillId="0" borderId="0" xfId="0" applyNumberFormat="1" applyFont="1" applyBorder="1"/>
    <xf numFmtId="0" fontId="2" fillId="0" borderId="0" xfId="0" applyFont="1" applyAlignment="1"/>
    <xf numFmtId="0" fontId="2" fillId="0" borderId="4" xfId="0" applyFont="1" applyBorder="1" applyAlignment="1">
      <alignment wrapText="1"/>
    </xf>
    <xf numFmtId="0" fontId="4" fillId="0" borderId="1" xfId="0" applyFont="1" applyBorder="1" applyAlignment="1">
      <alignment horizontal="center" vertical="center"/>
    </xf>
    <xf numFmtId="0" fontId="9" fillId="0" borderId="0" xfId="0" applyFont="1" applyAlignment="1">
      <alignment vertical="top"/>
    </xf>
    <xf numFmtId="0" fontId="7" fillId="0" borderId="0" xfId="0" applyFont="1" applyAlignment="1">
      <alignment vertical="top"/>
    </xf>
    <xf numFmtId="0" fontId="6" fillId="0" borderId="17" xfId="0" applyFont="1" applyBorder="1" applyAlignment="1">
      <alignment horizontal="left" vertical="top" indent="2"/>
    </xf>
    <xf numFmtId="0" fontId="9" fillId="0" borderId="0" xfId="0" applyFont="1"/>
    <xf numFmtId="0" fontId="7" fillId="0" borderId="0" xfId="0" applyFont="1"/>
    <xf numFmtId="164" fontId="2" fillId="0" borderId="0" xfId="0" applyNumberFormat="1" applyFont="1" applyBorder="1" applyAlignment="1">
      <alignment horizontal="right"/>
    </xf>
    <xf numFmtId="3" fontId="2" fillId="0" borderId="0" xfId="0" applyNumberFormat="1" applyFont="1"/>
    <xf numFmtId="164" fontId="1" fillId="0" borderId="0" xfId="0" applyNumberFormat="1" applyFont="1" applyBorder="1" applyAlignment="1">
      <alignment horizontal="right"/>
    </xf>
    <xf numFmtId="3" fontId="1" fillId="0" borderId="0" xfId="0" applyNumberFormat="1" applyFont="1" applyBorder="1"/>
    <xf numFmtId="164" fontId="1" fillId="0" borderId="0" xfId="0" applyNumberFormat="1" applyFont="1" applyBorder="1" applyAlignment="1">
      <alignment horizontal="right" wrapText="1"/>
    </xf>
    <xf numFmtId="0" fontId="1" fillId="0" borderId="0" xfId="0" applyFont="1" applyBorder="1" applyAlignment="1">
      <alignment wrapText="1"/>
    </xf>
    <xf numFmtId="3" fontId="2" fillId="0" borderId="0" xfId="0" applyNumberFormat="1" applyFont="1" applyBorder="1" applyAlignment="1">
      <alignment wrapText="1"/>
    </xf>
    <xf numFmtId="3" fontId="1" fillId="0" borderId="0" xfId="0" applyNumberFormat="1" applyFont="1" applyBorder="1" applyAlignment="1">
      <alignment horizontal="right"/>
    </xf>
    <xf numFmtId="3" fontId="1" fillId="0" borderId="0" xfId="0" applyNumberFormat="1" applyFont="1" applyBorder="1" applyAlignment="1">
      <alignment wrapText="1"/>
    </xf>
    <xf numFmtId="164" fontId="1" fillId="0" borderId="4" xfId="0" applyNumberFormat="1" applyFont="1" applyBorder="1" applyAlignment="1">
      <alignment horizontal="right"/>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5" fillId="0" borderId="0" xfId="0" applyFont="1" applyAlignment="1">
      <alignment horizontal="left" vertical="top" indent="1"/>
    </xf>
    <xf numFmtId="166" fontId="1" fillId="0" borderId="0" xfId="0" applyNumberFormat="1" applyFont="1" applyAlignment="1">
      <alignment wrapText="1"/>
    </xf>
    <xf numFmtId="166" fontId="1" fillId="0" borderId="0" xfId="0" applyNumberFormat="1" applyFont="1"/>
    <xf numFmtId="166" fontId="1" fillId="0" borderId="7" xfId="0" applyNumberFormat="1" applyFont="1" applyBorder="1"/>
    <xf numFmtId="3" fontId="4" fillId="0" borderId="0" xfId="0" applyNumberFormat="1" applyFont="1" applyAlignment="1">
      <alignment wrapText="1"/>
    </xf>
    <xf numFmtId="0" fontId="1" fillId="0" borderId="0" xfId="0" applyFont="1" applyAlignment="1">
      <alignment horizontal="left" wrapText="1"/>
    </xf>
    <xf numFmtId="166" fontId="2" fillId="0" borderId="0" xfId="0" applyNumberFormat="1" applyFont="1" applyAlignment="1">
      <alignment wrapText="1"/>
    </xf>
    <xf numFmtId="166" fontId="2" fillId="0" borderId="0" xfId="0" applyNumberFormat="1" applyFont="1"/>
    <xf numFmtId="166" fontId="2" fillId="0" borderId="0" xfId="0" applyNumberFormat="1" applyFont="1" applyBorder="1" applyAlignment="1">
      <alignment horizontal="right"/>
    </xf>
    <xf numFmtId="166" fontId="2" fillId="0" borderId="0" xfId="0" applyNumberFormat="1" applyFont="1" applyBorder="1"/>
    <xf numFmtId="166" fontId="2" fillId="0" borderId="7" xfId="0" applyNumberFormat="1" applyFont="1" applyBorder="1"/>
    <xf numFmtId="3" fontId="3" fillId="0" borderId="0" xfId="0" applyNumberFormat="1" applyFont="1" applyAlignment="1">
      <alignment wrapText="1"/>
    </xf>
    <xf numFmtId="0" fontId="2" fillId="0" borderId="0" xfId="0" applyFont="1" applyAlignment="1">
      <alignment horizontal="left" wrapText="1"/>
    </xf>
    <xf numFmtId="0" fontId="1" fillId="0" borderId="0" xfId="0" applyFont="1" applyAlignment="1">
      <alignment horizontal="left"/>
    </xf>
    <xf numFmtId="3" fontId="3" fillId="0" borderId="0" xfId="0" applyNumberFormat="1" applyFont="1"/>
    <xf numFmtId="0" fontId="2" fillId="0" borderId="0" xfId="0" applyFont="1" applyAlignment="1">
      <alignment horizontal="left"/>
    </xf>
    <xf numFmtId="3" fontId="4" fillId="0" borderId="0" xfId="0" applyNumberFormat="1" applyFont="1" applyAlignment="1">
      <alignment horizontal="left"/>
    </xf>
    <xf numFmtId="164" fontId="1" fillId="0" borderId="7" xfId="0" applyNumberFormat="1" applyFont="1" applyBorder="1"/>
    <xf numFmtId="0" fontId="4" fillId="0" borderId="0" xfId="0" applyFont="1" applyAlignment="1">
      <alignment horizontal="left"/>
    </xf>
    <xf numFmtId="0" fontId="1" fillId="0" borderId="0" xfId="0" applyFont="1" applyAlignment="1">
      <alignment horizontal="center" vertical="center"/>
    </xf>
    <xf numFmtId="0" fontId="5" fillId="0" borderId="0" xfId="0" applyFont="1" applyAlignment="1">
      <alignment horizontal="left" vertical="top" indent="2"/>
    </xf>
    <xf numFmtId="0" fontId="1" fillId="0" borderId="0" xfId="0" applyFont="1" applyAlignment="1">
      <alignment horizontal="right" vertical="center"/>
    </xf>
    <xf numFmtId="169" fontId="1" fillId="0" borderId="0" xfId="0" applyNumberFormat="1" applyFont="1"/>
    <xf numFmtId="169" fontId="5" fillId="0" borderId="0" xfId="0" applyNumberFormat="1" applyFont="1"/>
    <xf numFmtId="164" fontId="1" fillId="0" borderId="0" xfId="0" applyNumberFormat="1" applyFont="1"/>
    <xf numFmtId="0" fontId="4" fillId="0" borderId="0" xfId="0" applyFont="1" applyAlignment="1">
      <alignment vertical="top" wrapText="1"/>
    </xf>
    <xf numFmtId="0" fontId="1" fillId="0" borderId="0" xfId="0" applyFont="1" applyAlignment="1">
      <alignment horizontal="left" wrapText="1" indent="2"/>
    </xf>
    <xf numFmtId="0" fontId="4" fillId="0" borderId="0" xfId="0" applyFont="1" applyAlignment="1">
      <alignment horizontal="left" indent="2"/>
    </xf>
    <xf numFmtId="0" fontId="1" fillId="0" borderId="0" xfId="0" applyFont="1" applyAlignment="1">
      <alignment horizontal="left" indent="2"/>
    </xf>
    <xf numFmtId="0" fontId="2" fillId="0" borderId="4" xfId="0" applyFont="1" applyBorder="1" applyAlignment="1"/>
    <xf numFmtId="0" fontId="3" fillId="0" borderId="4" xfId="0" applyFont="1" applyBorder="1" applyAlignment="1"/>
    <xf numFmtId="0" fontId="1" fillId="0" borderId="0" xfId="0" applyFont="1" applyAlignment="1">
      <alignment horizontal="right"/>
    </xf>
    <xf numFmtId="166" fontId="2" fillId="0" borderId="0" xfId="0" applyNumberFormat="1" applyFont="1" applyAlignment="1">
      <alignment horizontal="right"/>
    </xf>
    <xf numFmtId="0" fontId="3" fillId="0" borderId="0" xfId="0" applyFont="1" applyAlignment="1">
      <alignment horizontal="left" indent="1"/>
    </xf>
    <xf numFmtId="0" fontId="2" fillId="0" borderId="0" xfId="0" applyFont="1" applyAlignment="1">
      <alignment horizontal="left" indent="1"/>
    </xf>
    <xf numFmtId="1" fontId="2" fillId="0" borderId="0" xfId="0" applyNumberFormat="1" applyFont="1" applyAlignment="1">
      <alignment horizontal="right"/>
    </xf>
    <xf numFmtId="1" fontId="6" fillId="0" borderId="0" xfId="0" applyNumberFormat="1" applyFont="1" applyAlignment="1">
      <alignment horizontal="left" vertical="top" indent="2"/>
    </xf>
    <xf numFmtId="1" fontId="7" fillId="0" borderId="0" xfId="0" applyNumberFormat="1" applyFont="1" applyAlignment="1">
      <alignment vertical="center"/>
    </xf>
    <xf numFmtId="166" fontId="1" fillId="0" borderId="0" xfId="0" applyNumberFormat="1" applyFont="1" applyAlignment="1">
      <alignment vertical="center" wrapText="1"/>
    </xf>
    <xf numFmtId="0" fontId="4" fillId="0" borderId="0" xfId="0" applyNumberFormat="1" applyFont="1" applyAlignment="1">
      <alignment horizontal="left" vertical="center" indent="1"/>
    </xf>
    <xf numFmtId="0" fontId="1" fillId="0" borderId="0" xfId="0" applyNumberFormat="1" applyFont="1" applyAlignment="1">
      <alignment horizontal="left" vertical="center" indent="1"/>
    </xf>
    <xf numFmtId="166" fontId="2" fillId="0" borderId="0" xfId="0" applyNumberFormat="1" applyFont="1" applyAlignment="1">
      <alignment vertical="center" wrapText="1"/>
    </xf>
    <xf numFmtId="3" fontId="2" fillId="0" borderId="0" xfId="0" applyNumberFormat="1" applyFont="1" applyAlignment="1">
      <alignment horizontal="right"/>
    </xf>
    <xf numFmtId="0" fontId="6" fillId="0" borderId="0" xfId="0" applyFont="1" applyAlignment="1">
      <alignment horizontal="left" vertical="top" indent="3"/>
    </xf>
    <xf numFmtId="0" fontId="5" fillId="0" borderId="0" xfId="0" applyFont="1" applyAlignment="1"/>
    <xf numFmtId="0" fontId="7" fillId="0" borderId="0" xfId="0" applyFont="1" applyAlignment="1"/>
    <xf numFmtId="1" fontId="1" fillId="0" borderId="0" xfId="0" applyNumberFormat="1" applyFont="1"/>
    <xf numFmtId="0" fontId="1" fillId="0" borderId="0" xfId="0" applyFont="1" applyAlignment="1">
      <alignment vertical="top"/>
    </xf>
    <xf numFmtId="0" fontId="1" fillId="0" borderId="9" xfId="0" applyFont="1" applyBorder="1" applyAlignment="1">
      <alignment horizontal="center" vertical="center" wrapText="1"/>
    </xf>
    <xf numFmtId="0" fontId="1" fillId="0" borderId="0" xfId="0" applyFont="1" applyFill="1"/>
    <xf numFmtId="0" fontId="2" fillId="0" borderId="0" xfId="0" applyFont="1" applyFill="1"/>
    <xf numFmtId="3" fontId="2" fillId="0" borderId="0" xfId="0" applyNumberFormat="1" applyFont="1" applyFill="1" applyAlignment="1">
      <alignment horizontal="right"/>
    </xf>
    <xf numFmtId="49" fontId="2" fillId="0" borderId="0" xfId="0" applyNumberFormat="1" applyFont="1" applyFill="1"/>
    <xf numFmtId="0" fontId="2" fillId="0" borderId="0" xfId="0" applyFont="1" applyFill="1" applyAlignment="1" applyProtection="1">
      <alignment vertical="center"/>
    </xf>
    <xf numFmtId="3" fontId="13" fillId="0" borderId="0" xfId="0" applyNumberFormat="1" applyFont="1" applyFill="1" applyAlignment="1">
      <alignment horizontal="right"/>
    </xf>
    <xf numFmtId="49" fontId="2" fillId="0" borderId="0" xfId="0" applyNumberFormat="1" applyFont="1" applyFill="1" applyAlignment="1">
      <alignment wrapText="1"/>
    </xf>
    <xf numFmtId="0" fontId="13" fillId="0" borderId="0" xfId="0" applyFont="1" applyFill="1" applyAlignment="1">
      <alignment horizontal="right"/>
    </xf>
    <xf numFmtId="0" fontId="2" fillId="0" borderId="0" xfId="0" applyNumberFormat="1" applyFont="1" applyFill="1" applyAlignment="1">
      <alignment horizontal="left" indent="1"/>
    </xf>
    <xf numFmtId="1" fontId="14" fillId="0" borderId="0" xfId="0" applyNumberFormat="1" applyFont="1" applyFill="1" applyAlignment="1">
      <alignment horizontal="right"/>
    </xf>
    <xf numFmtId="0" fontId="1" fillId="0" borderId="0" xfId="0" applyNumberFormat="1" applyFont="1" applyFill="1" applyAlignment="1">
      <alignment horizontal="left" indent="1"/>
    </xf>
    <xf numFmtId="0" fontId="1" fillId="0" borderId="0" xfId="0" applyFont="1" applyFill="1" applyAlignment="1" applyProtection="1">
      <alignment vertical="center"/>
    </xf>
    <xf numFmtId="3" fontId="14" fillId="0" borderId="0" xfId="0" applyNumberFormat="1" applyFont="1" applyFill="1" applyAlignment="1">
      <alignment horizontal="right"/>
    </xf>
    <xf numFmtId="0" fontId="1" fillId="0" borderId="0" xfId="0" applyNumberFormat="1" applyFont="1" applyFill="1" applyAlignment="1">
      <alignment horizontal="left" wrapText="1" indent="1"/>
    </xf>
    <xf numFmtId="0" fontId="2" fillId="0" borderId="0" xfId="0" applyNumberFormat="1" applyFont="1" applyFill="1" applyAlignment="1">
      <alignment horizontal="left" wrapText="1" indent="1"/>
    </xf>
    <xf numFmtId="0" fontId="14" fillId="0" borderId="0" xfId="0" applyFont="1" applyFill="1" applyAlignment="1">
      <alignment horizontal="right"/>
    </xf>
    <xf numFmtId="2" fontId="2" fillId="0" borderId="0" xfId="0" applyNumberFormat="1" applyFont="1" applyFill="1" applyAlignment="1">
      <alignment horizontal="left" indent="1"/>
    </xf>
    <xf numFmtId="1" fontId="13" fillId="0" borderId="0" xfId="0" applyNumberFormat="1" applyFont="1" applyFill="1" applyAlignment="1">
      <alignment horizontal="right"/>
    </xf>
    <xf numFmtId="0" fontId="1" fillId="0" borderId="0" xfId="0" applyNumberFormat="1" applyFont="1" applyFill="1" applyAlignment="1">
      <alignment horizontal="left" indent="2"/>
    </xf>
    <xf numFmtId="0" fontId="1" fillId="0" borderId="0" xfId="0" applyFont="1" applyFill="1" applyAlignment="1">
      <alignment vertical="center"/>
    </xf>
    <xf numFmtId="0" fontId="15" fillId="0" borderId="0" xfId="0" applyFont="1" applyFill="1"/>
    <xf numFmtId="0" fontId="2" fillId="0" borderId="0" xfId="0" applyNumberFormat="1" applyFont="1" applyFill="1"/>
    <xf numFmtId="3" fontId="1" fillId="0" borderId="0" xfId="0" applyNumberFormat="1" applyFont="1" applyFill="1" applyAlignment="1">
      <alignment horizontal="right"/>
    </xf>
    <xf numFmtId="0" fontId="1" fillId="0" borderId="0" xfId="0" applyFont="1" applyFill="1" applyAlignment="1">
      <alignment horizontal="right"/>
    </xf>
    <xf numFmtId="0" fontId="2" fillId="0" borderId="0" xfId="0" applyNumberFormat="1" applyFont="1" applyFill="1" applyAlignment="1">
      <alignment wrapText="1"/>
    </xf>
    <xf numFmtId="1" fontId="1" fillId="0" borderId="0" xfId="0" applyNumberFormat="1" applyFont="1" applyFill="1" applyAlignment="1">
      <alignment horizontal="right"/>
    </xf>
    <xf numFmtId="0" fontId="2" fillId="0" borderId="0" xfId="0" applyFont="1" applyFill="1" applyAlignment="1">
      <alignment horizontal="center" vertical="center"/>
    </xf>
    <xf numFmtId="0" fontId="1" fillId="0" borderId="0" xfId="0" applyFont="1" applyFill="1" applyAlignment="1">
      <alignment vertical="top" wrapText="1"/>
    </xf>
    <xf numFmtId="0" fontId="1" fillId="0" borderId="0" xfId="0" applyNumberFormat="1" applyFont="1" applyFill="1" applyAlignment="1">
      <alignment horizontal="left" wrapText="1" indent="2"/>
    </xf>
    <xf numFmtId="0" fontId="1" fillId="0" borderId="0" xfId="0" applyFont="1" applyFill="1" applyAlignment="1">
      <alignment wrapText="1"/>
    </xf>
    <xf numFmtId="3" fontId="1" fillId="0" borderId="0" xfId="0" applyNumberFormat="1" applyFont="1" applyFill="1"/>
    <xf numFmtId="0" fontId="2" fillId="0" borderId="0" xfId="0" applyFont="1" applyFill="1" applyAlignment="1">
      <alignment vertical="top" wrapText="1"/>
    </xf>
    <xf numFmtId="0" fontId="1" fillId="0" borderId="0" xfId="0" applyNumberFormat="1" applyFont="1" applyFill="1" applyAlignment="1">
      <alignment horizontal="left" vertical="top" wrapText="1" indent="1"/>
    </xf>
    <xf numFmtId="0" fontId="2" fillId="0" borderId="0" xfId="0" applyFont="1" applyFill="1" applyAlignment="1">
      <alignment wrapText="1"/>
    </xf>
    <xf numFmtId="49" fontId="2" fillId="0" borderId="0" xfId="0" applyNumberFormat="1" applyFont="1" applyFill="1" applyAlignment="1">
      <alignment vertical="center"/>
    </xf>
    <xf numFmtId="0" fontId="1" fillId="0" borderId="0" xfId="0" applyFont="1" applyFill="1" applyAlignment="1">
      <alignment vertical="center"/>
    </xf>
    <xf numFmtId="0" fontId="1" fillId="0" borderId="21" xfId="0" applyFont="1" applyFill="1" applyBorder="1" applyAlignment="1">
      <alignment horizontal="center" vertical="top" wrapText="1"/>
    </xf>
    <xf numFmtId="0" fontId="1" fillId="0" borderId="20" xfId="0" applyFont="1" applyFill="1" applyBorder="1" applyAlignment="1">
      <alignment horizontal="center" vertical="top" wrapText="1"/>
    </xf>
    <xf numFmtId="0" fontId="8" fillId="0" borderId="0" xfId="0" applyFont="1" applyFill="1"/>
    <xf numFmtId="0" fontId="16" fillId="0" borderId="0" xfId="0" applyFont="1" applyFill="1" applyAlignment="1"/>
    <xf numFmtId="0" fontId="18" fillId="0" borderId="0" xfId="0" applyFont="1" applyAlignment="1">
      <alignment horizontal="center"/>
    </xf>
    <xf numFmtId="0" fontId="19" fillId="0" borderId="0" xfId="0" applyFont="1"/>
    <xf numFmtId="0" fontId="20" fillId="0" borderId="0" xfId="1" applyFont="1" applyAlignment="1"/>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horizontal="center"/>
    </xf>
    <xf numFmtId="0" fontId="1" fillId="0" borderId="4" xfId="0" applyFont="1" applyBorder="1" applyAlignment="1">
      <alignment horizontal="center"/>
    </xf>
    <xf numFmtId="0" fontId="1" fillId="0" borderId="11" xfId="0" applyFont="1" applyBorder="1" applyAlignment="1">
      <alignment horizontal="center" vertical="center" wrapText="1"/>
    </xf>
    <xf numFmtId="0" fontId="2" fillId="0" borderId="0" xfId="0" applyFont="1" applyBorder="1" applyAlignment="1">
      <alignment horizontal="center"/>
    </xf>
    <xf numFmtId="0" fontId="4" fillId="0" borderId="2" xfId="0" applyFont="1" applyBorder="1" applyAlignment="1">
      <alignment horizontal="center" wrapText="1"/>
    </xf>
    <xf numFmtId="0" fontId="4" fillId="0" borderId="3" xfId="0" applyFont="1" applyBorder="1" applyAlignment="1">
      <alignment horizontal="center"/>
    </xf>
    <xf numFmtId="0" fontId="4" fillId="0" borderId="1" xfId="0" applyFont="1" applyBorder="1" applyAlignment="1">
      <alignment horizontal="center"/>
    </xf>
    <xf numFmtId="0" fontId="1" fillId="0" borderId="18" xfId="0" applyFont="1" applyBorder="1" applyAlignment="1">
      <alignment horizontal="center" vertical="center"/>
    </xf>
    <xf numFmtId="0" fontId="1" fillId="0" borderId="0" xfId="0" applyFont="1" applyAlignment="1">
      <alignment horizontal="center" vertical="center"/>
    </xf>
    <xf numFmtId="0" fontId="1" fillId="0" borderId="6" xfId="0" applyFont="1" applyBorder="1"/>
    <xf numFmtId="0" fontId="4" fillId="0" borderId="2" xfId="0" applyFont="1" applyBorder="1" applyAlignment="1">
      <alignment horizontal="center"/>
    </xf>
    <xf numFmtId="0" fontId="4" fillId="0" borderId="12" xfId="0" applyFont="1" applyBorder="1" applyAlignment="1">
      <alignment horizontal="center"/>
    </xf>
    <xf numFmtId="0" fontId="1" fillId="0" borderId="19" xfId="0" applyFont="1" applyBorder="1" applyAlignment="1">
      <alignment horizontal="center"/>
    </xf>
    <xf numFmtId="0" fontId="4" fillId="0" borderId="12" xfId="0" applyFont="1" applyBorder="1" applyAlignment="1">
      <alignment horizontal="center" vertical="center"/>
    </xf>
    <xf numFmtId="0" fontId="7" fillId="0" borderId="0" xfId="0" applyFont="1" applyAlignment="1">
      <alignment horizontal="left" vertical="center"/>
    </xf>
    <xf numFmtId="0" fontId="6" fillId="0" borderId="17" xfId="0" applyFont="1" applyBorder="1" applyAlignment="1">
      <alignment horizontal="left" vertical="top"/>
    </xf>
    <xf numFmtId="0" fontId="1" fillId="0" borderId="10" xfId="0" applyFont="1" applyBorder="1" applyAlignment="1">
      <alignment horizontal="center" vertical="center"/>
    </xf>
    <xf numFmtId="0" fontId="1" fillId="0" borderId="0" xfId="0" applyFont="1" applyBorder="1" applyAlignment="1">
      <alignment horizontal="center" vertical="center"/>
    </xf>
    <xf numFmtId="0" fontId="1" fillId="0" borderId="7"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vertical="top"/>
    </xf>
    <xf numFmtId="0" fontId="1" fillId="0" borderId="9" xfId="0" applyFont="1" applyBorder="1" applyAlignment="1">
      <alignment horizontal="center" vertical="center"/>
    </xf>
    <xf numFmtId="0" fontId="1" fillId="0" borderId="12"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xf>
    <xf numFmtId="0" fontId="2" fillId="0" borderId="4" xfId="0" applyFont="1" applyBorder="1" applyAlignment="1">
      <alignment horizontal="center"/>
    </xf>
    <xf numFmtId="0" fontId="1" fillId="0" borderId="18" xfId="0" applyFont="1" applyBorder="1" applyAlignment="1">
      <alignment horizontal="center"/>
    </xf>
    <xf numFmtId="0" fontId="1" fillId="0" borderId="10" xfId="0" applyFont="1" applyBorder="1" applyAlignment="1">
      <alignment horizontal="center"/>
    </xf>
    <xf numFmtId="0" fontId="4" fillId="0" borderId="1" xfId="0" applyFont="1" applyBorder="1" applyAlignment="1">
      <alignment horizontal="center" vertical="top"/>
    </xf>
    <xf numFmtId="0" fontId="4" fillId="0" borderId="3" xfId="0" applyFont="1" applyBorder="1" applyAlignment="1">
      <alignment horizontal="center" vertical="top"/>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1" fillId="0" borderId="18" xfId="0" applyFont="1" applyBorder="1" applyAlignment="1">
      <alignment horizontal="center" vertical="center" wrapText="1"/>
    </xf>
    <xf numFmtId="0" fontId="6" fillId="0" borderId="17" xfId="0" applyFont="1" applyBorder="1" applyAlignment="1">
      <alignment horizontal="center" vertical="top"/>
    </xf>
    <xf numFmtId="0" fontId="1" fillId="0" borderId="20" xfId="0" applyFont="1" applyFill="1" applyBorder="1" applyAlignment="1">
      <alignment horizontal="center" vertical="center"/>
    </xf>
    <xf numFmtId="0" fontId="1" fillId="0" borderId="22" xfId="0" applyFont="1" applyFill="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3A15F-EF33-476C-A290-BC5354F1C4EA}">
  <dimension ref="A1:A13"/>
  <sheetViews>
    <sheetView tabSelected="1" zoomScaleNormal="100" workbookViewId="0"/>
  </sheetViews>
  <sheetFormatPr defaultRowHeight="12.75"/>
  <cols>
    <col min="1" max="1" width="58.85546875" style="190" bestFit="1" customWidth="1"/>
    <col min="2" max="16384" width="9.140625" style="190"/>
  </cols>
  <sheetData>
    <row r="1" spans="1:1">
      <c r="A1" s="189" t="s">
        <v>750</v>
      </c>
    </row>
    <row r="2" spans="1:1">
      <c r="A2" s="191" t="s">
        <v>739</v>
      </c>
    </row>
    <row r="3" spans="1:1">
      <c r="A3" s="191" t="s">
        <v>740</v>
      </c>
    </row>
    <row r="4" spans="1:1">
      <c r="A4" s="191" t="s">
        <v>741</v>
      </c>
    </row>
    <row r="5" spans="1:1">
      <c r="A5" s="191" t="s">
        <v>742</v>
      </c>
    </row>
    <row r="6" spans="1:1">
      <c r="A6" s="191" t="s">
        <v>743</v>
      </c>
    </row>
    <row r="7" spans="1:1">
      <c r="A7" s="191" t="s">
        <v>744</v>
      </c>
    </row>
    <row r="8" spans="1:1">
      <c r="A8" s="191" t="s">
        <v>745</v>
      </c>
    </row>
    <row r="9" spans="1:1">
      <c r="A9" s="191" t="s">
        <v>746</v>
      </c>
    </row>
    <row r="10" spans="1:1">
      <c r="A10" s="191" t="s">
        <v>747</v>
      </c>
    </row>
    <row r="11" spans="1:1">
      <c r="A11" s="191" t="s">
        <v>748</v>
      </c>
    </row>
    <row r="12" spans="1:1">
      <c r="A12" s="191" t="s">
        <v>749</v>
      </c>
    </row>
    <row r="13" spans="1:1">
      <c r="A13" s="191" t="s">
        <v>738</v>
      </c>
    </row>
  </sheetData>
  <hyperlinks>
    <hyperlink ref="A2" location="5.1.!A1" display="5.1. Household income" xr:uid="{C44E27FA-8B71-4D1B-859E-2F18E25B2C9D}"/>
    <hyperlink ref="A3" location="5.2.!A1" display="5.2. Social benefits, 2004" xr:uid="{8FD8172D-9F55-4E83-A6D5-00D08BC619AC}"/>
    <hyperlink ref="A4" location="5.3.!A1" display="5.3. Index of real wages and salaries and real income" xr:uid="{39E57DB1-69F2-4AD3-AD6D-CD2FA3A9D3D5}"/>
    <hyperlink ref="A5" location="5.4.!A1" display="5.4. Use of household income" xr:uid="{D5D56F55-404C-477A-BADB-B114DEADCF4D}"/>
    <hyperlink ref="A6" location="5.5.!A1" display="5.5. Household consumption by purpose (COICOP)" xr:uid="{4492FFBA-08C0-4525-AAC9-DBAF73563F76}"/>
    <hyperlink ref="A7" location="5.6.!A1" display="5.6. Household consumption expenditure by durability of goods" xr:uid="{60990A4D-C6E6-4AB1-84CA-2D568FF24802}"/>
    <hyperlink ref="A8" location="5.7.!A1" display="5.7. Nutrient consumption" xr:uid="{10F3DDF0-E85D-477F-99B4-460AE76EBA97}"/>
    <hyperlink ref="A9" location="5.8.!A1" display="5.8. Consumption of food, beverages and tobacco" xr:uid="{A15B67D0-C1DD-4434-8E06-37C88A583B47}"/>
    <hyperlink ref="A10" location="5.9.!A1" display="5.9. Annual quantity of food consumption of households, 2005" xr:uid="{ED5744EA-BE4D-4B58-8628-F766A00A0E38}"/>
    <hyperlink ref="A11" location="5.10.!A1" display="5.10. Annual per capita expenditure of households by purpose, 2005" xr:uid="{43FBDD38-94D0-492B-A260-54E0FCE3E336}"/>
    <hyperlink ref="A12" location="5.11.!A1" display="5.11. Consumer durable goods stock of households, 2005" xr:uid="{21A8AF76-14E1-40CA-AFEA-C641D5A3AB2B}"/>
    <hyperlink ref="A13" location="5.12.!A1" display="5.12. Expenditure" xr:uid="{592D98F9-AF71-4A7A-A144-76690B9D2B6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F210F-75CC-4A9F-AFDB-80A431CC0404}">
  <dimension ref="A1:E58"/>
  <sheetViews>
    <sheetView zoomScaleNormal="100" workbookViewId="0"/>
  </sheetViews>
  <sheetFormatPr defaultRowHeight="10.5" customHeight="1"/>
  <cols>
    <col min="1" max="1" width="45.28515625" style="2" customWidth="1"/>
    <col min="2" max="5" width="10.7109375" style="1" customWidth="1"/>
    <col min="6" max="16384" width="9.140625" style="1"/>
  </cols>
  <sheetData>
    <row r="1" spans="1:5" s="21" customFormat="1" ht="15" customHeight="1">
      <c r="A1" s="24" t="s">
        <v>60</v>
      </c>
      <c r="B1" s="22"/>
      <c r="C1" s="22"/>
      <c r="D1" s="22"/>
      <c r="E1" s="22"/>
    </row>
    <row r="2" spans="1:5" s="21" customFormat="1" ht="24.95" customHeight="1" thickBot="1">
      <c r="A2" s="23" t="s">
        <v>59</v>
      </c>
      <c r="B2" s="22"/>
      <c r="C2" s="22"/>
      <c r="D2" s="22"/>
      <c r="E2" s="22"/>
    </row>
    <row r="3" spans="1:5" ht="11.45" customHeight="1">
      <c r="A3" s="192" t="s">
        <v>58</v>
      </c>
      <c r="B3" s="20">
        <v>2003</v>
      </c>
      <c r="C3" s="20">
        <v>2004</v>
      </c>
      <c r="D3" s="20">
        <v>2003</v>
      </c>
      <c r="E3" s="19">
        <v>2004</v>
      </c>
    </row>
    <row r="4" spans="1:5" ht="11.45" customHeight="1">
      <c r="A4" s="193"/>
      <c r="B4" s="197" t="s">
        <v>57</v>
      </c>
      <c r="C4" s="198"/>
      <c r="D4" s="199" t="s">
        <v>56</v>
      </c>
      <c r="E4" s="200"/>
    </row>
    <row r="5" spans="1:5" ht="23.1" customHeight="1">
      <c r="A5" s="18" t="s">
        <v>55</v>
      </c>
      <c r="B5" s="194" t="s">
        <v>54</v>
      </c>
      <c r="C5" s="195"/>
      <c r="D5" s="194" t="s">
        <v>53</v>
      </c>
      <c r="E5" s="196"/>
    </row>
    <row r="6" spans="1:5" ht="15" customHeight="1">
      <c r="A6" s="17" t="s">
        <v>52</v>
      </c>
      <c r="B6" s="8">
        <v>6712.8</v>
      </c>
      <c r="C6" s="8">
        <v>7413.9</v>
      </c>
      <c r="D6" s="8">
        <v>107.8</v>
      </c>
      <c r="E6" s="8">
        <v>103.4</v>
      </c>
    </row>
    <row r="7" spans="1:5" ht="10.5" customHeight="1">
      <c r="A7" s="16" t="s">
        <v>51</v>
      </c>
      <c r="B7" s="8"/>
      <c r="C7" s="8"/>
      <c r="D7" s="8"/>
      <c r="E7" s="8"/>
    </row>
    <row r="8" spans="1:5" ht="10.5" customHeight="1">
      <c r="A8" s="2" t="s">
        <v>50</v>
      </c>
      <c r="B8" s="8">
        <v>1951.1</v>
      </c>
      <c r="C8" s="8">
        <v>2086.5</v>
      </c>
      <c r="D8" s="8">
        <v>101.9</v>
      </c>
      <c r="E8" s="8">
        <v>100.1</v>
      </c>
    </row>
    <row r="9" spans="1:5" ht="10.5" customHeight="1">
      <c r="A9" s="9" t="s">
        <v>49</v>
      </c>
      <c r="B9" s="8"/>
      <c r="C9" s="8"/>
      <c r="D9" s="8"/>
      <c r="E9" s="8"/>
    </row>
    <row r="10" spans="1:5" s="3" customFormat="1" ht="10.5" customHeight="1">
      <c r="A10" s="10" t="s">
        <v>48</v>
      </c>
      <c r="B10" s="6">
        <v>8663.9</v>
      </c>
      <c r="C10" s="6">
        <v>9500.4</v>
      </c>
      <c r="D10" s="6">
        <v>106.4</v>
      </c>
      <c r="E10" s="6">
        <v>102.6</v>
      </c>
    </row>
    <row r="11" spans="1:5" s="3" customFormat="1" ht="10.5" customHeight="1">
      <c r="A11" s="5" t="s">
        <v>47</v>
      </c>
      <c r="B11" s="6"/>
      <c r="C11" s="6"/>
      <c r="D11" s="6"/>
      <c r="E11" s="6"/>
    </row>
    <row r="12" spans="1:5" ht="10.5" customHeight="1">
      <c r="A12" s="2" t="s">
        <v>46</v>
      </c>
      <c r="B12" s="8">
        <v>849.6</v>
      </c>
      <c r="C12" s="8">
        <v>901</v>
      </c>
      <c r="D12" s="8">
        <v>100.8</v>
      </c>
      <c r="E12" s="8">
        <v>99.7</v>
      </c>
    </row>
    <row r="13" spans="1:5" ht="10.5" customHeight="1">
      <c r="A13" s="9" t="s">
        <v>45</v>
      </c>
      <c r="B13" s="8"/>
      <c r="C13" s="8"/>
      <c r="D13" s="8"/>
      <c r="E13" s="8"/>
    </row>
    <row r="14" spans="1:5" ht="10.5" customHeight="1">
      <c r="A14" s="2" t="s">
        <v>44</v>
      </c>
      <c r="B14" s="8">
        <v>2082.1999999999998</v>
      </c>
      <c r="C14" s="8">
        <v>2261.9</v>
      </c>
      <c r="D14" s="8">
        <v>97.6</v>
      </c>
      <c r="E14" s="8">
        <v>101.9</v>
      </c>
    </row>
    <row r="15" spans="1:5" ht="10.5" customHeight="1">
      <c r="A15" s="9" t="s">
        <v>43</v>
      </c>
      <c r="B15" s="8"/>
      <c r="C15" s="8"/>
      <c r="D15" s="8"/>
      <c r="E15" s="8"/>
    </row>
    <row r="16" spans="1:5" ht="10.5" customHeight="1">
      <c r="A16" s="2" t="s">
        <v>42</v>
      </c>
      <c r="B16" s="8">
        <v>535.9</v>
      </c>
      <c r="C16" s="8">
        <v>668.2</v>
      </c>
      <c r="D16" s="8">
        <v>81.3</v>
      </c>
      <c r="E16" s="8">
        <v>116.7</v>
      </c>
    </row>
    <row r="17" spans="1:5" ht="10.5" customHeight="1">
      <c r="A17" s="9" t="s">
        <v>41</v>
      </c>
      <c r="B17" s="8"/>
      <c r="C17" s="8"/>
      <c r="D17" s="8"/>
      <c r="E17" s="8"/>
    </row>
    <row r="18" spans="1:5" ht="10.5" customHeight="1">
      <c r="A18" s="2" t="s">
        <v>40</v>
      </c>
      <c r="B18" s="8"/>
      <c r="C18" s="8"/>
      <c r="D18" s="8"/>
      <c r="E18" s="8"/>
    </row>
    <row r="19" spans="1:5" ht="10.5" customHeight="1">
      <c r="A19" s="15" t="s">
        <v>39</v>
      </c>
      <c r="B19" s="8">
        <v>257</v>
      </c>
      <c r="C19" s="8">
        <v>262.89999999999998</v>
      </c>
      <c r="D19" s="8">
        <v>78.400000000000006</v>
      </c>
      <c r="E19" s="8">
        <v>95.8</v>
      </c>
    </row>
    <row r="20" spans="1:5" ht="10.5" customHeight="1">
      <c r="A20" s="14" t="s">
        <v>38</v>
      </c>
      <c r="B20" s="8"/>
      <c r="C20" s="8"/>
      <c r="D20" s="8"/>
      <c r="E20" s="8"/>
    </row>
    <row r="21" spans="1:5" ht="10.5" customHeight="1">
      <c r="A21" s="15" t="s">
        <v>37</v>
      </c>
      <c r="B21" s="8">
        <v>176.7</v>
      </c>
      <c r="C21" s="8">
        <v>259.7</v>
      </c>
      <c r="D21" s="8">
        <v>84.6</v>
      </c>
      <c r="E21" s="8">
        <v>137.6</v>
      </c>
    </row>
    <row r="22" spans="1:5" ht="10.5" customHeight="1">
      <c r="A22" s="14" t="s">
        <v>36</v>
      </c>
      <c r="B22" s="8"/>
      <c r="C22" s="8"/>
      <c r="D22" s="8"/>
      <c r="E22" s="8"/>
    </row>
    <row r="23" spans="1:5" s="3" customFormat="1" ht="10.5" customHeight="1">
      <c r="A23" s="10" t="s">
        <v>35</v>
      </c>
      <c r="B23" s="6">
        <v>12131.6</v>
      </c>
      <c r="C23" s="6">
        <v>13331.5</v>
      </c>
      <c r="D23" s="6">
        <v>103</v>
      </c>
      <c r="E23" s="6">
        <v>102.9</v>
      </c>
    </row>
    <row r="24" spans="1:5" s="3" customFormat="1" ht="10.5" customHeight="1">
      <c r="A24" s="5" t="s">
        <v>34</v>
      </c>
      <c r="B24" s="6"/>
      <c r="C24" s="6"/>
      <c r="D24" s="6"/>
      <c r="E24" s="6"/>
    </row>
    <row r="25" spans="1:5" ht="10.5" customHeight="1">
      <c r="A25" s="2" t="s">
        <v>33</v>
      </c>
      <c r="B25" s="8">
        <v>1967</v>
      </c>
      <c r="C25" s="8">
        <v>2179.4</v>
      </c>
      <c r="D25" s="8">
        <v>105.5</v>
      </c>
      <c r="E25" s="8">
        <v>103.7</v>
      </c>
    </row>
    <row r="26" spans="1:5" ht="10.5" customHeight="1">
      <c r="A26" s="9" t="s">
        <v>32</v>
      </c>
      <c r="B26" s="8"/>
      <c r="C26" s="8"/>
      <c r="D26" s="8"/>
      <c r="E26" s="8"/>
    </row>
    <row r="27" spans="1:5" ht="10.5" customHeight="1">
      <c r="A27" s="2" t="s">
        <v>31</v>
      </c>
      <c r="B27" s="8">
        <v>29.3</v>
      </c>
      <c r="C27" s="8">
        <v>50.7</v>
      </c>
      <c r="D27" s="8">
        <v>124.2</v>
      </c>
      <c r="E27" s="8">
        <v>161.80000000000001</v>
      </c>
    </row>
    <row r="28" spans="1:5" ht="10.5" customHeight="1">
      <c r="A28" s="9" t="s">
        <v>30</v>
      </c>
      <c r="B28" s="8"/>
      <c r="C28" s="8"/>
      <c r="D28" s="8"/>
      <c r="E28" s="8"/>
    </row>
    <row r="29" spans="1:5" ht="10.5" customHeight="1">
      <c r="A29" s="2" t="s">
        <v>29</v>
      </c>
      <c r="B29" s="8">
        <v>40.799999999999997</v>
      </c>
      <c r="C29" s="8">
        <v>53.8</v>
      </c>
      <c r="D29" s="8">
        <v>84</v>
      </c>
      <c r="E29" s="8">
        <v>123.5</v>
      </c>
    </row>
    <row r="30" spans="1:5" ht="10.5" customHeight="1">
      <c r="A30" s="9" t="s">
        <v>28</v>
      </c>
      <c r="B30" s="8"/>
      <c r="C30" s="8"/>
      <c r="D30" s="8"/>
      <c r="E30" s="8"/>
    </row>
    <row r="31" spans="1:5" ht="10.5" customHeight="1">
      <c r="A31" s="2" t="s">
        <v>27</v>
      </c>
      <c r="B31" s="8">
        <v>656.4</v>
      </c>
      <c r="C31" s="8">
        <v>701.9</v>
      </c>
      <c r="D31" s="8">
        <v>123.7</v>
      </c>
      <c r="E31" s="8">
        <v>100.1</v>
      </c>
    </row>
    <row r="32" spans="1:5" ht="10.5" customHeight="1">
      <c r="A32" s="9" t="s">
        <v>26</v>
      </c>
      <c r="B32" s="8"/>
      <c r="C32" s="8"/>
      <c r="D32" s="8"/>
      <c r="E32" s="8"/>
    </row>
    <row r="33" spans="1:5" s="3" customFormat="1" ht="10.5" customHeight="1">
      <c r="A33" s="13" t="s">
        <v>25</v>
      </c>
      <c r="B33" s="6">
        <v>2693.5</v>
      </c>
      <c r="C33" s="6">
        <v>2985.8</v>
      </c>
      <c r="D33" s="6">
        <v>109.2</v>
      </c>
      <c r="E33" s="6">
        <v>103.8</v>
      </c>
    </row>
    <row r="34" spans="1:5" s="3" customFormat="1" ht="10.5" customHeight="1">
      <c r="A34" s="12" t="s">
        <v>24</v>
      </c>
      <c r="B34" s="6"/>
      <c r="C34" s="6"/>
      <c r="D34" s="6"/>
      <c r="E34" s="6"/>
    </row>
    <row r="35" spans="1:5" ht="10.5" customHeight="1">
      <c r="A35" s="2" t="s">
        <v>23</v>
      </c>
      <c r="B35" s="8">
        <v>529.4</v>
      </c>
      <c r="C35" s="8">
        <v>591.20000000000005</v>
      </c>
      <c r="D35" s="8">
        <v>90.6</v>
      </c>
      <c r="E35" s="8">
        <v>104.6</v>
      </c>
    </row>
    <row r="36" spans="1:5" ht="10.5" customHeight="1">
      <c r="A36" s="9" t="s">
        <v>22</v>
      </c>
      <c r="B36" s="8"/>
      <c r="C36" s="8"/>
      <c r="D36" s="8"/>
      <c r="E36" s="8"/>
    </row>
    <row r="37" spans="1:5" ht="10.5" customHeight="1">
      <c r="A37" s="2" t="s">
        <v>21</v>
      </c>
      <c r="B37" s="8">
        <v>1321.4</v>
      </c>
      <c r="C37" s="8">
        <v>1363.3</v>
      </c>
      <c r="D37" s="8">
        <v>97.7</v>
      </c>
      <c r="E37" s="8">
        <v>96.6</v>
      </c>
    </row>
    <row r="38" spans="1:5" ht="10.5" customHeight="1">
      <c r="A38" s="9" t="s">
        <v>20</v>
      </c>
      <c r="B38" s="8"/>
      <c r="C38" s="8"/>
      <c r="D38" s="8"/>
      <c r="E38" s="8"/>
    </row>
    <row r="39" spans="1:5" ht="10.5" customHeight="1">
      <c r="A39" s="2" t="s">
        <v>19</v>
      </c>
      <c r="B39" s="8">
        <v>50.1</v>
      </c>
      <c r="C39" s="8">
        <v>59.1</v>
      </c>
      <c r="D39" s="8">
        <v>171.3</v>
      </c>
      <c r="E39" s="8">
        <v>110.5</v>
      </c>
    </row>
    <row r="40" spans="1:5" ht="10.5" customHeight="1">
      <c r="A40" s="9" t="s">
        <v>18</v>
      </c>
      <c r="B40" s="8"/>
      <c r="C40" s="8"/>
      <c r="D40" s="8"/>
      <c r="E40" s="8"/>
    </row>
    <row r="41" spans="1:5" s="3" customFormat="1" ht="10.5" customHeight="1">
      <c r="A41" s="10" t="s">
        <v>17</v>
      </c>
      <c r="B41" s="6">
        <v>1371.5</v>
      </c>
      <c r="C41" s="6">
        <v>1422.4</v>
      </c>
      <c r="D41" s="6">
        <v>99.3</v>
      </c>
      <c r="E41" s="6">
        <v>97.1</v>
      </c>
    </row>
    <row r="42" spans="1:5" s="3" customFormat="1" ht="10.5" customHeight="1">
      <c r="A42" s="5" t="s">
        <v>16</v>
      </c>
      <c r="B42" s="6"/>
      <c r="C42" s="6"/>
      <c r="D42" s="6"/>
      <c r="E42" s="6"/>
    </row>
    <row r="43" spans="1:5" ht="10.5" customHeight="1">
      <c r="A43" s="2" t="s">
        <v>15</v>
      </c>
      <c r="B43" s="8">
        <v>2059.1999999999998</v>
      </c>
      <c r="C43" s="8">
        <v>2199.6999999999998</v>
      </c>
      <c r="D43" s="8">
        <v>102.6</v>
      </c>
      <c r="E43" s="8">
        <v>99.5</v>
      </c>
    </row>
    <row r="44" spans="1:5" ht="10.5" customHeight="1">
      <c r="A44" s="9" t="s">
        <v>14</v>
      </c>
      <c r="B44" s="8"/>
      <c r="C44" s="8"/>
      <c r="D44" s="8"/>
      <c r="E44" s="8"/>
    </row>
    <row r="45" spans="1:5" ht="10.5" customHeight="1">
      <c r="A45" s="2" t="s">
        <v>13</v>
      </c>
      <c r="B45" s="8">
        <v>406.3</v>
      </c>
      <c r="C45" s="8">
        <v>471.1</v>
      </c>
      <c r="D45" s="8">
        <v>104.2</v>
      </c>
      <c r="E45" s="8">
        <v>108.6</v>
      </c>
    </row>
    <row r="46" spans="1:5" ht="10.5" customHeight="1">
      <c r="A46" s="9" t="s">
        <v>12</v>
      </c>
      <c r="B46" s="8"/>
      <c r="C46" s="8"/>
      <c r="D46" s="8"/>
      <c r="E46" s="8"/>
    </row>
    <row r="47" spans="1:5" ht="10.5" customHeight="1">
      <c r="A47" s="2" t="s">
        <v>11</v>
      </c>
      <c r="B47" s="8">
        <v>192.8</v>
      </c>
      <c r="C47" s="8">
        <v>249.1</v>
      </c>
      <c r="D47" s="8">
        <v>128.30000000000001</v>
      </c>
      <c r="E47" s="8">
        <v>120.9</v>
      </c>
    </row>
    <row r="48" spans="1:5" ht="10.5" customHeight="1">
      <c r="A48" s="9" t="s">
        <v>10</v>
      </c>
      <c r="B48" s="8"/>
      <c r="C48" s="8"/>
      <c r="D48" s="8"/>
      <c r="E48" s="8"/>
    </row>
    <row r="49" spans="1:5" ht="10.5" customHeight="1">
      <c r="A49" s="11" t="s">
        <v>9</v>
      </c>
      <c r="B49" s="8">
        <v>22.6</v>
      </c>
      <c r="C49" s="8">
        <v>33.1</v>
      </c>
      <c r="D49" s="8">
        <v>66.900000000000006</v>
      </c>
      <c r="E49" s="8">
        <v>137.30000000000001</v>
      </c>
    </row>
    <row r="50" spans="1:5" ht="10.5" customHeight="1">
      <c r="A50" s="9" t="s">
        <v>8</v>
      </c>
      <c r="B50" s="8"/>
      <c r="C50" s="8"/>
      <c r="D50" s="8"/>
      <c r="E50" s="8"/>
    </row>
    <row r="51" spans="1:5" ht="10.5" customHeight="1">
      <c r="A51" s="2" t="s">
        <v>7</v>
      </c>
      <c r="B51" s="8">
        <v>229.3</v>
      </c>
      <c r="C51" s="8">
        <v>286.7</v>
      </c>
      <c r="D51" s="8">
        <v>106.3</v>
      </c>
      <c r="E51" s="8">
        <v>117.1</v>
      </c>
    </row>
    <row r="52" spans="1:5" ht="10.5" customHeight="1">
      <c r="A52" s="9" t="s">
        <v>6</v>
      </c>
      <c r="B52" s="8"/>
      <c r="C52" s="8"/>
      <c r="D52" s="8"/>
      <c r="E52" s="8"/>
    </row>
    <row r="53" spans="1:5" s="3" customFormat="1" ht="10.5" customHeight="1">
      <c r="A53" s="10" t="s">
        <v>5</v>
      </c>
      <c r="B53" s="6">
        <v>11072.8</v>
      </c>
      <c r="C53" s="6">
        <v>12246.4</v>
      </c>
      <c r="D53" s="6">
        <v>104</v>
      </c>
      <c r="E53" s="6">
        <v>103.6</v>
      </c>
    </row>
    <row r="54" spans="1:5" s="3" customFormat="1" ht="10.5" customHeight="1">
      <c r="A54" s="5" t="s">
        <v>4</v>
      </c>
      <c r="B54" s="6"/>
      <c r="C54" s="6"/>
      <c r="D54" s="6"/>
      <c r="E54" s="6"/>
    </row>
    <row r="55" spans="1:5" ht="10.5" customHeight="1">
      <c r="A55" s="2" t="s">
        <v>3</v>
      </c>
      <c r="B55" s="8">
        <v>2688.3</v>
      </c>
      <c r="C55" s="8">
        <v>2899.1</v>
      </c>
      <c r="D55" s="8">
        <v>105.9</v>
      </c>
      <c r="E55" s="8">
        <v>104.4</v>
      </c>
    </row>
    <row r="56" spans="1:5" ht="10.5" customHeight="1">
      <c r="A56" s="9" t="s">
        <v>2</v>
      </c>
      <c r="B56" s="8"/>
      <c r="C56" s="8"/>
      <c r="D56" s="8"/>
      <c r="E56" s="8"/>
    </row>
    <row r="57" spans="1:5" s="3" customFormat="1" ht="10.5" customHeight="1">
      <c r="A57" s="7" t="s">
        <v>1</v>
      </c>
      <c r="B57" s="6">
        <v>13761.1</v>
      </c>
      <c r="C57" s="6">
        <v>15145.5</v>
      </c>
      <c r="D57" s="6">
        <v>104.4</v>
      </c>
      <c r="E57" s="6">
        <v>103.8</v>
      </c>
    </row>
    <row r="58" spans="1:5" s="3" customFormat="1" ht="10.5" customHeight="1">
      <c r="A58" s="5" t="s">
        <v>0</v>
      </c>
      <c r="B58" s="4"/>
      <c r="C58" s="4"/>
      <c r="D58" s="4"/>
      <c r="E58" s="4"/>
    </row>
  </sheetData>
  <mergeCells count="5">
    <mergeCell ref="A3:A4"/>
    <mergeCell ref="B5:C5"/>
    <mergeCell ref="D5:E5"/>
    <mergeCell ref="B4:C4"/>
    <mergeCell ref="D4:E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A49A2-B7E9-4E54-834A-4529E0F78A8E}">
  <dimension ref="A1:G54"/>
  <sheetViews>
    <sheetView zoomScaleNormal="100" workbookViewId="0"/>
  </sheetViews>
  <sheetFormatPr defaultRowHeight="10.5" customHeight="1"/>
  <cols>
    <col min="1" max="1" width="31.5703125" style="1" customWidth="1"/>
    <col min="2" max="3" width="9.42578125" style="1" customWidth="1"/>
    <col min="4" max="4" width="8.85546875" style="1" customWidth="1"/>
    <col min="5" max="5" width="9.42578125" style="1" customWidth="1"/>
    <col min="6" max="6" width="9.7109375" style="1" customWidth="1"/>
    <col min="7" max="7" width="9.42578125" style="1" customWidth="1"/>
    <col min="8" max="16384" width="9.140625" style="1"/>
  </cols>
  <sheetData>
    <row r="1" spans="1:7" s="21" customFormat="1" ht="15" customHeight="1">
      <c r="A1" s="24" t="s">
        <v>123</v>
      </c>
      <c r="B1" s="22"/>
      <c r="C1" s="22"/>
      <c r="D1" s="22"/>
      <c r="E1" s="22"/>
      <c r="F1" s="22"/>
      <c r="G1" s="22"/>
    </row>
    <row r="2" spans="1:7" s="21" customFormat="1" ht="15" customHeight="1">
      <c r="A2" s="55" t="s">
        <v>122</v>
      </c>
      <c r="B2" s="22"/>
      <c r="C2" s="22"/>
      <c r="D2" s="22"/>
      <c r="E2" s="22"/>
      <c r="F2" s="22"/>
      <c r="G2" s="22"/>
    </row>
    <row r="3" spans="1:7" ht="9.9499999999999993" customHeight="1" thickBot="1">
      <c r="A3" s="26"/>
      <c r="B3" s="33"/>
      <c r="C3" s="33"/>
      <c r="D3" s="33"/>
      <c r="E3" s="33"/>
      <c r="F3" s="33"/>
      <c r="G3" s="54" t="s">
        <v>121</v>
      </c>
    </row>
    <row r="4" spans="1:7" ht="45.95" customHeight="1">
      <c r="A4" s="53" t="s">
        <v>58</v>
      </c>
      <c r="B4" s="52" t="s">
        <v>120</v>
      </c>
      <c r="C4" s="52" t="s">
        <v>119</v>
      </c>
      <c r="D4" s="52" t="s">
        <v>118</v>
      </c>
      <c r="E4" s="52" t="s">
        <v>117</v>
      </c>
      <c r="F4" s="52" t="s">
        <v>116</v>
      </c>
      <c r="G4" s="51" t="s">
        <v>115</v>
      </c>
    </row>
    <row r="5" spans="1:7" ht="45.95" customHeight="1">
      <c r="A5" s="50" t="s">
        <v>55</v>
      </c>
      <c r="B5" s="49" t="s">
        <v>114</v>
      </c>
      <c r="C5" s="49" t="s">
        <v>113</v>
      </c>
      <c r="D5" s="49" t="s">
        <v>112</v>
      </c>
      <c r="E5" s="49" t="s">
        <v>111</v>
      </c>
      <c r="F5" s="49" t="s">
        <v>110</v>
      </c>
      <c r="G5" s="48" t="s">
        <v>109</v>
      </c>
    </row>
    <row r="6" spans="1:7" ht="11.45" customHeight="1">
      <c r="A6" s="47"/>
      <c r="B6" s="46"/>
      <c r="C6" s="46"/>
      <c r="D6" s="46"/>
      <c r="E6" s="201" t="s">
        <v>108</v>
      </c>
      <c r="F6" s="201"/>
      <c r="G6" s="45"/>
    </row>
    <row r="7" spans="1:7" ht="15" customHeight="1">
      <c r="A7" s="1" t="s">
        <v>107</v>
      </c>
      <c r="B7" s="40">
        <v>1904423</v>
      </c>
      <c r="C7" s="32">
        <v>6917</v>
      </c>
      <c r="D7" s="32" t="s">
        <v>63</v>
      </c>
      <c r="E7" s="32" t="s">
        <v>63</v>
      </c>
      <c r="F7" s="32" t="s">
        <v>63</v>
      </c>
      <c r="G7" s="40">
        <v>1911340</v>
      </c>
    </row>
    <row r="8" spans="1:7" ht="10.5" customHeight="1">
      <c r="A8" s="36" t="s">
        <v>106</v>
      </c>
      <c r="B8" s="30"/>
      <c r="C8" s="30"/>
      <c r="D8" s="30"/>
      <c r="E8" s="30"/>
      <c r="F8" s="30"/>
      <c r="G8" s="29"/>
    </row>
    <row r="9" spans="1:7" s="3" customFormat="1" ht="21" customHeight="1">
      <c r="A9" s="17" t="s">
        <v>105</v>
      </c>
      <c r="B9" s="32" t="s">
        <v>63</v>
      </c>
      <c r="C9" s="32">
        <v>98846</v>
      </c>
      <c r="D9" s="32" t="s">
        <v>63</v>
      </c>
      <c r="E9" s="32" t="s">
        <v>63</v>
      </c>
      <c r="F9" s="32" t="s">
        <v>63</v>
      </c>
      <c r="G9" s="32">
        <v>98846</v>
      </c>
    </row>
    <row r="10" spans="1:7" ht="10.5" customHeight="1">
      <c r="A10" s="36" t="s">
        <v>104</v>
      </c>
      <c r="B10" s="44"/>
      <c r="C10" s="30"/>
      <c r="D10" s="44"/>
      <c r="E10" s="44"/>
      <c r="F10" s="44"/>
      <c r="G10" s="29"/>
    </row>
    <row r="11" spans="1:7" ht="10.5" customHeight="1">
      <c r="A11" s="1" t="s">
        <v>103</v>
      </c>
      <c r="B11" s="32" t="s">
        <v>63</v>
      </c>
      <c r="C11" s="32" t="s">
        <v>63</v>
      </c>
      <c r="D11" s="32" t="s">
        <v>63</v>
      </c>
      <c r="E11" s="29">
        <v>6647</v>
      </c>
      <c r="F11" s="32" t="s">
        <v>63</v>
      </c>
      <c r="G11" s="29">
        <v>6647</v>
      </c>
    </row>
    <row r="12" spans="1:7" ht="10.5" customHeight="1">
      <c r="A12" s="36" t="s">
        <v>102</v>
      </c>
      <c r="B12" s="29"/>
      <c r="C12" s="39"/>
      <c r="D12" s="29"/>
      <c r="E12" s="29"/>
      <c r="F12" s="29"/>
      <c r="G12" s="29"/>
    </row>
    <row r="13" spans="1:7" ht="10.5" customHeight="1">
      <c r="A13" s="1" t="s">
        <v>101</v>
      </c>
      <c r="B13" s="29">
        <v>96240</v>
      </c>
      <c r="C13" s="32" t="s">
        <v>63</v>
      </c>
      <c r="D13" s="32" t="s">
        <v>63</v>
      </c>
      <c r="E13" s="29">
        <v>47112</v>
      </c>
      <c r="F13" s="32" t="s">
        <v>63</v>
      </c>
      <c r="G13" s="29">
        <v>143352</v>
      </c>
    </row>
    <row r="14" spans="1:7" ht="10.5" customHeight="1">
      <c r="A14" s="36" t="s">
        <v>100</v>
      </c>
      <c r="B14" s="29"/>
      <c r="C14" s="30"/>
      <c r="D14" s="30"/>
      <c r="E14" s="29"/>
      <c r="F14" s="30"/>
      <c r="G14" s="29"/>
    </row>
    <row r="15" spans="1:7" ht="10.5" customHeight="1">
      <c r="A15" s="1" t="s">
        <v>99</v>
      </c>
      <c r="B15" s="29">
        <v>8343</v>
      </c>
      <c r="C15" s="30">
        <v>29197</v>
      </c>
      <c r="D15" s="32" t="s">
        <v>63</v>
      </c>
      <c r="E15" s="32" t="s">
        <v>63</v>
      </c>
      <c r="F15" s="32" t="s">
        <v>63</v>
      </c>
      <c r="G15" s="29">
        <v>37540</v>
      </c>
    </row>
    <row r="16" spans="1:7" ht="10.5" customHeight="1">
      <c r="A16" s="36" t="s">
        <v>98</v>
      </c>
      <c r="B16" s="29"/>
      <c r="C16" s="30"/>
      <c r="D16" s="29"/>
      <c r="E16" s="29"/>
      <c r="F16" s="29"/>
      <c r="G16" s="29"/>
    </row>
    <row r="17" spans="1:7" ht="10.5" customHeight="1">
      <c r="A17" s="1" t="s">
        <v>97</v>
      </c>
      <c r="B17" s="29">
        <v>23433</v>
      </c>
      <c r="C17" s="32" t="s">
        <v>63</v>
      </c>
      <c r="D17" s="32" t="s">
        <v>63</v>
      </c>
      <c r="E17" s="32" t="s">
        <v>63</v>
      </c>
      <c r="F17" s="32" t="s">
        <v>63</v>
      </c>
      <c r="G17" s="29">
        <v>23433</v>
      </c>
    </row>
    <row r="18" spans="1:7" ht="10.5" customHeight="1">
      <c r="A18" s="36" t="s">
        <v>96</v>
      </c>
      <c r="B18" s="29"/>
      <c r="C18" s="30"/>
      <c r="D18" s="29"/>
      <c r="E18" s="29"/>
      <c r="F18" s="29"/>
      <c r="G18" s="29"/>
    </row>
    <row r="19" spans="1:7" ht="10.5" customHeight="1">
      <c r="A19" s="1" t="s">
        <v>95</v>
      </c>
      <c r="B19" s="32" t="s">
        <v>63</v>
      </c>
      <c r="C19" s="30">
        <v>75238</v>
      </c>
      <c r="D19" s="32" t="s">
        <v>63</v>
      </c>
      <c r="E19" s="32" t="s">
        <v>63</v>
      </c>
      <c r="F19" s="32" t="s">
        <v>63</v>
      </c>
      <c r="G19" s="29">
        <v>75238</v>
      </c>
    </row>
    <row r="20" spans="1:7" s="3" customFormat="1" ht="10.5" customHeight="1">
      <c r="A20" s="36" t="s">
        <v>94</v>
      </c>
      <c r="B20" s="29"/>
      <c r="C20" s="30"/>
      <c r="D20" s="29"/>
      <c r="E20" s="29"/>
      <c r="F20" s="29"/>
      <c r="G20" s="29"/>
    </row>
    <row r="21" spans="1:7" s="3" customFormat="1" ht="10.5" customHeight="1">
      <c r="A21" s="44" t="s">
        <v>93</v>
      </c>
      <c r="B21" s="29">
        <v>64090</v>
      </c>
      <c r="C21" s="32" t="s">
        <v>63</v>
      </c>
      <c r="D21" s="32" t="s">
        <v>63</v>
      </c>
      <c r="E21" s="32" t="s">
        <v>63</v>
      </c>
      <c r="F21" s="32" t="s">
        <v>63</v>
      </c>
      <c r="G21" s="29">
        <v>64090</v>
      </c>
    </row>
    <row r="22" spans="1:7" ht="10.5" customHeight="1">
      <c r="A22" s="43" t="s">
        <v>92</v>
      </c>
      <c r="B22" s="29"/>
      <c r="C22" s="39"/>
      <c r="D22" s="29"/>
      <c r="E22" s="29"/>
      <c r="F22" s="29"/>
      <c r="G22" s="29"/>
    </row>
    <row r="23" spans="1:7" ht="10.5" customHeight="1">
      <c r="A23" s="1" t="s">
        <v>91</v>
      </c>
      <c r="B23" s="32" t="s">
        <v>63</v>
      </c>
      <c r="C23" s="30">
        <v>190251</v>
      </c>
      <c r="D23" s="32" t="s">
        <v>63</v>
      </c>
      <c r="E23" s="32" t="s">
        <v>63</v>
      </c>
      <c r="F23" s="32" t="s">
        <v>63</v>
      </c>
      <c r="G23" s="29">
        <v>190251</v>
      </c>
    </row>
    <row r="24" spans="1:7" ht="21" customHeight="1">
      <c r="A24" s="42" t="s">
        <v>90</v>
      </c>
      <c r="G24" s="29"/>
    </row>
    <row r="25" spans="1:7" ht="10.5" customHeight="1">
      <c r="A25" s="1" t="s">
        <v>89</v>
      </c>
      <c r="B25" s="32" t="s">
        <v>63</v>
      </c>
      <c r="C25" s="30">
        <v>186</v>
      </c>
      <c r="D25" s="29">
        <v>82336</v>
      </c>
      <c r="E25" s="32" t="s">
        <v>63</v>
      </c>
      <c r="F25" s="32" t="s">
        <v>63</v>
      </c>
      <c r="G25" s="29">
        <v>82522</v>
      </c>
    </row>
    <row r="26" spans="1:7" ht="10.5" customHeight="1">
      <c r="A26" s="36" t="s">
        <v>88</v>
      </c>
      <c r="B26" s="29"/>
      <c r="C26" s="30"/>
      <c r="D26" s="29"/>
      <c r="E26" s="29"/>
      <c r="F26" s="29"/>
      <c r="G26" s="29"/>
    </row>
    <row r="27" spans="1:7" s="3" customFormat="1" ht="10.5" customHeight="1">
      <c r="A27" s="1" t="s">
        <v>87</v>
      </c>
      <c r="B27" s="32" t="s">
        <v>63</v>
      </c>
      <c r="C27" s="30">
        <v>106999</v>
      </c>
      <c r="D27" s="32" t="s">
        <v>63</v>
      </c>
      <c r="E27" s="32" t="s">
        <v>63</v>
      </c>
      <c r="F27" s="32" t="s">
        <v>63</v>
      </c>
      <c r="G27" s="29">
        <v>106999</v>
      </c>
    </row>
    <row r="28" spans="1:7" s="13" customFormat="1" ht="21" customHeight="1">
      <c r="A28" s="42" t="s">
        <v>86</v>
      </c>
      <c r="B28" s="41"/>
      <c r="C28" s="41"/>
      <c r="D28" s="41"/>
      <c r="E28" s="41"/>
      <c r="F28" s="41"/>
      <c r="G28" s="29"/>
    </row>
    <row r="29" spans="1:7" ht="10.5" customHeight="1">
      <c r="A29" s="1" t="s">
        <v>85</v>
      </c>
      <c r="B29" s="32" t="s">
        <v>63</v>
      </c>
      <c r="C29" s="29">
        <v>40252</v>
      </c>
      <c r="D29" s="32" t="s">
        <v>63</v>
      </c>
      <c r="E29" s="32" t="s">
        <v>63</v>
      </c>
      <c r="F29" s="29">
        <v>16333</v>
      </c>
      <c r="G29" s="29">
        <v>56585</v>
      </c>
    </row>
    <row r="30" spans="1:7" ht="10.5" customHeight="1">
      <c r="A30" s="36" t="s">
        <v>84</v>
      </c>
      <c r="B30" s="29"/>
      <c r="C30" s="29"/>
      <c r="D30" s="29"/>
      <c r="E30" s="29"/>
      <c r="F30" s="29"/>
      <c r="G30" s="29"/>
    </row>
    <row r="31" spans="1:7" ht="10.5" customHeight="1">
      <c r="A31" s="1" t="s">
        <v>83</v>
      </c>
      <c r="B31" s="32" t="s">
        <v>63</v>
      </c>
      <c r="C31" s="29">
        <v>138190</v>
      </c>
      <c r="D31" s="32" t="s">
        <v>63</v>
      </c>
      <c r="E31" s="32" t="s">
        <v>63</v>
      </c>
      <c r="F31" s="32" t="s">
        <v>63</v>
      </c>
      <c r="G31" s="29">
        <v>138190</v>
      </c>
    </row>
    <row r="32" spans="1:7" s="3" customFormat="1" ht="10.5" customHeight="1">
      <c r="A32" s="36" t="s">
        <v>82</v>
      </c>
      <c r="B32" s="29"/>
      <c r="C32" s="30"/>
      <c r="D32" s="29"/>
      <c r="E32" s="29"/>
      <c r="F32" s="29"/>
      <c r="G32" s="29"/>
    </row>
    <row r="33" spans="1:7" s="13" customFormat="1" ht="22.5" customHeight="1">
      <c r="A33" s="17" t="s">
        <v>81</v>
      </c>
      <c r="B33" s="32" t="s">
        <v>63</v>
      </c>
      <c r="C33" s="32" t="s">
        <v>63</v>
      </c>
      <c r="D33" s="32" t="s">
        <v>63</v>
      </c>
      <c r="E33" s="32" t="s">
        <v>63</v>
      </c>
      <c r="F33" s="41">
        <v>50736</v>
      </c>
      <c r="G33" s="40">
        <v>50736</v>
      </c>
    </row>
    <row r="34" spans="1:7" ht="10.5" customHeight="1">
      <c r="A34" s="36" t="s">
        <v>30</v>
      </c>
      <c r="B34" s="29"/>
      <c r="C34" s="39"/>
      <c r="D34" s="29"/>
      <c r="E34" s="29"/>
      <c r="F34" s="29"/>
      <c r="G34" s="29"/>
    </row>
    <row r="35" spans="1:7" ht="10.5" customHeight="1">
      <c r="A35" s="3" t="s">
        <v>80</v>
      </c>
      <c r="B35" s="27">
        <v>2096529</v>
      </c>
      <c r="C35" s="27">
        <v>686076</v>
      </c>
      <c r="D35" s="27">
        <v>82336</v>
      </c>
      <c r="E35" s="27">
        <v>53759</v>
      </c>
      <c r="F35" s="27">
        <v>67069</v>
      </c>
      <c r="G35" s="27">
        <v>2985769</v>
      </c>
    </row>
    <row r="36" spans="1:7" s="17" customFormat="1" ht="21" customHeight="1">
      <c r="A36" s="38" t="s">
        <v>79</v>
      </c>
      <c r="B36" s="34"/>
      <c r="C36" s="37"/>
      <c r="D36" s="34"/>
      <c r="E36" s="34"/>
      <c r="F36" s="34"/>
      <c r="G36" s="34"/>
    </row>
    <row r="37" spans="1:7" ht="10.5" customHeight="1">
      <c r="A37" s="1" t="s">
        <v>78</v>
      </c>
      <c r="B37" s="29">
        <v>998571</v>
      </c>
      <c r="C37" s="29">
        <v>92439</v>
      </c>
      <c r="D37" s="32" t="s">
        <v>63</v>
      </c>
      <c r="E37" s="32" t="s">
        <v>63</v>
      </c>
      <c r="F37" s="29">
        <v>18316</v>
      </c>
      <c r="G37" s="29">
        <v>1109326</v>
      </c>
    </row>
    <row r="38" spans="1:7" ht="10.5" customHeight="1">
      <c r="A38" s="36" t="s">
        <v>77</v>
      </c>
      <c r="B38" s="29"/>
      <c r="C38" s="29"/>
      <c r="D38" s="30"/>
      <c r="E38" s="30"/>
      <c r="F38" s="29"/>
      <c r="G38" s="29"/>
    </row>
    <row r="39" spans="1:7" ht="10.5" customHeight="1">
      <c r="A39" s="33" t="s">
        <v>76</v>
      </c>
      <c r="B39" s="32" t="s">
        <v>63</v>
      </c>
      <c r="C39" s="29">
        <v>897978</v>
      </c>
      <c r="D39" s="32" t="s">
        <v>63</v>
      </c>
      <c r="E39" s="32" t="s">
        <v>63</v>
      </c>
      <c r="F39" s="29">
        <v>75767</v>
      </c>
      <c r="G39" s="29">
        <v>973745</v>
      </c>
    </row>
    <row r="40" spans="1:7" ht="10.5" customHeight="1">
      <c r="A40" s="31" t="s">
        <v>75</v>
      </c>
      <c r="B40" s="30"/>
      <c r="C40" s="29"/>
      <c r="D40" s="30"/>
      <c r="E40" s="30"/>
      <c r="F40" s="29"/>
      <c r="G40" s="29"/>
    </row>
    <row r="41" spans="1:7" s="3" customFormat="1" ht="10.5" customHeight="1">
      <c r="A41" s="33" t="s">
        <v>74</v>
      </c>
      <c r="B41" s="32" t="s">
        <v>63</v>
      </c>
      <c r="C41" s="30">
        <v>243487</v>
      </c>
      <c r="D41" s="32" t="s">
        <v>63</v>
      </c>
      <c r="E41" s="32" t="s">
        <v>63</v>
      </c>
      <c r="F41" s="29">
        <v>58002</v>
      </c>
      <c r="G41" s="29">
        <v>301489</v>
      </c>
    </row>
    <row r="42" spans="1:7" s="3" customFormat="1" ht="10.5" customHeight="1">
      <c r="A42" s="31" t="s">
        <v>73</v>
      </c>
      <c r="B42" s="29"/>
      <c r="C42" s="30"/>
      <c r="D42" s="29"/>
      <c r="E42" s="29"/>
      <c r="F42" s="29"/>
      <c r="G42" s="29"/>
    </row>
    <row r="43" spans="1:7" ht="10.5" customHeight="1">
      <c r="A43" s="33" t="s">
        <v>72</v>
      </c>
      <c r="B43" s="32" t="s">
        <v>63</v>
      </c>
      <c r="C43" s="30">
        <v>161458</v>
      </c>
      <c r="D43" s="32" t="s">
        <v>63</v>
      </c>
      <c r="E43" s="32" t="s">
        <v>63</v>
      </c>
      <c r="F43" s="29">
        <v>38403</v>
      </c>
      <c r="G43" s="29">
        <v>199861</v>
      </c>
    </row>
    <row r="44" spans="1:7" s="33" customFormat="1" ht="10.5" customHeight="1">
      <c r="A44" s="31" t="s">
        <v>71</v>
      </c>
      <c r="B44" s="29"/>
      <c r="C44" s="30"/>
      <c r="D44" s="29"/>
      <c r="E44" s="29"/>
      <c r="F44" s="29"/>
      <c r="G44" s="29"/>
    </row>
    <row r="45" spans="1:7" s="7" customFormat="1" ht="10.5" customHeight="1">
      <c r="A45" s="33" t="s">
        <v>70</v>
      </c>
      <c r="B45" s="32" t="s">
        <v>63</v>
      </c>
      <c r="C45" s="29">
        <v>103837</v>
      </c>
      <c r="D45" s="32" t="s">
        <v>63</v>
      </c>
      <c r="E45" s="32" t="s">
        <v>63</v>
      </c>
      <c r="F45" s="32" t="s">
        <v>63</v>
      </c>
      <c r="G45" s="29">
        <v>103837</v>
      </c>
    </row>
    <row r="46" spans="1:7" s="3" customFormat="1" ht="10.5" customHeight="1">
      <c r="A46" s="31" t="s">
        <v>69</v>
      </c>
      <c r="B46" s="29"/>
      <c r="C46" s="30"/>
      <c r="D46" s="29"/>
      <c r="E46" s="29"/>
      <c r="F46" s="29"/>
      <c r="G46" s="29"/>
    </row>
    <row r="47" spans="1:7" ht="10.5" customHeight="1">
      <c r="A47" s="33" t="s">
        <v>68</v>
      </c>
      <c r="B47" s="32" t="s">
        <v>63</v>
      </c>
      <c r="C47" s="30">
        <v>16126</v>
      </c>
      <c r="D47" s="32" t="s">
        <v>63</v>
      </c>
      <c r="E47" s="32" t="s">
        <v>63</v>
      </c>
      <c r="F47" s="32" t="s">
        <v>63</v>
      </c>
      <c r="G47" s="29">
        <v>16126</v>
      </c>
    </row>
    <row r="48" spans="1:7" s="17" customFormat="1" ht="21" customHeight="1">
      <c r="A48" s="9" t="s">
        <v>67</v>
      </c>
      <c r="B48" s="34"/>
      <c r="C48" s="35"/>
      <c r="D48" s="34"/>
      <c r="E48" s="34"/>
      <c r="F48" s="34"/>
      <c r="G48" s="34"/>
    </row>
    <row r="49" spans="1:7" ht="10.5" customHeight="1">
      <c r="A49" s="33" t="s">
        <v>66</v>
      </c>
      <c r="B49" s="32" t="s">
        <v>63</v>
      </c>
      <c r="C49" s="30">
        <v>54675</v>
      </c>
      <c r="D49" s="32" t="s">
        <v>63</v>
      </c>
      <c r="E49" s="32" t="s">
        <v>63</v>
      </c>
      <c r="F49" s="29">
        <v>140076</v>
      </c>
      <c r="G49" s="29">
        <v>194751</v>
      </c>
    </row>
    <row r="50" spans="1:7" ht="10.5" customHeight="1">
      <c r="A50" s="31" t="s">
        <v>65</v>
      </c>
      <c r="B50" s="29"/>
      <c r="C50" s="30"/>
      <c r="D50" s="29"/>
      <c r="E50" s="29"/>
      <c r="F50" s="29"/>
      <c r="G50" s="29"/>
    </row>
    <row r="51" spans="1:7" ht="10.5" customHeight="1">
      <c r="A51" s="7" t="s">
        <v>64</v>
      </c>
      <c r="B51" s="27">
        <v>998571</v>
      </c>
      <c r="C51" s="27">
        <v>1570000</v>
      </c>
      <c r="D51" s="28" t="s">
        <v>63</v>
      </c>
      <c r="E51" s="28" t="s">
        <v>63</v>
      </c>
      <c r="F51" s="27">
        <v>330564</v>
      </c>
      <c r="G51" s="27">
        <v>2899135</v>
      </c>
    </row>
    <row r="52" spans="1:7" ht="10.5" customHeight="1">
      <c r="A52" s="26" t="s">
        <v>2</v>
      </c>
      <c r="B52" s="27"/>
      <c r="C52" s="27"/>
      <c r="D52" s="27"/>
      <c r="E52" s="27"/>
      <c r="F52" s="27"/>
      <c r="G52" s="27"/>
    </row>
    <row r="53" spans="1:7" ht="10.5" customHeight="1">
      <c r="A53" s="7" t="s">
        <v>62</v>
      </c>
      <c r="B53" s="27">
        <v>3095100</v>
      </c>
      <c r="C53" s="27">
        <v>2256076</v>
      </c>
      <c r="D53" s="27">
        <v>82336</v>
      </c>
      <c r="E53" s="27">
        <v>53759</v>
      </c>
      <c r="F53" s="27">
        <v>397633</v>
      </c>
      <c r="G53" s="27">
        <v>5884904</v>
      </c>
    </row>
    <row r="54" spans="1:7" ht="10.5" customHeight="1">
      <c r="A54" s="26" t="s">
        <v>61</v>
      </c>
      <c r="G54" s="25"/>
    </row>
  </sheetData>
  <mergeCells count="1">
    <mergeCell ref="E6:F6"/>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A5D0-729D-4BAA-A874-0E014C959D82}">
  <dimension ref="A1:I20"/>
  <sheetViews>
    <sheetView zoomScaleNormal="100" workbookViewId="0"/>
  </sheetViews>
  <sheetFormatPr defaultRowHeight="10.5" customHeight="1"/>
  <cols>
    <col min="1" max="1" width="10.42578125" style="56" customWidth="1"/>
    <col min="2" max="9" width="9.7109375" style="56" customWidth="1"/>
    <col min="10" max="16384" width="9.140625" style="56"/>
  </cols>
  <sheetData>
    <row r="1" spans="1:9" s="21" customFormat="1" ht="15" customHeight="1">
      <c r="A1" s="24" t="s">
        <v>141</v>
      </c>
      <c r="B1" s="22"/>
      <c r="C1" s="22"/>
      <c r="D1" s="22"/>
      <c r="E1" s="22"/>
      <c r="F1" s="22"/>
      <c r="G1" s="22"/>
      <c r="H1" s="22"/>
      <c r="I1" s="22"/>
    </row>
    <row r="2" spans="1:9" s="67" customFormat="1" ht="24.95" customHeight="1" thickBot="1">
      <c r="A2" s="69" t="s">
        <v>140</v>
      </c>
      <c r="B2" s="68"/>
      <c r="C2" s="68"/>
      <c r="D2" s="68"/>
      <c r="E2" s="68"/>
    </row>
    <row r="3" spans="1:9" s="17" customFormat="1" ht="45.95" customHeight="1">
      <c r="A3" s="53" t="s">
        <v>139</v>
      </c>
      <c r="B3" s="52" t="s">
        <v>138</v>
      </c>
      <c r="C3" s="52" t="s">
        <v>137</v>
      </c>
      <c r="D3" s="52" t="s">
        <v>133</v>
      </c>
      <c r="E3" s="51" t="s">
        <v>136</v>
      </c>
      <c r="F3" s="66" t="s">
        <v>135</v>
      </c>
      <c r="G3" s="52" t="s">
        <v>134</v>
      </c>
      <c r="H3" s="52" t="s">
        <v>133</v>
      </c>
      <c r="I3" s="51" t="s">
        <v>132</v>
      </c>
    </row>
    <row r="4" spans="1:9" s="1" customFormat="1" ht="57.6" customHeight="1">
      <c r="A4" s="18" t="s">
        <v>131</v>
      </c>
      <c r="B4" s="64" t="s">
        <v>130</v>
      </c>
      <c r="C4" s="64" t="s">
        <v>129</v>
      </c>
      <c r="D4" s="64" t="s">
        <v>128</v>
      </c>
      <c r="E4" s="63" t="s">
        <v>127</v>
      </c>
      <c r="F4" s="65" t="s">
        <v>130</v>
      </c>
      <c r="G4" s="64" t="s">
        <v>129</v>
      </c>
      <c r="H4" s="64" t="s">
        <v>128</v>
      </c>
      <c r="I4" s="63" t="s">
        <v>127</v>
      </c>
    </row>
    <row r="5" spans="1:9" s="1" customFormat="1" ht="15" customHeight="1">
      <c r="A5" s="202" t="s">
        <v>126</v>
      </c>
      <c r="B5" s="202"/>
      <c r="C5" s="202"/>
      <c r="D5" s="202"/>
      <c r="E5" s="202"/>
      <c r="F5" s="202" t="s">
        <v>125</v>
      </c>
      <c r="G5" s="202"/>
      <c r="H5" s="202"/>
      <c r="I5" s="202"/>
    </row>
    <row r="6" spans="1:9" s="1" customFormat="1" ht="10.5" customHeight="1">
      <c r="A6" s="62">
        <v>1991</v>
      </c>
      <c r="B6" s="58">
        <v>125.5</v>
      </c>
      <c r="C6" s="58">
        <v>135</v>
      </c>
      <c r="D6" s="58">
        <v>93</v>
      </c>
      <c r="E6" s="58">
        <v>98.3</v>
      </c>
      <c r="F6" s="58">
        <v>125.5</v>
      </c>
      <c r="G6" s="58">
        <v>135</v>
      </c>
      <c r="H6" s="58">
        <v>93</v>
      </c>
      <c r="I6" s="58">
        <v>98.3</v>
      </c>
    </row>
    <row r="7" spans="1:9" s="1" customFormat="1" ht="10.5" customHeight="1">
      <c r="A7" s="62">
        <v>1992</v>
      </c>
      <c r="B7" s="58">
        <f t="shared" ref="B7:E8" si="0">+B6*F7/100</f>
        <v>152.23149999999998</v>
      </c>
      <c r="C7" s="58">
        <f t="shared" si="0"/>
        <v>166.05</v>
      </c>
      <c r="D7" s="58">
        <f t="shared" si="0"/>
        <v>91.697999999999993</v>
      </c>
      <c r="E7" s="58">
        <f t="shared" si="0"/>
        <v>94.859499999999983</v>
      </c>
      <c r="F7" s="58">
        <v>121.3</v>
      </c>
      <c r="G7" s="58">
        <v>123</v>
      </c>
      <c r="H7" s="58">
        <v>98.6</v>
      </c>
      <c r="I7" s="58">
        <v>96.5</v>
      </c>
    </row>
    <row r="8" spans="1:9" s="1" customFormat="1" ht="10.5" customHeight="1">
      <c r="A8" s="62">
        <v>1993</v>
      </c>
      <c r="B8" s="58">
        <f t="shared" si="0"/>
        <v>179.17647549999998</v>
      </c>
      <c r="C8" s="58">
        <f t="shared" si="0"/>
        <v>203.41125</v>
      </c>
      <c r="D8" s="58">
        <f t="shared" si="0"/>
        <v>88.121777999999992</v>
      </c>
      <c r="E8" s="58">
        <f t="shared" si="0"/>
        <v>90.306243999999992</v>
      </c>
      <c r="F8" s="58">
        <v>117.7</v>
      </c>
      <c r="G8" s="58">
        <v>122.5</v>
      </c>
      <c r="H8" s="58">
        <v>96.1</v>
      </c>
      <c r="I8" s="58">
        <v>95.2</v>
      </c>
    </row>
    <row r="9" spans="1:9" s="1" customFormat="1" ht="10.5" customHeight="1">
      <c r="A9" s="62">
        <v>1994</v>
      </c>
      <c r="B9" s="58">
        <f t="shared" ref="B9:B18" si="1">+B8*F9/100</f>
        <v>228.09165331149998</v>
      </c>
      <c r="C9" s="58">
        <v>241.6</v>
      </c>
      <c r="D9" s="58">
        <f t="shared" ref="D9:E11" si="2">+D8*H9/100</f>
        <v>94.466546015999995</v>
      </c>
      <c r="E9" s="58">
        <f t="shared" si="2"/>
        <v>92.654206343999988</v>
      </c>
      <c r="F9" s="58">
        <v>127.3</v>
      </c>
      <c r="G9" s="58">
        <v>118.8</v>
      </c>
      <c r="H9" s="58">
        <v>107.2</v>
      </c>
      <c r="I9" s="58">
        <v>102.6</v>
      </c>
    </row>
    <row r="10" spans="1:9" s="1" customFormat="1" ht="10.5" customHeight="1">
      <c r="A10" s="62">
        <v>1995</v>
      </c>
      <c r="B10" s="58">
        <f t="shared" si="1"/>
        <v>256.83120162874894</v>
      </c>
      <c r="C10" s="58">
        <v>309.7</v>
      </c>
      <c r="D10" s="58">
        <f t="shared" si="2"/>
        <v>82.941627402047999</v>
      </c>
      <c r="E10" s="58">
        <f t="shared" si="2"/>
        <v>87.650879201423976</v>
      </c>
      <c r="F10" s="58">
        <v>112.6</v>
      </c>
      <c r="G10" s="58">
        <v>128.19999999999999</v>
      </c>
      <c r="H10" s="58">
        <v>87.8</v>
      </c>
      <c r="I10" s="58">
        <v>94.6</v>
      </c>
    </row>
    <row r="11" spans="1:9" s="1" customFormat="1" ht="10.5" customHeight="1">
      <c r="A11" s="62">
        <v>1996</v>
      </c>
      <c r="B11" s="58">
        <f t="shared" si="1"/>
        <v>301.51983071215125</v>
      </c>
      <c r="C11" s="58">
        <f>+C10*G11/100</f>
        <v>382.78919999999999</v>
      </c>
      <c r="D11" s="58">
        <f t="shared" si="2"/>
        <v>78.7945460319456</v>
      </c>
      <c r="E11" s="58">
        <f t="shared" si="2"/>
        <v>87.124973926215446</v>
      </c>
      <c r="F11" s="58">
        <v>117.4</v>
      </c>
      <c r="G11" s="58">
        <v>123.6</v>
      </c>
      <c r="H11" s="58">
        <v>95</v>
      </c>
      <c r="I11" s="58">
        <v>99.4</v>
      </c>
    </row>
    <row r="12" spans="1:9" s="1" customFormat="1" ht="10.5" customHeight="1">
      <c r="A12" s="62">
        <v>1997</v>
      </c>
      <c r="B12" s="58">
        <f t="shared" si="1"/>
        <v>374.18610991377966</v>
      </c>
      <c r="C12" s="58">
        <v>452.9</v>
      </c>
      <c r="D12" s="58">
        <f t="shared" ref="D12:D19" si="3">+D11*H12/100</f>
        <v>82.655478787510944</v>
      </c>
      <c r="E12" s="58">
        <v>87.8</v>
      </c>
      <c r="F12" s="58">
        <v>124.1</v>
      </c>
      <c r="G12" s="58">
        <v>118.3</v>
      </c>
      <c r="H12" s="58">
        <v>104.9</v>
      </c>
      <c r="I12" s="58">
        <v>100.9</v>
      </c>
    </row>
    <row r="13" spans="1:9" s="1" customFormat="1" ht="10.5" customHeight="1">
      <c r="A13" s="62">
        <v>1998</v>
      </c>
      <c r="B13" s="58">
        <f t="shared" si="1"/>
        <v>443.03635413791511</v>
      </c>
      <c r="C13" s="58">
        <f>+C12*G13/100</f>
        <v>517.66469999999993</v>
      </c>
      <c r="D13" s="58">
        <f t="shared" si="3"/>
        <v>85.620373477176685</v>
      </c>
      <c r="E13" s="58">
        <f>+E12*I13/100</f>
        <v>90.960800000000006</v>
      </c>
      <c r="F13" s="58">
        <v>118.4</v>
      </c>
      <c r="G13" s="58">
        <v>114.3</v>
      </c>
      <c r="H13" s="58">
        <f t="shared" ref="H13:H20" si="4">+F13/G13*100</f>
        <v>103.58705161854769</v>
      </c>
      <c r="I13" s="58">
        <v>103.6</v>
      </c>
    </row>
    <row r="14" spans="1:9" s="1" customFormat="1" ht="10.5" customHeight="1">
      <c r="A14" s="62">
        <v>1999</v>
      </c>
      <c r="B14" s="58">
        <f t="shared" si="1"/>
        <v>499.30197111343034</v>
      </c>
      <c r="C14" s="58">
        <v>569.5</v>
      </c>
      <c r="D14" s="58">
        <f t="shared" si="3"/>
        <v>87.721964462525577</v>
      </c>
      <c r="E14" s="58">
        <f>+E13*I14/100</f>
        <v>91.688486400000002</v>
      </c>
      <c r="F14" s="58">
        <v>112.7</v>
      </c>
      <c r="G14" s="58">
        <v>110</v>
      </c>
      <c r="H14" s="58">
        <f t="shared" si="4"/>
        <v>102.45454545454547</v>
      </c>
      <c r="I14" s="58">
        <v>100.8</v>
      </c>
    </row>
    <row r="15" spans="1:9" s="1" customFormat="1" ht="10.5" customHeight="1">
      <c r="A15" s="62">
        <v>2000</v>
      </c>
      <c r="B15" s="58">
        <f t="shared" si="1"/>
        <v>556.22239582036138</v>
      </c>
      <c r="C15" s="58">
        <f>+C14*G15/100</f>
        <v>625.31100000000004</v>
      </c>
      <c r="D15" s="58">
        <f t="shared" si="3"/>
        <v>89.000244454693544</v>
      </c>
      <c r="E15" s="58">
        <v>95.7</v>
      </c>
      <c r="F15" s="58">
        <v>111.4</v>
      </c>
      <c r="G15" s="58">
        <v>109.8</v>
      </c>
      <c r="H15" s="58">
        <f t="shared" si="4"/>
        <v>101.45719489981786</v>
      </c>
      <c r="I15" s="58">
        <v>104.3</v>
      </c>
    </row>
    <row r="16" spans="1:9" s="1" customFormat="1" ht="10.5" customHeight="1">
      <c r="A16" s="60">
        <v>2001</v>
      </c>
      <c r="B16" s="58">
        <f t="shared" si="1"/>
        <v>646.33042394325992</v>
      </c>
      <c r="C16" s="58">
        <f>+C15*G16/100</f>
        <v>682.8396120000001</v>
      </c>
      <c r="D16" s="58">
        <f t="shared" si="3"/>
        <v>94.705388329994406</v>
      </c>
      <c r="E16" s="58">
        <v>100.67640000000002</v>
      </c>
      <c r="F16" s="58">
        <v>116.2</v>
      </c>
      <c r="G16" s="58">
        <v>109.2</v>
      </c>
      <c r="H16" s="58">
        <f t="shared" si="4"/>
        <v>106.41025641025641</v>
      </c>
      <c r="I16" s="58">
        <v>105.2</v>
      </c>
    </row>
    <row r="17" spans="1:9" s="1" customFormat="1" ht="10.5" customHeight="1">
      <c r="A17" s="60">
        <v>2002</v>
      </c>
      <c r="B17" s="58">
        <f t="shared" si="1"/>
        <v>773.01118703613884</v>
      </c>
      <c r="C17" s="58">
        <f>+C16*G17/100</f>
        <v>719.0301114360002</v>
      </c>
      <c r="D17" s="58">
        <f t="shared" si="3"/>
        <v>107.56661390567265</v>
      </c>
      <c r="E17" s="58">
        <v>106.91833680000002</v>
      </c>
      <c r="F17" s="58">
        <v>119.6</v>
      </c>
      <c r="G17" s="58">
        <v>105.3</v>
      </c>
      <c r="H17" s="58">
        <f t="shared" si="4"/>
        <v>113.58024691358024</v>
      </c>
      <c r="I17" s="58">
        <v>106.2</v>
      </c>
    </row>
    <row r="18" spans="1:9" s="1" customFormat="1" ht="10.5" customHeight="1">
      <c r="A18" s="60">
        <v>2003</v>
      </c>
      <c r="B18" s="58">
        <f t="shared" si="1"/>
        <v>883.55178678230675</v>
      </c>
      <c r="C18" s="58">
        <v>752.5</v>
      </c>
      <c r="D18" s="58">
        <f t="shared" si="3"/>
        <v>117.42945529530454</v>
      </c>
      <c r="E18" s="58">
        <v>111.94349862960001</v>
      </c>
      <c r="F18" s="58">
        <v>114.3</v>
      </c>
      <c r="G18" s="58">
        <v>104.7</v>
      </c>
      <c r="H18" s="58">
        <f t="shared" si="4"/>
        <v>109.16905444126076</v>
      </c>
      <c r="I18" s="58">
        <v>104.7</v>
      </c>
    </row>
    <row r="19" spans="1:9" s="1" customFormat="1" ht="10.5" customHeight="1">
      <c r="A19" s="60">
        <v>2004</v>
      </c>
      <c r="B19" s="58">
        <v>933.9</v>
      </c>
      <c r="C19" s="58">
        <v>803.7</v>
      </c>
      <c r="D19" s="58">
        <f t="shared" si="3"/>
        <v>116.2199758868323</v>
      </c>
      <c r="E19" s="61">
        <v>116.4</v>
      </c>
      <c r="F19" s="58">
        <v>105.7</v>
      </c>
      <c r="G19" s="58">
        <v>106.8</v>
      </c>
      <c r="H19" s="58">
        <f t="shared" si="4"/>
        <v>98.970037453183522</v>
      </c>
      <c r="I19" s="61">
        <v>104</v>
      </c>
    </row>
    <row r="20" spans="1:9" s="1" customFormat="1" ht="10.5" customHeight="1">
      <c r="A20" s="60">
        <v>2005</v>
      </c>
      <c r="B20" s="59">
        <v>1028.2</v>
      </c>
      <c r="C20" s="58">
        <v>832.3</v>
      </c>
      <c r="D20" s="58">
        <v>123.5</v>
      </c>
      <c r="E20" s="57" t="s">
        <v>124</v>
      </c>
      <c r="F20" s="58">
        <v>110.1</v>
      </c>
      <c r="G20" s="58">
        <v>103.6</v>
      </c>
      <c r="H20" s="58">
        <f t="shared" si="4"/>
        <v>106.27413127413128</v>
      </c>
      <c r="I20" s="57" t="s">
        <v>124</v>
      </c>
    </row>
  </sheetData>
  <mergeCells count="2">
    <mergeCell ref="A5:E5"/>
    <mergeCell ref="F5:I5"/>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B50D1-3047-4F0A-A6FB-A0D62D55D565}">
  <dimension ref="A1:E26"/>
  <sheetViews>
    <sheetView zoomScaleNormal="100" workbookViewId="0"/>
  </sheetViews>
  <sheetFormatPr defaultRowHeight="15"/>
  <cols>
    <col min="1" max="1" width="49.28515625" style="70" customWidth="1"/>
    <col min="2" max="5" width="9.42578125" style="70" customWidth="1"/>
    <col min="6" max="16384" width="9.140625" style="70"/>
  </cols>
  <sheetData>
    <row r="1" spans="1:5" s="86" customFormat="1" ht="15" customHeight="1">
      <c r="A1" s="24" t="s">
        <v>167</v>
      </c>
      <c r="B1" s="87"/>
      <c r="C1" s="87"/>
      <c r="D1" s="87"/>
      <c r="E1" s="87"/>
    </row>
    <row r="2" spans="1:5" s="83" customFormat="1" ht="24.95" customHeight="1" thickBot="1">
      <c r="A2" s="85" t="s">
        <v>166</v>
      </c>
      <c r="B2" s="84"/>
      <c r="C2" s="84"/>
      <c r="D2" s="84"/>
      <c r="E2" s="84"/>
    </row>
    <row r="3" spans="1:5">
      <c r="A3" s="206" t="s">
        <v>58</v>
      </c>
      <c r="B3" s="20">
        <v>2003</v>
      </c>
      <c r="C3" s="20">
        <v>2004</v>
      </c>
      <c r="D3" s="20">
        <v>2003</v>
      </c>
      <c r="E3" s="19">
        <v>2004</v>
      </c>
    </row>
    <row r="4" spans="1:5">
      <c r="A4" s="207"/>
      <c r="B4" s="197" t="s">
        <v>165</v>
      </c>
      <c r="C4" s="208"/>
      <c r="D4" s="197" t="s">
        <v>164</v>
      </c>
      <c r="E4" s="200"/>
    </row>
    <row r="5" spans="1:5">
      <c r="A5" s="82" t="s">
        <v>55</v>
      </c>
      <c r="B5" s="203" t="s">
        <v>163</v>
      </c>
      <c r="C5" s="204"/>
      <c r="D5" s="203" t="s">
        <v>162</v>
      </c>
      <c r="E5" s="205"/>
    </row>
    <row r="6" spans="1:5" ht="15" customHeight="1">
      <c r="A6" s="81" t="s">
        <v>1</v>
      </c>
      <c r="B6" s="79">
        <v>13761.1</v>
      </c>
      <c r="C6" s="79">
        <v>15145.5</v>
      </c>
      <c r="D6" s="78">
        <v>104.4</v>
      </c>
      <c r="E6" s="78">
        <v>103.8</v>
      </c>
    </row>
    <row r="7" spans="1:5">
      <c r="A7" s="77" t="s">
        <v>0</v>
      </c>
      <c r="B7" s="59"/>
      <c r="C7" s="59"/>
      <c r="D7" s="74"/>
      <c r="E7" s="74"/>
    </row>
    <row r="8" spans="1:5">
      <c r="A8" s="73" t="s">
        <v>161</v>
      </c>
      <c r="B8" s="59">
        <v>80.5</v>
      </c>
      <c r="C8" s="59">
        <v>81.099999999999994</v>
      </c>
      <c r="D8" s="72" t="s">
        <v>160</v>
      </c>
      <c r="E8" s="72" t="s">
        <v>160</v>
      </c>
    </row>
    <row r="9" spans="1:5">
      <c r="A9" s="71" t="s">
        <v>159</v>
      </c>
      <c r="B9" s="59"/>
      <c r="C9" s="59"/>
      <c r="D9" s="74"/>
      <c r="E9" s="74"/>
    </row>
    <row r="10" spans="1:5">
      <c r="A10" s="80" t="s">
        <v>158</v>
      </c>
      <c r="B10" s="79">
        <v>12918.1</v>
      </c>
      <c r="C10" s="79">
        <v>13902.9</v>
      </c>
      <c r="D10" s="78">
        <v>107.8</v>
      </c>
      <c r="E10" s="78">
        <v>103.2</v>
      </c>
    </row>
    <row r="11" spans="1:5">
      <c r="A11" s="77" t="s">
        <v>157</v>
      </c>
      <c r="B11" s="59"/>
      <c r="C11" s="59"/>
      <c r="D11" s="74"/>
      <c r="E11" s="74"/>
    </row>
    <row r="12" spans="1:5">
      <c r="A12" s="73" t="s">
        <v>156</v>
      </c>
      <c r="B12" s="59">
        <v>923.6</v>
      </c>
      <c r="C12" s="59">
        <v>1323.7</v>
      </c>
      <c r="D12" s="72" t="s">
        <v>124</v>
      </c>
      <c r="E12" s="72" t="s">
        <v>124</v>
      </c>
    </row>
    <row r="13" spans="1:5">
      <c r="A13" s="71" t="s">
        <v>155</v>
      </c>
      <c r="B13" s="59"/>
      <c r="C13" s="59"/>
      <c r="D13" s="72"/>
      <c r="E13" s="72"/>
    </row>
    <row r="14" spans="1:5">
      <c r="A14" s="73" t="s">
        <v>154</v>
      </c>
      <c r="B14" s="59">
        <v>121.5</v>
      </c>
      <c r="C14" s="59">
        <v>102.9</v>
      </c>
      <c r="D14" s="72" t="s">
        <v>124</v>
      </c>
      <c r="E14" s="72" t="s">
        <v>124</v>
      </c>
    </row>
    <row r="15" spans="1:5">
      <c r="A15" s="71" t="s">
        <v>153</v>
      </c>
      <c r="B15" s="59"/>
      <c r="C15" s="59"/>
      <c r="D15" s="72"/>
      <c r="E15" s="72"/>
    </row>
    <row r="16" spans="1:5">
      <c r="A16" s="73" t="s">
        <v>152</v>
      </c>
      <c r="B16" s="59">
        <v>1131.0999999999999</v>
      </c>
      <c r="C16" s="59">
        <v>1317.4</v>
      </c>
      <c r="D16" s="72" t="s">
        <v>124</v>
      </c>
      <c r="E16" s="72" t="s">
        <v>124</v>
      </c>
    </row>
    <row r="17" spans="1:5">
      <c r="A17" s="71" t="s">
        <v>151</v>
      </c>
      <c r="B17" s="59"/>
      <c r="C17" s="59"/>
      <c r="D17" s="74"/>
      <c r="E17" s="74"/>
    </row>
    <row r="18" spans="1:5">
      <c r="A18" s="73" t="s">
        <v>150</v>
      </c>
      <c r="B18" s="59"/>
      <c r="C18" s="59"/>
      <c r="D18" s="74"/>
      <c r="E18" s="74"/>
    </row>
    <row r="19" spans="1:5">
      <c r="A19" s="76" t="s">
        <v>149</v>
      </c>
      <c r="B19" s="59">
        <v>941.5</v>
      </c>
      <c r="C19" s="59">
        <v>1112.0999999999999</v>
      </c>
      <c r="D19" s="74">
        <v>112.3</v>
      </c>
      <c r="E19" s="74">
        <v>111.8</v>
      </c>
    </row>
    <row r="20" spans="1:5">
      <c r="A20" s="75" t="s">
        <v>148</v>
      </c>
      <c r="B20" s="59"/>
      <c r="C20" s="59"/>
      <c r="D20" s="74"/>
      <c r="E20" s="74"/>
    </row>
    <row r="21" spans="1:5">
      <c r="A21" s="73" t="s">
        <v>147</v>
      </c>
      <c r="B21" s="59">
        <v>-86</v>
      </c>
      <c r="C21" s="59">
        <v>109.2</v>
      </c>
      <c r="D21" s="72" t="s">
        <v>124</v>
      </c>
      <c r="E21" s="72" t="s">
        <v>124</v>
      </c>
    </row>
    <row r="22" spans="1:5">
      <c r="A22" s="71" t="s">
        <v>146</v>
      </c>
      <c r="B22" s="59"/>
      <c r="C22" s="59"/>
      <c r="D22" s="72"/>
      <c r="E22" s="72"/>
    </row>
    <row r="23" spans="1:5">
      <c r="A23" s="73" t="s">
        <v>145</v>
      </c>
      <c r="B23" s="59">
        <v>1159.4000000000001</v>
      </c>
      <c r="C23" s="59">
        <v>1046.2</v>
      </c>
      <c r="D23" s="72" t="s">
        <v>124</v>
      </c>
      <c r="E23" s="72" t="s">
        <v>124</v>
      </c>
    </row>
    <row r="24" spans="1:5">
      <c r="A24" s="71" t="s">
        <v>144</v>
      </c>
      <c r="B24" s="59"/>
      <c r="C24" s="59"/>
      <c r="D24" s="72"/>
      <c r="E24" s="72"/>
    </row>
    <row r="25" spans="1:5">
      <c r="A25" s="73" t="s">
        <v>143</v>
      </c>
      <c r="B25" s="59">
        <v>1073.5</v>
      </c>
      <c r="C25" s="59">
        <v>1155.4000000000001</v>
      </c>
      <c r="D25" s="72" t="s">
        <v>124</v>
      </c>
      <c r="E25" s="72" t="s">
        <v>124</v>
      </c>
    </row>
    <row r="26" spans="1:5">
      <c r="A26" s="71" t="s">
        <v>142</v>
      </c>
      <c r="B26" s="3"/>
      <c r="C26" s="3"/>
      <c r="D26" s="3"/>
      <c r="E26" s="3"/>
    </row>
  </sheetData>
  <mergeCells count="5">
    <mergeCell ref="D4:E4"/>
    <mergeCell ref="B5:C5"/>
    <mergeCell ref="D5:E5"/>
    <mergeCell ref="A3:A4"/>
    <mergeCell ref="B4:C4"/>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FD6F3-0B58-475B-898C-BD5A69AD2F1C}">
  <dimension ref="A1:H41"/>
  <sheetViews>
    <sheetView zoomScaleNormal="100" workbookViewId="0">
      <selection sqref="A1:H1"/>
    </sheetView>
  </sheetViews>
  <sheetFormatPr defaultRowHeight="10.5" customHeight="1"/>
  <cols>
    <col min="1" max="1" width="2.85546875" style="1" customWidth="1"/>
    <col min="2" max="2" width="29.85546875" style="1" customWidth="1"/>
    <col min="3" max="3" width="9.85546875" style="1" customWidth="1"/>
    <col min="4" max="4" width="10.42578125" style="1" customWidth="1"/>
    <col min="5" max="5" width="9.85546875" style="1" customWidth="1"/>
    <col min="6" max="8" width="8.42578125" style="1" customWidth="1"/>
    <col min="9" max="16384" width="9.140625" style="1"/>
  </cols>
  <sheetData>
    <row r="1" spans="1:8" s="22" customFormat="1" ht="15" customHeight="1">
      <c r="A1" s="213" t="s">
        <v>223</v>
      </c>
      <c r="B1" s="213"/>
      <c r="C1" s="213"/>
      <c r="D1" s="213"/>
      <c r="E1" s="213"/>
      <c r="F1" s="213"/>
      <c r="G1" s="213"/>
      <c r="H1" s="213"/>
    </row>
    <row r="2" spans="1:8" s="100" customFormat="1" ht="24.95" customHeight="1" thickBot="1">
      <c r="A2" s="214" t="s">
        <v>222</v>
      </c>
      <c r="B2" s="214"/>
      <c r="C2" s="214"/>
      <c r="D2" s="214"/>
      <c r="E2" s="214"/>
      <c r="F2" s="214"/>
      <c r="G2" s="214"/>
      <c r="H2" s="214"/>
    </row>
    <row r="3" spans="1:8" ht="11.45" customHeight="1">
      <c r="A3" s="206" t="s">
        <v>221</v>
      </c>
      <c r="B3" s="215"/>
      <c r="C3" s="99">
        <v>2002</v>
      </c>
      <c r="D3" s="99">
        <v>2003</v>
      </c>
      <c r="E3" s="99">
        <v>2004</v>
      </c>
      <c r="F3" s="99">
        <v>2002</v>
      </c>
      <c r="G3" s="98">
        <v>2003</v>
      </c>
      <c r="H3" s="98">
        <v>2004</v>
      </c>
    </row>
    <row r="4" spans="1:8" ht="11.45" customHeight="1">
      <c r="A4" s="216"/>
      <c r="B4" s="217"/>
      <c r="C4" s="211" t="s">
        <v>220</v>
      </c>
      <c r="D4" s="211"/>
      <c r="E4" s="211"/>
      <c r="F4" s="211" t="s">
        <v>219</v>
      </c>
      <c r="G4" s="211"/>
      <c r="H4" s="199"/>
    </row>
    <row r="5" spans="1:8" ht="11.45" customHeight="1">
      <c r="A5" s="204" t="s">
        <v>55</v>
      </c>
      <c r="B5" s="210"/>
      <c r="C5" s="212" t="s">
        <v>218</v>
      </c>
      <c r="D5" s="212"/>
      <c r="E5" s="212"/>
      <c r="F5" s="209" t="s">
        <v>217</v>
      </c>
      <c r="G5" s="205"/>
      <c r="H5" s="205"/>
    </row>
    <row r="6" spans="1:8" ht="15" customHeight="1">
      <c r="A6" s="1" t="s">
        <v>216</v>
      </c>
      <c r="B6" s="1" t="s">
        <v>215</v>
      </c>
      <c r="C6" s="44">
        <v>1743033</v>
      </c>
      <c r="D6" s="44">
        <v>1881897</v>
      </c>
      <c r="E6" s="44">
        <v>1955400</v>
      </c>
      <c r="F6" s="97">
        <v>104.3</v>
      </c>
      <c r="G6" s="90">
        <v>107.4</v>
      </c>
      <c r="H6" s="90">
        <v>100.4</v>
      </c>
    </row>
    <row r="7" spans="1:8" ht="10.5" customHeight="1">
      <c r="B7" s="36" t="s">
        <v>214</v>
      </c>
      <c r="C7" s="44"/>
      <c r="D7" s="44"/>
      <c r="E7" s="44"/>
      <c r="F7" s="90"/>
      <c r="G7" s="90"/>
      <c r="H7" s="90"/>
    </row>
    <row r="8" spans="1:8" s="17" customFormat="1" ht="21" customHeight="1">
      <c r="A8" s="11" t="s">
        <v>213</v>
      </c>
      <c r="B8" s="17" t="s">
        <v>212</v>
      </c>
      <c r="C8" s="44">
        <v>837093</v>
      </c>
      <c r="D8" s="41">
        <v>932163</v>
      </c>
      <c r="E8" s="41">
        <v>973107</v>
      </c>
      <c r="F8" s="90">
        <v>106</v>
      </c>
      <c r="G8" s="90">
        <v>101.3</v>
      </c>
      <c r="H8" s="92">
        <v>94.7</v>
      </c>
    </row>
    <row r="9" spans="1:8" ht="10.5" customHeight="1">
      <c r="B9" s="36" t="s">
        <v>211</v>
      </c>
      <c r="C9" s="44"/>
      <c r="D9" s="44"/>
      <c r="E9" s="44"/>
      <c r="F9" s="90"/>
      <c r="G9" s="90"/>
      <c r="H9" s="92"/>
    </row>
    <row r="10" spans="1:8" ht="10.5" customHeight="1">
      <c r="A10" s="1" t="s">
        <v>210</v>
      </c>
      <c r="B10" s="1" t="s">
        <v>209</v>
      </c>
      <c r="C10" s="44">
        <v>404731</v>
      </c>
      <c r="D10" s="44">
        <v>430145</v>
      </c>
      <c r="E10" s="44">
        <v>434347</v>
      </c>
      <c r="F10" s="90">
        <v>102</v>
      </c>
      <c r="G10" s="90">
        <v>102.9</v>
      </c>
      <c r="H10" s="92">
        <v>97.5</v>
      </c>
    </row>
    <row r="11" spans="1:8" ht="10.5" customHeight="1">
      <c r="B11" s="36" t="s">
        <v>208</v>
      </c>
      <c r="C11" s="44"/>
      <c r="D11" s="44"/>
      <c r="E11" s="44"/>
      <c r="F11" s="90"/>
      <c r="G11" s="90"/>
      <c r="H11" s="90"/>
    </row>
    <row r="12" spans="1:8" s="17" customFormat="1" ht="21" customHeight="1">
      <c r="A12" s="11" t="s">
        <v>207</v>
      </c>
      <c r="B12" s="17" t="s">
        <v>206</v>
      </c>
      <c r="C12" s="44">
        <v>1719182</v>
      </c>
      <c r="D12" s="44">
        <v>1935335</v>
      </c>
      <c r="E12" s="44">
        <v>2070093</v>
      </c>
      <c r="F12" s="90">
        <v>104</v>
      </c>
      <c r="G12" s="90">
        <v>106.7</v>
      </c>
      <c r="H12" s="92">
        <v>98.8</v>
      </c>
    </row>
    <row r="13" spans="1:8" ht="21" customHeight="1">
      <c r="B13" s="42" t="s">
        <v>205</v>
      </c>
      <c r="C13" s="44"/>
      <c r="D13" s="44"/>
      <c r="E13" s="44"/>
      <c r="F13" s="90"/>
      <c r="G13" s="90"/>
      <c r="H13" s="90"/>
    </row>
    <row r="14" spans="1:8" s="17" customFormat="1" ht="21" customHeight="1">
      <c r="A14" s="11" t="s">
        <v>204</v>
      </c>
      <c r="B14" s="17" t="s">
        <v>203</v>
      </c>
      <c r="C14" s="44">
        <v>617913</v>
      </c>
      <c r="D14" s="44">
        <v>695895</v>
      </c>
      <c r="E14" s="44">
        <v>808502</v>
      </c>
      <c r="F14" s="90">
        <v>107.5</v>
      </c>
      <c r="G14" s="90">
        <v>111.7</v>
      </c>
      <c r="H14" s="92">
        <v>114.8</v>
      </c>
    </row>
    <row r="15" spans="1:8" s="17" customFormat="1" ht="21" customHeight="1">
      <c r="B15" s="42" t="s">
        <v>202</v>
      </c>
      <c r="C15" s="41"/>
      <c r="D15" s="41"/>
      <c r="E15" s="41"/>
      <c r="F15" s="92"/>
      <c r="G15" s="92"/>
      <c r="H15" s="92"/>
    </row>
    <row r="16" spans="1:8" ht="10.5" customHeight="1">
      <c r="A16" s="1" t="s">
        <v>201</v>
      </c>
      <c r="B16" s="1" t="s">
        <v>200</v>
      </c>
      <c r="C16" s="44">
        <v>336082</v>
      </c>
      <c r="D16" s="44">
        <v>376020</v>
      </c>
      <c r="E16" s="44">
        <v>401807</v>
      </c>
      <c r="F16" s="90">
        <v>103.8</v>
      </c>
      <c r="G16" s="90">
        <v>104.5</v>
      </c>
      <c r="H16" s="92">
        <v>99.6</v>
      </c>
    </row>
    <row r="17" spans="1:8" ht="10.5" customHeight="1">
      <c r="B17" s="36" t="s">
        <v>199</v>
      </c>
      <c r="C17" s="44"/>
      <c r="D17" s="44"/>
      <c r="E17" s="44"/>
      <c r="F17" s="90"/>
      <c r="G17" s="90"/>
      <c r="H17" s="92"/>
    </row>
    <row r="18" spans="1:8" ht="10.5" customHeight="1">
      <c r="A18" s="1" t="s">
        <v>198</v>
      </c>
      <c r="B18" s="1" t="s">
        <v>197</v>
      </c>
      <c r="C18" s="44">
        <v>1382890</v>
      </c>
      <c r="D18" s="44">
        <v>1590438</v>
      </c>
      <c r="E18" s="44">
        <v>1700922</v>
      </c>
      <c r="F18" s="90">
        <v>110.3</v>
      </c>
      <c r="G18" s="90">
        <v>111.3</v>
      </c>
      <c r="H18" s="92">
        <v>102.5</v>
      </c>
    </row>
    <row r="19" spans="1:8" ht="10.5" customHeight="1">
      <c r="B19" s="36" t="s">
        <v>196</v>
      </c>
      <c r="C19" s="44"/>
      <c r="D19" s="44"/>
      <c r="E19" s="44"/>
      <c r="F19" s="90"/>
      <c r="G19" s="90"/>
      <c r="H19" s="92"/>
    </row>
    <row r="20" spans="1:8" ht="10.5" customHeight="1">
      <c r="A20" s="1" t="s">
        <v>195</v>
      </c>
      <c r="B20" s="1" t="s">
        <v>194</v>
      </c>
      <c r="C20" s="44">
        <v>456948</v>
      </c>
      <c r="D20" s="44">
        <v>473081</v>
      </c>
      <c r="E20" s="44">
        <v>481715</v>
      </c>
      <c r="F20" s="90">
        <v>116.2</v>
      </c>
      <c r="G20" s="90">
        <v>101.8</v>
      </c>
      <c r="H20" s="92">
        <v>101.7</v>
      </c>
    </row>
    <row r="21" spans="1:8" ht="10.5" customHeight="1">
      <c r="B21" s="36" t="s">
        <v>193</v>
      </c>
      <c r="C21" s="44"/>
      <c r="D21" s="44"/>
      <c r="E21" s="44"/>
      <c r="F21" s="90"/>
      <c r="G21" s="90"/>
      <c r="H21" s="92"/>
    </row>
    <row r="22" spans="1:8" ht="10.5" customHeight="1">
      <c r="A22" s="1" t="s">
        <v>192</v>
      </c>
      <c r="B22" s="1" t="s">
        <v>191</v>
      </c>
      <c r="C22" s="44">
        <v>713023</v>
      </c>
      <c r="D22" s="44">
        <v>801118</v>
      </c>
      <c r="E22" s="44">
        <v>860971</v>
      </c>
      <c r="F22" s="90">
        <v>105.6</v>
      </c>
      <c r="G22" s="90">
        <v>109.4</v>
      </c>
      <c r="H22" s="92">
        <v>104.4</v>
      </c>
    </row>
    <row r="23" spans="1:8" ht="10.5" customHeight="1">
      <c r="B23" s="36" t="s">
        <v>190</v>
      </c>
      <c r="C23" s="44"/>
      <c r="D23" s="44"/>
      <c r="E23" s="44"/>
      <c r="F23" s="90"/>
      <c r="G23" s="90"/>
      <c r="H23" s="92"/>
    </row>
    <row r="24" spans="1:8" ht="10.5" customHeight="1">
      <c r="A24" s="1" t="s">
        <v>189</v>
      </c>
      <c r="B24" s="1" t="s">
        <v>76</v>
      </c>
      <c r="C24" s="44">
        <v>108217</v>
      </c>
      <c r="D24" s="44">
        <v>132750</v>
      </c>
      <c r="E24" s="44">
        <v>133118</v>
      </c>
      <c r="F24" s="90">
        <v>105</v>
      </c>
      <c r="G24" s="90">
        <v>108.2</v>
      </c>
      <c r="H24" s="92">
        <v>89.1</v>
      </c>
    </row>
    <row r="25" spans="1:8" ht="10.5" customHeight="1">
      <c r="B25" s="36" t="s">
        <v>75</v>
      </c>
      <c r="C25" s="44"/>
      <c r="D25" s="44"/>
      <c r="E25" s="44"/>
      <c r="F25" s="90"/>
      <c r="G25" s="90"/>
      <c r="H25" s="92"/>
    </row>
    <row r="26" spans="1:8" ht="10.5" customHeight="1">
      <c r="A26" s="1" t="s">
        <v>188</v>
      </c>
      <c r="B26" s="1" t="s">
        <v>187</v>
      </c>
      <c r="C26" s="44">
        <v>450250</v>
      </c>
      <c r="D26" s="44">
        <v>489160</v>
      </c>
      <c r="E26" s="44">
        <v>553824</v>
      </c>
      <c r="F26" s="90">
        <v>99.9</v>
      </c>
      <c r="G26" s="90">
        <v>100.3</v>
      </c>
      <c r="H26" s="92">
        <v>102.8</v>
      </c>
    </row>
    <row r="27" spans="1:8" ht="10.5" customHeight="1">
      <c r="B27" s="36" t="s">
        <v>186</v>
      </c>
      <c r="C27" s="44"/>
      <c r="D27" s="44"/>
      <c r="E27" s="44"/>
      <c r="F27" s="90"/>
      <c r="G27" s="90"/>
      <c r="H27" s="92"/>
    </row>
    <row r="28" spans="1:8" ht="10.5" customHeight="1">
      <c r="A28" s="1" t="s">
        <v>185</v>
      </c>
      <c r="B28" s="1" t="s">
        <v>184</v>
      </c>
      <c r="C28" s="44">
        <v>777632</v>
      </c>
      <c r="D28" s="44">
        <v>855973</v>
      </c>
      <c r="E28" s="44">
        <v>864219</v>
      </c>
      <c r="F28" s="90">
        <v>105.1</v>
      </c>
      <c r="G28" s="90">
        <v>105.1</v>
      </c>
      <c r="H28" s="92">
        <v>100.1</v>
      </c>
    </row>
    <row r="29" spans="1:8" ht="10.5" customHeight="1">
      <c r="B29" s="36" t="s">
        <v>183</v>
      </c>
      <c r="C29" s="91"/>
      <c r="D29" s="44"/>
      <c r="E29" s="44"/>
      <c r="F29" s="90"/>
      <c r="G29" s="90"/>
      <c r="H29" s="90"/>
    </row>
    <row r="30" spans="1:8" ht="21" customHeight="1">
      <c r="B30" s="13" t="s">
        <v>182</v>
      </c>
      <c r="C30" s="89">
        <v>9546993</v>
      </c>
      <c r="D30" s="89">
        <v>10593974</v>
      </c>
      <c r="E30" s="89">
        <v>11238025</v>
      </c>
      <c r="F30" s="88">
        <v>105.8</v>
      </c>
      <c r="G30" s="88">
        <v>106.7</v>
      </c>
      <c r="H30" s="88">
        <v>101</v>
      </c>
    </row>
    <row r="31" spans="1:8" s="17" customFormat="1" ht="21" customHeight="1">
      <c r="B31" s="38" t="s">
        <v>181</v>
      </c>
      <c r="C31" s="96"/>
      <c r="D31" s="96"/>
      <c r="E31" s="96"/>
      <c r="F31" s="92"/>
      <c r="G31" s="92"/>
      <c r="H31" s="92"/>
    </row>
    <row r="32" spans="1:8" ht="10.5" customHeight="1">
      <c r="B32" s="1" t="s">
        <v>180</v>
      </c>
      <c r="C32" s="95">
        <v>470349</v>
      </c>
      <c r="D32" s="44">
        <v>364272</v>
      </c>
      <c r="E32" s="44">
        <v>234254</v>
      </c>
      <c r="F32" s="90" t="s">
        <v>179</v>
      </c>
      <c r="G32" s="90" t="s">
        <v>179</v>
      </c>
      <c r="H32" s="90" t="s">
        <v>179</v>
      </c>
    </row>
    <row r="33" spans="1:8" ht="10.5" customHeight="1">
      <c r="B33" s="36" t="s">
        <v>178</v>
      </c>
      <c r="C33" s="91"/>
      <c r="D33" s="44"/>
      <c r="E33" s="44"/>
      <c r="F33" s="90"/>
      <c r="G33" s="90"/>
      <c r="H33" s="90"/>
    </row>
    <row r="34" spans="1:8" ht="21" customHeight="1">
      <c r="B34" s="13" t="s">
        <v>177</v>
      </c>
      <c r="C34" s="89">
        <v>9076644</v>
      </c>
      <c r="D34" s="89">
        <v>10229702</v>
      </c>
      <c r="E34" s="89">
        <v>11003771</v>
      </c>
      <c r="F34" s="88">
        <v>110.6</v>
      </c>
      <c r="G34" s="88">
        <v>108.3</v>
      </c>
      <c r="H34" s="88">
        <v>102.9</v>
      </c>
    </row>
    <row r="35" spans="1:8" s="17" customFormat="1" ht="21" customHeight="1">
      <c r="B35" s="38" t="s">
        <v>176</v>
      </c>
      <c r="C35" s="94"/>
      <c r="D35" s="94"/>
      <c r="E35" s="94"/>
      <c r="F35" s="92"/>
      <c r="G35" s="92"/>
      <c r="H35" s="92"/>
    </row>
    <row r="36" spans="1:8" ht="33" customHeight="1">
      <c r="A36" s="11" t="s">
        <v>175</v>
      </c>
      <c r="B36" s="93" t="s">
        <v>174</v>
      </c>
      <c r="C36" s="44">
        <v>250503</v>
      </c>
      <c r="D36" s="44">
        <v>283886</v>
      </c>
      <c r="E36" s="44">
        <v>330564</v>
      </c>
      <c r="F36" s="90">
        <v>107.7</v>
      </c>
      <c r="G36" s="90">
        <v>108.9</v>
      </c>
      <c r="H36" s="90">
        <v>111.4</v>
      </c>
    </row>
    <row r="37" spans="1:8" s="17" customFormat="1" ht="21" customHeight="1">
      <c r="B37" s="42" t="s">
        <v>173</v>
      </c>
      <c r="C37" s="41"/>
      <c r="D37" s="41"/>
      <c r="E37" s="41"/>
      <c r="F37" s="92"/>
      <c r="G37" s="92"/>
      <c r="H37" s="92"/>
    </row>
    <row r="38" spans="1:8" ht="21" customHeight="1">
      <c r="A38" s="11" t="s">
        <v>172</v>
      </c>
      <c r="B38" s="17" t="s">
        <v>171</v>
      </c>
      <c r="C38" s="44">
        <v>2020631</v>
      </c>
      <c r="D38" s="44">
        <v>2404470</v>
      </c>
      <c r="E38" s="44">
        <v>2568571</v>
      </c>
      <c r="F38" s="90">
        <v>106.3</v>
      </c>
      <c r="G38" s="90">
        <v>105.5</v>
      </c>
      <c r="H38" s="90">
        <v>103.6</v>
      </c>
    </row>
    <row r="39" spans="1:8" ht="21" customHeight="1">
      <c r="B39" s="42" t="s">
        <v>170</v>
      </c>
      <c r="C39" s="91"/>
      <c r="D39" s="44"/>
      <c r="E39" s="44"/>
      <c r="F39" s="90"/>
      <c r="G39" s="90"/>
      <c r="H39" s="90"/>
    </row>
    <row r="40" spans="1:8" ht="10.5" customHeight="1">
      <c r="B40" s="3" t="s">
        <v>169</v>
      </c>
      <c r="C40" s="89">
        <v>11347778</v>
      </c>
      <c r="D40" s="89">
        <v>12918058</v>
      </c>
      <c r="E40" s="89">
        <v>13902906</v>
      </c>
      <c r="F40" s="88">
        <v>109.8</v>
      </c>
      <c r="G40" s="88">
        <v>107.8</v>
      </c>
      <c r="H40" s="88">
        <v>103.2</v>
      </c>
    </row>
    <row r="41" spans="1:8" ht="21" customHeight="1">
      <c r="B41" s="38" t="s">
        <v>168</v>
      </c>
    </row>
  </sheetData>
  <mergeCells count="8">
    <mergeCell ref="F5:H5"/>
    <mergeCell ref="A5:B5"/>
    <mergeCell ref="C4:E4"/>
    <mergeCell ref="C5:E5"/>
    <mergeCell ref="A1:H1"/>
    <mergeCell ref="A2:H2"/>
    <mergeCell ref="A3:B4"/>
    <mergeCell ref="F4:H4"/>
  </mergeCells>
  <pageMargins left="0.74803149606299213" right="0.74803149606299213" top="0.62992125984251968" bottom="0.86614173228346458" header="0" footer="0.59055118110236227"/>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8C1CF-5E58-4955-9B60-DD1BCDE3C1CB}">
  <dimension ref="A1:G31"/>
  <sheetViews>
    <sheetView zoomScaleNormal="100" workbookViewId="0"/>
  </sheetViews>
  <sheetFormatPr defaultRowHeight="10.5" customHeight="1"/>
  <cols>
    <col min="1" max="2" width="26.42578125" style="1" customWidth="1"/>
    <col min="3" max="5" width="8.85546875" style="1" customWidth="1"/>
    <col min="6" max="6" width="9" style="1" customWidth="1"/>
    <col min="7" max="7" width="9.5703125" style="1" customWidth="1"/>
    <col min="8" max="16384" width="9.140625" style="1"/>
  </cols>
  <sheetData>
    <row r="1" spans="1:7" s="22" customFormat="1" ht="15" customHeight="1">
      <c r="A1" s="24" t="s">
        <v>243</v>
      </c>
    </row>
    <row r="2" spans="1:7" s="120" customFormat="1" ht="24.95" customHeight="1" thickBot="1">
      <c r="A2" s="23" t="s">
        <v>242</v>
      </c>
    </row>
    <row r="3" spans="1:7" ht="11.45" customHeight="1">
      <c r="A3" s="225" t="s">
        <v>58</v>
      </c>
      <c r="B3" s="226"/>
      <c r="C3" s="220">
        <v>2000</v>
      </c>
      <c r="D3" s="220">
        <v>2002</v>
      </c>
      <c r="E3" s="220">
        <v>2002</v>
      </c>
      <c r="F3" s="222">
        <v>2003</v>
      </c>
      <c r="G3" s="222">
        <v>2004</v>
      </c>
    </row>
    <row r="4" spans="1:7" ht="11.45" customHeight="1">
      <c r="A4" s="205" t="s">
        <v>55</v>
      </c>
      <c r="B4" s="204"/>
      <c r="C4" s="221"/>
      <c r="D4" s="221"/>
      <c r="E4" s="221"/>
      <c r="F4" s="223"/>
      <c r="G4" s="223"/>
    </row>
    <row r="5" spans="1:7" ht="20.100000000000001" customHeight="1">
      <c r="A5" s="224" t="s">
        <v>241</v>
      </c>
      <c r="B5" s="224"/>
      <c r="C5" s="224"/>
      <c r="D5" s="224"/>
      <c r="E5" s="224"/>
      <c r="F5" s="224"/>
      <c r="G5" s="224"/>
    </row>
    <row r="6" spans="1:7" ht="20.100000000000001" customHeight="1">
      <c r="A6" s="219" t="s">
        <v>240</v>
      </c>
      <c r="B6" s="219"/>
      <c r="C6" s="219"/>
      <c r="D6" s="219"/>
      <c r="E6" s="219"/>
      <c r="F6" s="219"/>
      <c r="G6" s="219"/>
    </row>
    <row r="7" spans="1:7" ht="15" customHeight="1">
      <c r="A7" s="113" t="s">
        <v>235</v>
      </c>
      <c r="B7" s="118" t="s">
        <v>234</v>
      </c>
      <c r="C7" s="44">
        <v>740122.46285312716</v>
      </c>
      <c r="D7" s="91">
        <v>848557.54016674939</v>
      </c>
      <c r="E7" s="91">
        <v>984886.59108302358</v>
      </c>
      <c r="F7" s="44">
        <v>1265891.8261907024</v>
      </c>
      <c r="G7" s="44">
        <v>1359360.550751603</v>
      </c>
    </row>
    <row r="8" spans="1:7" ht="10.5" customHeight="1">
      <c r="A8" s="113" t="s">
        <v>233</v>
      </c>
      <c r="B8" s="116" t="s">
        <v>232</v>
      </c>
      <c r="C8" s="44">
        <v>682760.74872041377</v>
      </c>
      <c r="D8" s="91">
        <v>781855.26487427868</v>
      </c>
      <c r="E8" s="91">
        <v>837934.3609696296</v>
      </c>
      <c r="F8" s="44">
        <v>909916.49657114211</v>
      </c>
      <c r="G8" s="44">
        <v>969935.86098095623</v>
      </c>
    </row>
    <row r="9" spans="1:7" ht="10.5" customHeight="1">
      <c r="A9" s="113" t="s">
        <v>231</v>
      </c>
      <c r="B9" s="116" t="s">
        <v>230</v>
      </c>
      <c r="C9" s="44">
        <v>3296730.5744251856</v>
      </c>
      <c r="D9" s="91">
        <v>3751462.765146581</v>
      </c>
      <c r="E9" s="91">
        <v>4102989.4949475275</v>
      </c>
      <c r="F9" s="44">
        <v>4482767.4875780689</v>
      </c>
      <c r="G9" s="44">
        <v>4757904.9717408651</v>
      </c>
    </row>
    <row r="10" spans="1:7" ht="10.5" customHeight="1">
      <c r="A10" s="115" t="s">
        <v>229</v>
      </c>
      <c r="B10" s="114" t="s">
        <v>228</v>
      </c>
      <c r="C10" s="89">
        <v>4719613.7859987263</v>
      </c>
      <c r="D10" s="89">
        <v>5381875.5701876096</v>
      </c>
      <c r="E10" s="89">
        <v>5925810.4470001813</v>
      </c>
      <c r="F10" s="89">
        <v>6658575.8103399128</v>
      </c>
      <c r="G10" s="89">
        <v>7087201.3834734242</v>
      </c>
    </row>
    <row r="11" spans="1:7" ht="10.5" customHeight="1">
      <c r="A11" s="113" t="s">
        <v>227</v>
      </c>
      <c r="B11" s="43" t="s">
        <v>226</v>
      </c>
      <c r="C11" s="44">
        <v>2801135.455564897</v>
      </c>
      <c r="D11" s="91">
        <v>3253315.6111662434</v>
      </c>
      <c r="E11" s="91">
        <v>3621182.3331624097</v>
      </c>
      <c r="F11" s="44">
        <v>3935398.5626582024</v>
      </c>
      <c r="G11" s="44">
        <v>4150823.1478975588</v>
      </c>
    </row>
    <row r="12" spans="1:7" s="17" customFormat="1" ht="21" customHeight="1">
      <c r="A12" s="112" t="s">
        <v>182</v>
      </c>
      <c r="B12" s="111" t="s">
        <v>225</v>
      </c>
      <c r="C12" s="89">
        <v>7520749.2415636238</v>
      </c>
      <c r="D12" s="89">
        <v>8635191.1813538522</v>
      </c>
      <c r="E12" s="89">
        <v>9546992.7801625915</v>
      </c>
      <c r="F12" s="89">
        <v>10593974.372998115</v>
      </c>
      <c r="G12" s="89">
        <v>11238024.531370983</v>
      </c>
    </row>
    <row r="13" spans="1:7" s="17" customFormat="1" ht="21" customHeight="1">
      <c r="A13" s="105" t="s">
        <v>177</v>
      </c>
      <c r="B13" s="104" t="s">
        <v>224</v>
      </c>
      <c r="C13" s="44">
        <v>6874774</v>
      </c>
      <c r="D13" s="91">
        <v>7901621</v>
      </c>
      <c r="E13" s="91">
        <v>9076644</v>
      </c>
      <c r="F13" s="44">
        <v>10229702</v>
      </c>
      <c r="G13" s="41">
        <v>11003771</v>
      </c>
    </row>
    <row r="14" spans="1:7" ht="20.100000000000001" customHeight="1">
      <c r="A14" s="218" t="s">
        <v>239</v>
      </c>
      <c r="B14" s="218"/>
      <c r="C14" s="218"/>
      <c r="D14" s="218"/>
      <c r="E14" s="218"/>
      <c r="F14" s="218"/>
      <c r="G14" s="218"/>
    </row>
    <row r="15" spans="1:7" ht="20.100000000000001" customHeight="1">
      <c r="A15" s="219" t="s">
        <v>238</v>
      </c>
      <c r="B15" s="219"/>
      <c r="C15" s="219"/>
      <c r="D15" s="219"/>
      <c r="E15" s="219"/>
      <c r="F15" s="219"/>
      <c r="G15" s="219"/>
    </row>
    <row r="16" spans="1:7" ht="15" customHeight="1">
      <c r="A16" s="113" t="s">
        <v>235</v>
      </c>
      <c r="B16" s="118" t="s">
        <v>234</v>
      </c>
      <c r="C16" s="102">
        <f>+C7/$C$12*100</f>
        <v>9.8410735297863727</v>
      </c>
      <c r="D16" s="102">
        <f>+D7/$D$12*100</f>
        <v>9.8267371543441602</v>
      </c>
      <c r="E16" s="102">
        <f>+E7/$E$12*100</f>
        <v>10.3161970869978</v>
      </c>
      <c r="F16" s="102">
        <f>+F7/$F$12*100</f>
        <v>11.949168287750469</v>
      </c>
      <c r="G16" s="102">
        <f>+G7/$G$12*100</f>
        <v>12.096081005669133</v>
      </c>
    </row>
    <row r="17" spans="1:7" ht="10.5" customHeight="1">
      <c r="A17" s="113" t="s">
        <v>233</v>
      </c>
      <c r="B17" s="116" t="s">
        <v>232</v>
      </c>
      <c r="C17" s="102">
        <f>+C8/$C$12*100</f>
        <v>9.0783607695243731</v>
      </c>
      <c r="D17" s="102">
        <f>+D8/$D$12*100</f>
        <v>9.0542901535585578</v>
      </c>
      <c r="E17" s="102">
        <f>+E8/$E$12*100</f>
        <v>8.7769455813431438</v>
      </c>
      <c r="F17" s="102">
        <f>+F8/$F$12*100</f>
        <v>8.5890003556204011</v>
      </c>
      <c r="G17" s="102">
        <f>+G8/$G$12*100</f>
        <v>8.6308395062973666</v>
      </c>
    </row>
    <row r="18" spans="1:7" ht="10.5" customHeight="1">
      <c r="A18" s="113" t="s">
        <v>231</v>
      </c>
      <c r="B18" s="116" t="s">
        <v>230</v>
      </c>
      <c r="C18" s="102">
        <f>+C9/$C$12*100</f>
        <v>43.835134885307902</v>
      </c>
      <c r="D18" s="102">
        <f>+D9/$D$12*100</f>
        <v>43.443887765301511</v>
      </c>
      <c r="E18" s="102">
        <f>+E9/$E$12*100</f>
        <v>42.976773832625135</v>
      </c>
      <c r="F18" s="102">
        <f>+F9/$F$12*100</f>
        <v>42.314313115611561</v>
      </c>
      <c r="G18" s="102">
        <f>+G9/$G$12*100</f>
        <v>42.337556377984029</v>
      </c>
    </row>
    <row r="19" spans="1:7" ht="10.5" customHeight="1">
      <c r="A19" s="115" t="s">
        <v>229</v>
      </c>
      <c r="B19" s="114" t="s">
        <v>228</v>
      </c>
      <c r="C19" s="107">
        <f>+C16+C17+C18</f>
        <v>62.754569184618646</v>
      </c>
      <c r="D19" s="107">
        <f>+D16+D17+D18</f>
        <v>62.324915073204231</v>
      </c>
      <c r="E19" s="107">
        <f>+E16+E17+E18</f>
        <v>62.06991650096608</v>
      </c>
      <c r="F19" s="107">
        <f>+F16+F17+F18</f>
        <v>62.852481758982435</v>
      </c>
      <c r="G19" s="107">
        <f>+G16+G17+G18</f>
        <v>63.064476889950527</v>
      </c>
    </row>
    <row r="20" spans="1:7" ht="10.5" customHeight="1">
      <c r="A20" s="113" t="s">
        <v>227</v>
      </c>
      <c r="B20" s="43" t="s">
        <v>226</v>
      </c>
      <c r="C20" s="102">
        <f>+C11/C$12*100</f>
        <v>37.245430815381347</v>
      </c>
      <c r="D20" s="102">
        <f>+D11/D$12*100</f>
        <v>37.675084926795776</v>
      </c>
      <c r="E20" s="102">
        <f>+E11/E$12*100</f>
        <v>37.930083499033906</v>
      </c>
      <c r="F20" s="102">
        <f>+F11/F$12*100</f>
        <v>37.147518241017579</v>
      </c>
      <c r="G20" s="102">
        <f>+G11/G$12*100</f>
        <v>36.935523110049481</v>
      </c>
    </row>
    <row r="21" spans="1:7" s="17" customFormat="1" ht="21" customHeight="1">
      <c r="A21" s="112" t="s">
        <v>182</v>
      </c>
      <c r="B21" s="111" t="s">
        <v>225</v>
      </c>
      <c r="C21" s="107">
        <f>+C20+C19</f>
        <v>100</v>
      </c>
      <c r="D21" s="107">
        <f>+D20+D19</f>
        <v>100</v>
      </c>
      <c r="E21" s="107">
        <f>+E20+E19</f>
        <v>99.999999999999986</v>
      </c>
      <c r="F21" s="107">
        <f>+F20+F19</f>
        <v>100.00000000000001</v>
      </c>
      <c r="G21" s="107">
        <f>+G20+G19</f>
        <v>100</v>
      </c>
    </row>
    <row r="22" spans="1:7" s="17" customFormat="1" ht="21" customHeight="1">
      <c r="A22" s="105" t="s">
        <v>177</v>
      </c>
      <c r="B22" s="104" t="s">
        <v>224</v>
      </c>
      <c r="C22" s="61" t="s">
        <v>179</v>
      </c>
      <c r="D22" s="57" t="s">
        <v>179</v>
      </c>
      <c r="E22" s="57" t="s">
        <v>179</v>
      </c>
      <c r="F22" s="57" t="s">
        <v>179</v>
      </c>
      <c r="G22" s="57" t="s">
        <v>179</v>
      </c>
    </row>
    <row r="23" spans="1:7" s="119" customFormat="1" ht="20.100000000000001" customHeight="1">
      <c r="A23" s="218" t="s">
        <v>237</v>
      </c>
      <c r="B23" s="218"/>
      <c r="C23" s="218"/>
      <c r="D23" s="218"/>
      <c r="E23" s="218"/>
      <c r="F23" s="218"/>
      <c r="G23" s="218"/>
    </row>
    <row r="24" spans="1:7" s="119" customFormat="1" ht="20.100000000000001" customHeight="1">
      <c r="A24" s="219" t="s">
        <v>236</v>
      </c>
      <c r="B24" s="219"/>
      <c r="C24" s="219"/>
      <c r="D24" s="219"/>
      <c r="E24" s="219"/>
      <c r="F24" s="219"/>
      <c r="G24" s="219"/>
    </row>
    <row r="25" spans="1:7" ht="15" customHeight="1">
      <c r="A25" s="113" t="s">
        <v>235</v>
      </c>
      <c r="B25" s="118" t="s">
        <v>234</v>
      </c>
      <c r="C25" s="117">
        <v>114.2</v>
      </c>
      <c r="D25" s="58">
        <v>113.36859865133937</v>
      </c>
      <c r="E25" s="57">
        <v>120.01912792592198</v>
      </c>
      <c r="F25" s="102">
        <v>127.75595837849036</v>
      </c>
      <c r="G25" s="102">
        <v>106.71290918239498</v>
      </c>
    </row>
    <row r="26" spans="1:7" ht="10.5" customHeight="1">
      <c r="A26" s="113" t="s">
        <v>233</v>
      </c>
      <c r="B26" s="116" t="s">
        <v>232</v>
      </c>
      <c r="C26" s="117">
        <v>107.5</v>
      </c>
      <c r="D26" s="58">
        <v>108.86594234807494</v>
      </c>
      <c r="E26" s="57">
        <v>108.6890514605019</v>
      </c>
      <c r="F26" s="102">
        <v>110.49145408226444</v>
      </c>
      <c r="G26" s="102">
        <v>106.6749406944601</v>
      </c>
    </row>
    <row r="27" spans="1:7" ht="10.5" customHeight="1">
      <c r="A27" s="113" t="s">
        <v>231</v>
      </c>
      <c r="B27" s="116" t="s">
        <v>230</v>
      </c>
      <c r="C27" s="103">
        <v>102.4</v>
      </c>
      <c r="D27" s="58">
        <v>104.03204159826788</v>
      </c>
      <c r="E27" s="57">
        <v>115.72192167782738</v>
      </c>
      <c r="F27" s="102">
        <v>109.24660291900328</v>
      </c>
      <c r="G27" s="102">
        <v>104.03314837757922</v>
      </c>
    </row>
    <row r="28" spans="1:7" ht="10.5" customHeight="1">
      <c r="A28" s="115" t="s">
        <v>229</v>
      </c>
      <c r="B28" s="114" t="s">
        <v>228</v>
      </c>
      <c r="C28" s="110">
        <v>104.9</v>
      </c>
      <c r="D28" s="109">
        <v>106.1954799131057</v>
      </c>
      <c r="E28" s="108">
        <v>115.39832975878537</v>
      </c>
      <c r="F28" s="107">
        <v>112.64323002485925</v>
      </c>
      <c r="G28" s="107">
        <v>104.9242893421825</v>
      </c>
    </row>
    <row r="29" spans="1:7" ht="10.5" customHeight="1">
      <c r="A29" s="113" t="s">
        <v>227</v>
      </c>
      <c r="B29" s="43" t="s">
        <v>226</v>
      </c>
      <c r="C29" s="103">
        <v>107.4</v>
      </c>
      <c r="D29" s="58">
        <v>105.00515060932204</v>
      </c>
      <c r="E29" s="57">
        <v>115.68700098296729</v>
      </c>
      <c r="F29" s="102">
        <v>110.19309992828867</v>
      </c>
      <c r="G29" s="102">
        <v>106.01953264920776</v>
      </c>
    </row>
    <row r="30" spans="1:7" s="17" customFormat="1" ht="21" customHeight="1">
      <c r="A30" s="112" t="s">
        <v>182</v>
      </c>
      <c r="B30" s="111" t="s">
        <v>225</v>
      </c>
      <c r="C30" s="110">
        <v>105.8</v>
      </c>
      <c r="D30" s="109">
        <v>105.75213663578977</v>
      </c>
      <c r="E30" s="108">
        <v>115.50508714875865</v>
      </c>
      <c r="F30" s="107">
        <v>111.73568736355735</v>
      </c>
      <c r="G30" s="106">
        <v>105.32437318028333</v>
      </c>
    </row>
    <row r="31" spans="1:7" s="17" customFormat="1" ht="21" customHeight="1">
      <c r="A31" s="105" t="s">
        <v>177</v>
      </c>
      <c r="B31" s="104" t="s">
        <v>224</v>
      </c>
      <c r="C31" s="103">
        <v>105.8</v>
      </c>
      <c r="D31" s="58">
        <v>106.49741537383883</v>
      </c>
      <c r="E31" s="57">
        <v>110.93826879656945</v>
      </c>
      <c r="F31" s="102">
        <v>108.64899466144561</v>
      </c>
      <c r="G31" s="101">
        <v>102.91799682853279</v>
      </c>
    </row>
  </sheetData>
  <mergeCells count="13">
    <mergeCell ref="A23:G23"/>
    <mergeCell ref="A24:G24"/>
    <mergeCell ref="A14:G14"/>
    <mergeCell ref="A15:G15"/>
    <mergeCell ref="E3:E4"/>
    <mergeCell ref="G3:G4"/>
    <mergeCell ref="A5:G5"/>
    <mergeCell ref="A6:G6"/>
    <mergeCell ref="A3:B3"/>
    <mergeCell ref="C3:C4"/>
    <mergeCell ref="D3:D4"/>
    <mergeCell ref="A4:B4"/>
    <mergeCell ref="F3:F4"/>
  </mergeCells>
  <pageMargins left="0.74803149606299213" right="0.74803149606299213" top="0.62992125984251968" bottom="0.86614173228346458" header="0.51181102362204722" footer="0.59055118110236227"/>
  <pageSetup paperSize="9" scale="90"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D5DA0-6FB0-4298-B165-BDF71DDB98A4}">
  <dimension ref="A1:F11"/>
  <sheetViews>
    <sheetView zoomScaleNormal="100" workbookViewId="0"/>
  </sheetViews>
  <sheetFormatPr defaultRowHeight="10.5" customHeight="1"/>
  <cols>
    <col min="1" max="1" width="25.28515625" style="1" customWidth="1"/>
    <col min="2" max="2" width="24.5703125" style="1" customWidth="1"/>
    <col min="3" max="6" width="9.5703125" style="1" customWidth="1"/>
    <col min="7" max="16384" width="9.140625" style="1"/>
  </cols>
  <sheetData>
    <row r="1" spans="1:6" s="21" customFormat="1" ht="15" customHeight="1">
      <c r="A1" s="24" t="s">
        <v>257</v>
      </c>
      <c r="B1" s="123"/>
      <c r="C1" s="123"/>
      <c r="D1" s="123"/>
      <c r="E1" s="123"/>
    </row>
    <row r="2" spans="1:6" s="21" customFormat="1" ht="15" customHeight="1">
      <c r="A2" s="55" t="s">
        <v>256</v>
      </c>
      <c r="B2" s="123"/>
      <c r="C2" s="123"/>
      <c r="D2" s="123"/>
      <c r="E2" s="123"/>
    </row>
    <row r="3" spans="1:6" ht="9.9499999999999993" customHeight="1" thickBot="1">
      <c r="B3" s="122"/>
      <c r="C3" s="122"/>
      <c r="D3" s="122"/>
      <c r="E3" s="122"/>
      <c r="F3" s="121" t="s">
        <v>255</v>
      </c>
    </row>
    <row r="4" spans="1:6" ht="11.45" customHeight="1">
      <c r="A4" s="225" t="s">
        <v>58</v>
      </c>
      <c r="B4" s="226"/>
      <c r="C4" s="220">
        <v>2000</v>
      </c>
      <c r="D4" s="220">
        <v>2002</v>
      </c>
      <c r="E4" s="222">
        <v>2003</v>
      </c>
      <c r="F4" s="222">
        <v>2004</v>
      </c>
    </row>
    <row r="5" spans="1:6" ht="11.45" customHeight="1">
      <c r="A5" s="205" t="s">
        <v>55</v>
      </c>
      <c r="B5" s="204"/>
      <c r="C5" s="221"/>
      <c r="D5" s="221"/>
      <c r="E5" s="223"/>
      <c r="F5" s="223"/>
    </row>
    <row r="6" spans="1:6" ht="15" customHeight="1">
      <c r="A6" s="1" t="s">
        <v>254</v>
      </c>
      <c r="B6" s="36" t="s">
        <v>254</v>
      </c>
      <c r="C6" s="44">
        <v>13270</v>
      </c>
      <c r="D6" s="44">
        <v>12859</v>
      </c>
      <c r="E6" s="44">
        <v>13620</v>
      </c>
      <c r="F6" s="44">
        <v>13851</v>
      </c>
    </row>
    <row r="7" spans="1:6" ht="10.5" customHeight="1">
      <c r="A7" s="1" t="s">
        <v>253</v>
      </c>
      <c r="B7" s="36" t="s">
        <v>252</v>
      </c>
      <c r="C7" s="1">
        <v>96.6</v>
      </c>
      <c r="D7" s="1">
        <v>93.5</v>
      </c>
      <c r="E7" s="102">
        <v>103</v>
      </c>
      <c r="F7" s="1">
        <v>105.7</v>
      </c>
    </row>
    <row r="8" spans="1:6" ht="10.5" customHeight="1">
      <c r="A8" s="1" t="s">
        <v>251</v>
      </c>
      <c r="B8" s="36" t="s">
        <v>250</v>
      </c>
    </row>
    <row r="9" spans="1:6" ht="10.5" customHeight="1">
      <c r="A9" s="76" t="s">
        <v>249</v>
      </c>
      <c r="B9" s="75" t="s">
        <v>248</v>
      </c>
      <c r="C9" s="1">
        <v>53.5</v>
      </c>
      <c r="D9" s="1">
        <v>52.8</v>
      </c>
      <c r="E9" s="1">
        <v>59.7</v>
      </c>
      <c r="F9" s="1">
        <v>61.4</v>
      </c>
    </row>
    <row r="10" spans="1:6" ht="10.5" customHeight="1">
      <c r="A10" s="1" t="s">
        <v>247</v>
      </c>
      <c r="B10" s="36" t="s">
        <v>246</v>
      </c>
      <c r="C10" s="1">
        <v>147.80000000000001</v>
      </c>
      <c r="D10" s="1">
        <v>146.19999999999999</v>
      </c>
      <c r="E10" s="1">
        <v>149.9</v>
      </c>
      <c r="F10" s="102">
        <v>151</v>
      </c>
    </row>
    <row r="11" spans="1:6" ht="10.5" customHeight="1">
      <c r="A11" s="1" t="s">
        <v>245</v>
      </c>
      <c r="B11" s="36" t="s">
        <v>244</v>
      </c>
      <c r="C11" s="1">
        <v>367.9</v>
      </c>
      <c r="D11" s="102">
        <v>349.6</v>
      </c>
      <c r="E11" s="102">
        <v>378.2</v>
      </c>
      <c r="F11" s="102">
        <v>386.5</v>
      </c>
    </row>
  </sheetData>
  <mergeCells count="6">
    <mergeCell ref="E4:E5"/>
    <mergeCell ref="F4:F5"/>
    <mergeCell ref="C4:C5"/>
    <mergeCell ref="A5:B5"/>
    <mergeCell ref="D4:D5"/>
    <mergeCell ref="A4:B4"/>
  </mergeCells>
  <pageMargins left="0.74803149606299213" right="0.74803149606299213" top="0.62992125984251968" bottom="0.86614173228346458" header="0.51181102362204722" footer="0.59055118110236227"/>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4137-A15B-4119-A18E-6F1B37054F94}">
  <dimension ref="A1:F43"/>
  <sheetViews>
    <sheetView zoomScaleNormal="100" workbookViewId="0"/>
  </sheetViews>
  <sheetFormatPr defaultRowHeight="10.5" customHeight="1"/>
  <cols>
    <col min="1" max="1" width="24.5703125" style="1" customWidth="1"/>
    <col min="2" max="2" width="26.28515625" style="1" customWidth="1"/>
    <col min="3" max="6" width="9.28515625" style="1" customWidth="1"/>
    <col min="7" max="16384" width="9.140625" style="1"/>
  </cols>
  <sheetData>
    <row r="1" spans="1:6" s="21" customFormat="1" ht="15" customHeight="1">
      <c r="A1" s="24" t="s">
        <v>335</v>
      </c>
      <c r="B1" s="22"/>
      <c r="C1" s="22"/>
      <c r="D1" s="22"/>
      <c r="E1" s="22"/>
      <c r="F1" s="22"/>
    </row>
    <row r="2" spans="1:6" s="21" customFormat="1" ht="15" customHeight="1">
      <c r="A2" s="23" t="s">
        <v>334</v>
      </c>
      <c r="B2" s="22"/>
      <c r="C2" s="22"/>
      <c r="D2" s="22"/>
      <c r="E2" s="22"/>
      <c r="F2" s="22"/>
    </row>
    <row r="3" spans="1:6" ht="13.5" customHeight="1" thickBot="1">
      <c r="A3" s="73"/>
      <c r="B3" s="73"/>
      <c r="C3" s="73"/>
      <c r="D3" s="73"/>
      <c r="E3" s="73"/>
      <c r="F3" s="131" t="s">
        <v>333</v>
      </c>
    </row>
    <row r="4" spans="1:6" s="119" customFormat="1" ht="11.45" customHeight="1">
      <c r="A4" s="225" t="s">
        <v>332</v>
      </c>
      <c r="B4" s="226"/>
      <c r="C4" s="220">
        <v>2000</v>
      </c>
      <c r="D4" s="220">
        <v>2002</v>
      </c>
      <c r="E4" s="222">
        <v>2003</v>
      </c>
      <c r="F4" s="222">
        <v>2004</v>
      </c>
    </row>
    <row r="5" spans="1:6" s="119" customFormat="1" ht="11.45" customHeight="1">
      <c r="A5" s="227" t="s">
        <v>331</v>
      </c>
      <c r="B5" s="228"/>
      <c r="C5" s="221"/>
      <c r="D5" s="221"/>
      <c r="E5" s="223"/>
      <c r="F5" s="223"/>
    </row>
    <row r="6" spans="1:6" ht="15" customHeight="1">
      <c r="A6" s="129" t="s">
        <v>330</v>
      </c>
      <c r="B6" s="130" t="s">
        <v>329</v>
      </c>
      <c r="C6" s="129"/>
      <c r="D6" s="129"/>
      <c r="E6" s="129"/>
      <c r="F6" s="129"/>
    </row>
    <row r="7" spans="1:6" ht="10.5" customHeight="1">
      <c r="A7" s="1" t="s">
        <v>328</v>
      </c>
      <c r="B7" s="36" t="s">
        <v>327</v>
      </c>
      <c r="C7" s="1">
        <v>73.2</v>
      </c>
      <c r="D7" s="1">
        <v>75.400000000000006</v>
      </c>
      <c r="E7" s="102">
        <v>71.900000000000006</v>
      </c>
      <c r="F7" s="102">
        <v>72.2</v>
      </c>
    </row>
    <row r="8" spans="1:6" ht="10.5" customHeight="1">
      <c r="A8" s="76" t="s">
        <v>326</v>
      </c>
      <c r="B8" s="75" t="s">
        <v>325</v>
      </c>
      <c r="C8" s="102">
        <v>28</v>
      </c>
      <c r="D8" s="1">
        <v>28.4</v>
      </c>
      <c r="E8" s="1">
        <v>27.5</v>
      </c>
      <c r="F8" s="1">
        <v>28.8</v>
      </c>
    </row>
    <row r="9" spans="1:6" ht="10.5" customHeight="1">
      <c r="A9" s="76" t="s">
        <v>324</v>
      </c>
      <c r="B9" s="75" t="s">
        <v>323</v>
      </c>
      <c r="C9" s="1">
        <v>4.3</v>
      </c>
      <c r="D9" s="1">
        <v>4.3</v>
      </c>
      <c r="E9" s="1">
        <v>4.0999999999999996</v>
      </c>
      <c r="F9" s="1">
        <v>3.9</v>
      </c>
    </row>
    <row r="10" spans="1:6" ht="10.5" customHeight="1">
      <c r="A10" s="76" t="s">
        <v>322</v>
      </c>
      <c r="B10" s="75" t="s">
        <v>321</v>
      </c>
      <c r="C10" s="1">
        <v>0.4</v>
      </c>
      <c r="D10" s="1">
        <v>0.3</v>
      </c>
      <c r="E10" s="1">
        <v>0.3</v>
      </c>
      <c r="F10" s="1">
        <v>0.2</v>
      </c>
    </row>
    <row r="11" spans="1:6" ht="10.5" customHeight="1">
      <c r="A11" s="128" t="s">
        <v>320</v>
      </c>
      <c r="B11" s="127" t="s">
        <v>319</v>
      </c>
      <c r="C11" s="1">
        <v>32.700000000000003</v>
      </c>
      <c r="D11" s="102">
        <v>33</v>
      </c>
      <c r="E11" s="102">
        <v>31.9</v>
      </c>
      <c r="F11" s="102">
        <v>32.9</v>
      </c>
    </row>
    <row r="12" spans="1:6" ht="10.5" customHeight="1">
      <c r="A12" s="76" t="s">
        <v>318</v>
      </c>
      <c r="B12" s="75" t="s">
        <v>317</v>
      </c>
      <c r="C12" s="1">
        <v>3.1</v>
      </c>
      <c r="D12" s="1">
        <v>3.3</v>
      </c>
      <c r="E12" s="1">
        <v>2.7</v>
      </c>
      <c r="F12" s="1">
        <v>2.6</v>
      </c>
    </row>
    <row r="13" spans="1:6" ht="10.5" customHeight="1">
      <c r="A13" s="76" t="s">
        <v>316</v>
      </c>
      <c r="B13" s="75" t="s">
        <v>315</v>
      </c>
      <c r="C13" s="1">
        <v>33.700000000000003</v>
      </c>
      <c r="D13" s="1">
        <v>35.1</v>
      </c>
      <c r="E13" s="1">
        <v>33.200000000000003</v>
      </c>
      <c r="F13" s="1">
        <v>32.299999999999997</v>
      </c>
    </row>
    <row r="14" spans="1:6" ht="10.5" customHeight="1">
      <c r="A14" s="76" t="s">
        <v>314</v>
      </c>
      <c r="B14" s="75" t="s">
        <v>313</v>
      </c>
      <c r="C14" s="1">
        <v>0.7</v>
      </c>
      <c r="D14" s="1">
        <v>0.9</v>
      </c>
      <c r="E14" s="1">
        <v>0.8</v>
      </c>
      <c r="F14" s="102">
        <v>1</v>
      </c>
    </row>
    <row r="15" spans="1:6" s="17" customFormat="1" ht="21" customHeight="1">
      <c r="A15" s="126" t="s">
        <v>312</v>
      </c>
      <c r="B15" s="125" t="s">
        <v>311</v>
      </c>
      <c r="C15" s="17">
        <v>70.2</v>
      </c>
      <c r="D15" s="17">
        <v>72.3</v>
      </c>
      <c r="E15" s="17">
        <v>68.599999999999994</v>
      </c>
      <c r="F15" s="17">
        <v>68.8</v>
      </c>
    </row>
    <row r="16" spans="1:6" ht="10.5" customHeight="1">
      <c r="A16" s="76" t="s">
        <v>310</v>
      </c>
      <c r="B16" s="75" t="s">
        <v>309</v>
      </c>
      <c r="C16" s="102">
        <v>3</v>
      </c>
      <c r="D16" s="1">
        <v>3.1</v>
      </c>
      <c r="E16" s="1">
        <v>3.3</v>
      </c>
      <c r="F16" s="1">
        <v>3.4</v>
      </c>
    </row>
    <row r="17" spans="1:6" ht="10.5" customHeight="1">
      <c r="A17" s="1" t="s">
        <v>308</v>
      </c>
      <c r="B17" s="36" t="s">
        <v>307</v>
      </c>
      <c r="C17" s="1">
        <v>160.6</v>
      </c>
      <c r="D17" s="1">
        <v>143.1</v>
      </c>
      <c r="E17" s="1">
        <v>138.30000000000001</v>
      </c>
      <c r="F17" s="1">
        <v>155.19999999999999</v>
      </c>
    </row>
    <row r="18" spans="1:6" ht="10.5" customHeight="1">
      <c r="A18" s="1" t="s">
        <v>306</v>
      </c>
      <c r="B18" s="36" t="s">
        <v>305</v>
      </c>
      <c r="C18" s="1">
        <v>15.3</v>
      </c>
      <c r="D18" s="1">
        <v>16.7</v>
      </c>
      <c r="E18" s="1">
        <v>16.5</v>
      </c>
      <c r="F18" s="1">
        <v>16.7</v>
      </c>
    </row>
    <row r="19" spans="1:6" ht="10.5" customHeight="1">
      <c r="A19" s="1" t="s">
        <v>304</v>
      </c>
      <c r="B19" s="36" t="s">
        <v>303</v>
      </c>
      <c r="C19" s="102">
        <v>39</v>
      </c>
      <c r="D19" s="102">
        <v>39</v>
      </c>
      <c r="E19" s="102">
        <v>39.200000000000003</v>
      </c>
      <c r="F19" s="102">
        <v>39</v>
      </c>
    </row>
    <row r="20" spans="1:6" ht="10.5" customHeight="1">
      <c r="A20" s="76" t="s">
        <v>302</v>
      </c>
      <c r="B20" s="75" t="s">
        <v>301</v>
      </c>
      <c r="C20" s="1">
        <v>0.9</v>
      </c>
      <c r="D20" s="1">
        <v>1.1000000000000001</v>
      </c>
      <c r="E20" s="1">
        <v>1.3</v>
      </c>
      <c r="F20" s="1">
        <v>1.1000000000000001</v>
      </c>
    </row>
    <row r="21" spans="1:6" ht="10.5" customHeight="1">
      <c r="A21" s="76" t="s">
        <v>300</v>
      </c>
      <c r="B21" s="75" t="s">
        <v>299</v>
      </c>
      <c r="C21" s="102">
        <v>18</v>
      </c>
      <c r="D21" s="1">
        <v>17.7</v>
      </c>
      <c r="E21" s="1">
        <v>16.600000000000001</v>
      </c>
      <c r="F21" s="1">
        <v>16.2</v>
      </c>
    </row>
    <row r="22" spans="1:6" ht="10.5" customHeight="1">
      <c r="A22" s="76" t="s">
        <v>298</v>
      </c>
      <c r="B22" s="75" t="s">
        <v>297</v>
      </c>
      <c r="C22" s="1">
        <v>2.2000000000000002</v>
      </c>
      <c r="D22" s="1">
        <v>2.5</v>
      </c>
      <c r="E22" s="1">
        <v>2.6</v>
      </c>
      <c r="F22" s="1">
        <v>2.2000000000000002</v>
      </c>
    </row>
    <row r="23" spans="1:6" ht="10.5" customHeight="1">
      <c r="A23" s="76" t="s">
        <v>296</v>
      </c>
      <c r="B23" s="75" t="s">
        <v>295</v>
      </c>
      <c r="C23" s="1">
        <v>10.6</v>
      </c>
      <c r="D23" s="102">
        <v>11</v>
      </c>
      <c r="E23" s="102">
        <v>11.7</v>
      </c>
      <c r="F23" s="102">
        <v>11.1</v>
      </c>
    </row>
    <row r="24" spans="1:6" ht="10.5" customHeight="1">
      <c r="A24" s="76" t="s">
        <v>294</v>
      </c>
      <c r="B24" s="75" t="s">
        <v>293</v>
      </c>
      <c r="C24" s="1">
        <v>7.4</v>
      </c>
      <c r="D24" s="1">
        <v>6.6</v>
      </c>
      <c r="E24" s="102">
        <v>7</v>
      </c>
      <c r="F24" s="1">
        <v>8.4</v>
      </c>
    </row>
    <row r="25" spans="1:6" ht="10.5" customHeight="1">
      <c r="A25" s="1" t="s">
        <v>292</v>
      </c>
      <c r="B25" s="36" t="s">
        <v>291</v>
      </c>
      <c r="C25" s="1">
        <v>94.1</v>
      </c>
      <c r="D25" s="1">
        <v>87.8</v>
      </c>
      <c r="E25" s="1">
        <v>88.3</v>
      </c>
      <c r="F25" s="1">
        <v>89.2</v>
      </c>
    </row>
    <row r="26" spans="1:6" ht="10.5" customHeight="1">
      <c r="A26" s="76" t="s">
        <v>290</v>
      </c>
      <c r="B26" s="75" t="s">
        <v>289</v>
      </c>
      <c r="C26" s="1">
        <v>89.4</v>
      </c>
      <c r="D26" s="1">
        <v>81.7</v>
      </c>
      <c r="E26" s="102">
        <v>82</v>
      </c>
      <c r="F26" s="1">
        <v>83.1</v>
      </c>
    </row>
    <row r="27" spans="1:6" ht="10.5" customHeight="1">
      <c r="A27" s="76" t="s">
        <v>288</v>
      </c>
      <c r="B27" s="75" t="s">
        <v>287</v>
      </c>
      <c r="C27" s="1">
        <v>4.7</v>
      </c>
      <c r="D27" s="1">
        <v>6.1</v>
      </c>
      <c r="E27" s="1">
        <v>6.3</v>
      </c>
      <c r="F27" s="1">
        <v>6.1</v>
      </c>
    </row>
    <row r="28" spans="1:6" ht="10.5" customHeight="1">
      <c r="A28" s="1" t="s">
        <v>286</v>
      </c>
      <c r="B28" s="36" t="s">
        <v>285</v>
      </c>
      <c r="C28" s="102">
        <v>64</v>
      </c>
      <c r="D28" s="1">
        <v>65.3</v>
      </c>
      <c r="E28" s="1">
        <v>64.5</v>
      </c>
      <c r="F28" s="102">
        <v>68</v>
      </c>
    </row>
    <row r="29" spans="1:6" ht="10.5" customHeight="1">
      <c r="A29" s="1" t="s">
        <v>284</v>
      </c>
      <c r="B29" s="36" t="s">
        <v>283</v>
      </c>
      <c r="C29" s="1">
        <v>33.200000000000003</v>
      </c>
      <c r="D29" s="1">
        <v>32.6</v>
      </c>
      <c r="E29" s="1">
        <v>32.799999999999997</v>
      </c>
      <c r="F29" s="1">
        <v>32.700000000000003</v>
      </c>
    </row>
    <row r="30" spans="1:6" ht="10.5" customHeight="1">
      <c r="A30" s="1" t="s">
        <v>282</v>
      </c>
      <c r="B30" s="36" t="s">
        <v>281</v>
      </c>
      <c r="C30" s="102">
        <v>100</v>
      </c>
      <c r="D30" s="102">
        <v>120</v>
      </c>
      <c r="E30" s="102">
        <v>110</v>
      </c>
      <c r="F30" s="102">
        <v>130</v>
      </c>
    </row>
    <row r="31" spans="1:6" ht="12" customHeight="1">
      <c r="A31" s="1" t="s">
        <v>280</v>
      </c>
      <c r="B31" s="36" t="s">
        <v>279</v>
      </c>
      <c r="C31" s="1">
        <v>109.2</v>
      </c>
      <c r="D31" s="1">
        <v>111.7</v>
      </c>
      <c r="E31" s="1">
        <v>113.7</v>
      </c>
      <c r="F31" s="1">
        <v>117.7</v>
      </c>
    </row>
    <row r="32" spans="1:6" ht="12" customHeight="1">
      <c r="A32" s="1" t="s">
        <v>278</v>
      </c>
      <c r="B32" s="36" t="s">
        <v>277</v>
      </c>
      <c r="C32" s="1">
        <v>108.5</v>
      </c>
      <c r="D32" s="102">
        <v>91.6</v>
      </c>
      <c r="E32" s="102">
        <v>86.8</v>
      </c>
      <c r="F32" s="102">
        <v>93.7</v>
      </c>
    </row>
    <row r="33" spans="1:6" ht="10.5" customHeight="1">
      <c r="A33" s="1" t="s">
        <v>251</v>
      </c>
      <c r="B33" s="36" t="s">
        <v>250</v>
      </c>
    </row>
    <row r="34" spans="1:6" ht="10.5" customHeight="1">
      <c r="A34" s="76" t="s">
        <v>276</v>
      </c>
      <c r="B34" s="75" t="s">
        <v>275</v>
      </c>
      <c r="C34" s="124">
        <v>89</v>
      </c>
      <c r="D34" s="1">
        <v>73.3</v>
      </c>
      <c r="E34" s="1">
        <v>66.400000000000006</v>
      </c>
      <c r="F34" s="1">
        <v>74.5</v>
      </c>
    </row>
    <row r="35" spans="1:6" ht="10.5" customHeight="1">
      <c r="A35" s="76" t="s">
        <v>274</v>
      </c>
      <c r="B35" s="75" t="s">
        <v>273</v>
      </c>
      <c r="C35" s="1">
        <v>19.5</v>
      </c>
      <c r="D35" s="1">
        <v>18.3</v>
      </c>
      <c r="E35" s="1">
        <v>20.399999999999999</v>
      </c>
      <c r="F35" s="1">
        <v>19.2</v>
      </c>
    </row>
    <row r="36" spans="1:6" ht="15" customHeight="1">
      <c r="A36" s="80" t="s">
        <v>272</v>
      </c>
      <c r="B36" s="77" t="s">
        <v>271</v>
      </c>
      <c r="C36" s="80"/>
      <c r="D36" s="80"/>
      <c r="E36" s="80"/>
      <c r="F36" s="80"/>
    </row>
    <row r="37" spans="1:6" ht="15" customHeight="1">
      <c r="A37" s="1" t="s">
        <v>270</v>
      </c>
      <c r="B37" s="36" t="s">
        <v>269</v>
      </c>
      <c r="C37" s="1">
        <v>2.8</v>
      </c>
      <c r="D37" s="1">
        <v>2.8</v>
      </c>
      <c r="E37" s="1">
        <v>2.8</v>
      </c>
      <c r="F37" s="1">
        <v>2.7</v>
      </c>
    </row>
    <row r="38" spans="1:6" ht="10.5" customHeight="1">
      <c r="A38" s="1" t="s">
        <v>268</v>
      </c>
      <c r="B38" s="36" t="s">
        <v>268</v>
      </c>
      <c r="C38" s="1">
        <v>20.3</v>
      </c>
      <c r="D38" s="102">
        <v>31</v>
      </c>
      <c r="E38" s="102">
        <v>32.9</v>
      </c>
      <c r="F38" s="102">
        <v>31.9</v>
      </c>
    </row>
    <row r="39" spans="1:6" ht="10.5" customHeight="1">
      <c r="A39" s="1" t="s">
        <v>267</v>
      </c>
      <c r="B39" s="36" t="s">
        <v>266</v>
      </c>
      <c r="C39" s="1">
        <v>28.3</v>
      </c>
      <c r="D39" s="1">
        <v>34.1</v>
      </c>
      <c r="E39" s="1">
        <v>32.200000000000003</v>
      </c>
      <c r="F39" s="1">
        <v>32.700000000000003</v>
      </c>
    </row>
    <row r="40" spans="1:6" ht="10.5" customHeight="1">
      <c r="A40" s="1" t="s">
        <v>265</v>
      </c>
      <c r="B40" s="36" t="s">
        <v>264</v>
      </c>
      <c r="C40" s="1">
        <v>71.599999999999994</v>
      </c>
      <c r="D40" s="102">
        <v>72.7</v>
      </c>
      <c r="E40" s="102">
        <v>75.099999999999994</v>
      </c>
      <c r="F40" s="102">
        <v>73.2</v>
      </c>
    </row>
    <row r="41" spans="1:6" ht="12.75" customHeight="1">
      <c r="A41" s="1" t="s">
        <v>263</v>
      </c>
      <c r="B41" s="36" t="s">
        <v>262</v>
      </c>
      <c r="C41" s="1">
        <v>6.4</v>
      </c>
      <c r="D41" s="1">
        <v>6.8</v>
      </c>
      <c r="E41" s="1">
        <v>7.1</v>
      </c>
      <c r="F41" s="1">
        <v>7.1</v>
      </c>
    </row>
    <row r="42" spans="1:6" ht="12.75" customHeight="1">
      <c r="A42" s="1" t="s">
        <v>261</v>
      </c>
      <c r="B42" s="36" t="s">
        <v>260</v>
      </c>
      <c r="C42" s="102">
        <v>10</v>
      </c>
      <c r="D42" s="1">
        <v>11.1</v>
      </c>
      <c r="E42" s="1">
        <v>11.1</v>
      </c>
      <c r="F42" s="1">
        <v>11.1</v>
      </c>
    </row>
    <row r="43" spans="1:6" ht="10.5" customHeight="1">
      <c r="A43" s="1" t="s">
        <v>259</v>
      </c>
      <c r="B43" s="36" t="s">
        <v>258</v>
      </c>
      <c r="C43" s="1">
        <v>1.5</v>
      </c>
      <c r="D43" s="1">
        <v>1.5</v>
      </c>
      <c r="E43" s="1">
        <v>1.5</v>
      </c>
      <c r="F43" s="1">
        <v>1.4</v>
      </c>
    </row>
  </sheetData>
  <mergeCells count="6">
    <mergeCell ref="A4:B4"/>
    <mergeCell ref="A5:B5"/>
    <mergeCell ref="F4:F5"/>
    <mergeCell ref="D4:D5"/>
    <mergeCell ref="E4:E5"/>
    <mergeCell ref="C4:C5"/>
  </mergeCells>
  <pageMargins left="0.74803149606299213" right="0.74803149606299213" top="0.62992125984251968" bottom="0.86614173228346458" header="0" footer="0.59055118110236227"/>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6306B-14F6-43BC-8C2D-B61F18C54F0A}">
  <sheetPr>
    <pageSetUpPr fitToPage="1"/>
  </sheetPr>
  <dimension ref="A1:E65"/>
  <sheetViews>
    <sheetView zoomScaleNormal="100" workbookViewId="0"/>
  </sheetViews>
  <sheetFormatPr defaultRowHeight="10.5" customHeight="1"/>
  <cols>
    <col min="1" max="1" width="27.5703125" style="1" customWidth="1"/>
    <col min="2" max="2" width="26.42578125" style="1" customWidth="1"/>
    <col min="3" max="4" width="13.140625" style="1" customWidth="1"/>
    <col min="5" max="5" width="13.85546875" style="1" customWidth="1"/>
    <col min="6" max="16384" width="9.140625" style="1"/>
  </cols>
  <sheetData>
    <row r="1" spans="1:5" s="22" customFormat="1" ht="15" customHeight="1">
      <c r="A1" s="137" t="s">
        <v>448</v>
      </c>
    </row>
    <row r="2" spans="1:5" s="22" customFormat="1" ht="15.75" customHeight="1">
      <c r="A2" s="136" t="s">
        <v>447</v>
      </c>
    </row>
    <row r="3" spans="1:5" s="33" customFormat="1" ht="10.5" customHeight="1" thickBot="1">
      <c r="E3" s="121" t="s">
        <v>446</v>
      </c>
    </row>
    <row r="4" spans="1:5" ht="37.5" customHeight="1">
      <c r="A4" s="206" t="s">
        <v>58</v>
      </c>
      <c r="B4" s="215"/>
      <c r="C4" s="52" t="s">
        <v>445</v>
      </c>
      <c r="D4" s="52" t="s">
        <v>444</v>
      </c>
      <c r="E4" s="51" t="s">
        <v>443</v>
      </c>
    </row>
    <row r="5" spans="1:5" ht="44.25" customHeight="1">
      <c r="A5" s="229" t="s">
        <v>55</v>
      </c>
      <c r="B5" s="230"/>
      <c r="C5" s="64" t="s">
        <v>442</v>
      </c>
      <c r="D5" s="64" t="s">
        <v>441</v>
      </c>
      <c r="E5" s="63" t="s">
        <v>440</v>
      </c>
    </row>
    <row r="6" spans="1:5" ht="15" customHeight="1">
      <c r="A6" s="1" t="s">
        <v>439</v>
      </c>
      <c r="B6" s="36" t="s">
        <v>438</v>
      </c>
      <c r="C6" s="61">
        <v>62.9</v>
      </c>
      <c r="D6" s="61">
        <v>50.3</v>
      </c>
      <c r="E6" s="61">
        <v>130.30000000000001</v>
      </c>
    </row>
    <row r="7" spans="1:5" ht="10.5" customHeight="1">
      <c r="A7" s="1" t="s">
        <v>437</v>
      </c>
      <c r="B7" s="36" t="s">
        <v>436</v>
      </c>
      <c r="C7" s="61">
        <v>12.8</v>
      </c>
      <c r="D7" s="61">
        <v>10.3</v>
      </c>
      <c r="E7" s="61">
        <v>26.6</v>
      </c>
    </row>
    <row r="8" spans="1:5" ht="10.5" customHeight="1">
      <c r="A8" s="1" t="s">
        <v>435</v>
      </c>
      <c r="B8" s="36" t="s">
        <v>434</v>
      </c>
      <c r="C8" s="61">
        <v>39.700000000000003</v>
      </c>
      <c r="D8" s="61">
        <v>31.8</v>
      </c>
      <c r="E8" s="61">
        <v>82.3</v>
      </c>
    </row>
    <row r="9" spans="1:5" s="3" customFormat="1" ht="10.5" customHeight="1">
      <c r="A9" s="134" t="s">
        <v>433</v>
      </c>
      <c r="B9" s="133" t="s">
        <v>432</v>
      </c>
      <c r="C9" s="132">
        <v>115.4</v>
      </c>
      <c r="D9" s="132">
        <v>92.4</v>
      </c>
      <c r="E9" s="132">
        <v>239.2</v>
      </c>
    </row>
    <row r="10" spans="1:5" ht="10.5" customHeight="1">
      <c r="A10" s="1" t="s">
        <v>326</v>
      </c>
      <c r="B10" s="36" t="s">
        <v>325</v>
      </c>
      <c r="C10" s="61">
        <v>1.4</v>
      </c>
      <c r="D10" s="61">
        <v>1.1000000000000001</v>
      </c>
      <c r="E10" s="61">
        <v>2.9</v>
      </c>
    </row>
    <row r="11" spans="1:5" ht="10.5" customHeight="1">
      <c r="A11" s="1" t="s">
        <v>324</v>
      </c>
      <c r="B11" s="36" t="s">
        <v>323</v>
      </c>
      <c r="C11" s="61">
        <v>21.2</v>
      </c>
      <c r="D11" s="61">
        <v>17</v>
      </c>
      <c r="E11" s="61">
        <v>44</v>
      </c>
    </row>
    <row r="12" spans="1:5" ht="10.5" customHeight="1">
      <c r="A12" s="1" t="s">
        <v>316</v>
      </c>
      <c r="B12" s="36" t="s">
        <v>431</v>
      </c>
      <c r="C12" s="61">
        <v>23.8</v>
      </c>
      <c r="D12" s="61">
        <v>19</v>
      </c>
      <c r="E12" s="61">
        <v>49.3</v>
      </c>
    </row>
    <row r="13" spans="1:5" s="17" customFormat="1" ht="21" customHeight="1">
      <c r="A13" s="17" t="s">
        <v>430</v>
      </c>
      <c r="B13" s="42" t="s">
        <v>429</v>
      </c>
      <c r="C13" s="61">
        <v>8</v>
      </c>
      <c r="D13" s="61">
        <v>6.4</v>
      </c>
      <c r="E13" s="61">
        <v>16.5</v>
      </c>
    </row>
    <row r="14" spans="1:5" ht="10.5" customHeight="1">
      <c r="A14" s="1" t="s">
        <v>428</v>
      </c>
      <c r="B14" s="36" t="s">
        <v>427</v>
      </c>
      <c r="C14" s="61">
        <v>12.2</v>
      </c>
      <c r="D14" s="61">
        <v>9.8000000000000007</v>
      </c>
      <c r="E14" s="61">
        <v>25.3</v>
      </c>
    </row>
    <row r="15" spans="1:5" ht="10.5" customHeight="1">
      <c r="A15" s="1" t="s">
        <v>318</v>
      </c>
      <c r="B15" s="36" t="s">
        <v>317</v>
      </c>
      <c r="C15" s="61">
        <v>3.2</v>
      </c>
      <c r="D15" s="61">
        <v>2.6</v>
      </c>
      <c r="E15" s="61">
        <v>6.7</v>
      </c>
    </row>
    <row r="16" spans="1:5" ht="10.5" customHeight="1">
      <c r="A16" s="1" t="s">
        <v>426</v>
      </c>
      <c r="B16" s="36" t="s">
        <v>425</v>
      </c>
      <c r="C16" s="61">
        <v>2.7</v>
      </c>
      <c r="D16" s="61">
        <v>2.2000000000000002</v>
      </c>
      <c r="E16" s="61">
        <v>5.6</v>
      </c>
    </row>
    <row r="17" spans="1:5" ht="10.5" customHeight="1">
      <c r="A17" s="1" t="s">
        <v>424</v>
      </c>
      <c r="B17" s="36" t="s">
        <v>423</v>
      </c>
      <c r="C17" s="61">
        <v>0.6</v>
      </c>
      <c r="D17" s="61">
        <v>0.5</v>
      </c>
      <c r="E17" s="61">
        <v>1.2</v>
      </c>
    </row>
    <row r="18" spans="1:5" s="3" customFormat="1" ht="10.5" customHeight="1">
      <c r="A18" s="134" t="s">
        <v>422</v>
      </c>
      <c r="B18" s="133" t="s">
        <v>421</v>
      </c>
      <c r="C18" s="132">
        <v>73.099999999999994</v>
      </c>
      <c r="D18" s="132">
        <v>58.5</v>
      </c>
      <c r="E18" s="132">
        <v>151.5</v>
      </c>
    </row>
    <row r="19" spans="1:5" ht="10.5" customHeight="1">
      <c r="A19" s="1" t="s">
        <v>310</v>
      </c>
      <c r="B19" s="36" t="s">
        <v>309</v>
      </c>
      <c r="C19" s="61">
        <v>1.7</v>
      </c>
      <c r="D19" s="61">
        <v>1.4</v>
      </c>
      <c r="E19" s="61">
        <v>3.6</v>
      </c>
    </row>
    <row r="20" spans="1:5" ht="10.5" customHeight="1">
      <c r="A20" s="1" t="s">
        <v>420</v>
      </c>
      <c r="B20" s="36" t="s">
        <v>419</v>
      </c>
      <c r="C20" s="61">
        <v>0.5</v>
      </c>
      <c r="D20" s="61">
        <v>0.4</v>
      </c>
      <c r="E20" s="61">
        <v>1</v>
      </c>
    </row>
    <row r="21" spans="1:5" s="3" customFormat="1" ht="10.5" customHeight="1">
      <c r="A21" s="134" t="s">
        <v>418</v>
      </c>
      <c r="B21" s="133" t="s">
        <v>417</v>
      </c>
      <c r="C21" s="132">
        <v>2.2000000000000002</v>
      </c>
      <c r="D21" s="132">
        <v>1.8</v>
      </c>
      <c r="E21" s="132">
        <v>4.5999999999999996</v>
      </c>
    </row>
    <row r="22" spans="1:5" ht="10.5" customHeight="1">
      <c r="A22" s="1" t="s">
        <v>416</v>
      </c>
      <c r="B22" s="36" t="s">
        <v>415</v>
      </c>
      <c r="C22" s="61">
        <v>75.599999999999994</v>
      </c>
      <c r="D22" s="61">
        <v>60.5</v>
      </c>
      <c r="E22" s="61">
        <v>156.6</v>
      </c>
    </row>
    <row r="23" spans="1:5" ht="10.5" customHeight="1">
      <c r="A23" s="1" t="s">
        <v>414</v>
      </c>
      <c r="B23" s="36" t="s">
        <v>413</v>
      </c>
      <c r="C23" s="61">
        <v>14.6</v>
      </c>
      <c r="D23" s="61">
        <v>11.7</v>
      </c>
      <c r="E23" s="61">
        <v>30.2</v>
      </c>
    </row>
    <row r="24" spans="1:5" ht="10.5" customHeight="1">
      <c r="A24" s="1" t="s">
        <v>412</v>
      </c>
      <c r="B24" s="36" t="s">
        <v>411</v>
      </c>
      <c r="C24" s="61">
        <v>6.9</v>
      </c>
      <c r="D24" s="61">
        <v>5.5</v>
      </c>
      <c r="E24" s="61">
        <v>14.2</v>
      </c>
    </row>
    <row r="25" spans="1:5" s="17" customFormat="1" ht="21" customHeight="1">
      <c r="A25" s="11" t="s">
        <v>410</v>
      </c>
      <c r="B25" s="125" t="s">
        <v>409</v>
      </c>
      <c r="C25" s="61">
        <v>0.2</v>
      </c>
      <c r="D25" s="61">
        <v>0.2</v>
      </c>
      <c r="E25" s="61">
        <v>0.4</v>
      </c>
    </row>
    <row r="26" spans="1:5" s="3" customFormat="1" ht="10.5" customHeight="1">
      <c r="A26" s="134" t="s">
        <v>408</v>
      </c>
      <c r="B26" s="133" t="s">
        <v>407</v>
      </c>
      <c r="C26" s="135">
        <v>218.7</v>
      </c>
      <c r="D26" s="135">
        <v>175.1</v>
      </c>
      <c r="E26" s="135">
        <v>453.2</v>
      </c>
    </row>
    <row r="27" spans="1:5" ht="10.5" customHeight="1">
      <c r="A27" s="1" t="s">
        <v>406</v>
      </c>
      <c r="B27" s="36" t="s">
        <v>301</v>
      </c>
      <c r="C27" s="61">
        <v>1</v>
      </c>
      <c r="D27" s="61">
        <v>0.8</v>
      </c>
      <c r="E27" s="61">
        <v>2.1</v>
      </c>
    </row>
    <row r="28" spans="1:5" ht="10.5" customHeight="1">
      <c r="A28" s="33" t="s">
        <v>405</v>
      </c>
      <c r="B28" s="36" t="s">
        <v>404</v>
      </c>
      <c r="C28" s="61">
        <v>4.4000000000000004</v>
      </c>
      <c r="D28" s="61">
        <v>3.5</v>
      </c>
      <c r="E28" s="61">
        <v>9.1</v>
      </c>
    </row>
    <row r="29" spans="1:5" ht="10.5" customHeight="1">
      <c r="A29" s="33" t="s">
        <v>403</v>
      </c>
      <c r="B29" s="36" t="s">
        <v>402</v>
      </c>
      <c r="C29" s="61">
        <v>12.3</v>
      </c>
      <c r="D29" s="61">
        <v>9.8000000000000007</v>
      </c>
      <c r="E29" s="61">
        <v>25.4</v>
      </c>
    </row>
    <row r="30" spans="1:5" ht="10.5" customHeight="1">
      <c r="A30" s="1" t="s">
        <v>294</v>
      </c>
      <c r="B30" s="36" t="s">
        <v>293</v>
      </c>
      <c r="C30" s="61">
        <v>5.0999999999999996</v>
      </c>
      <c r="D30" s="61">
        <v>4.0999999999999996</v>
      </c>
      <c r="E30" s="61">
        <v>10.5</v>
      </c>
    </row>
    <row r="31" spans="1:5" s="3" customFormat="1" ht="10.5" customHeight="1">
      <c r="A31" s="134" t="s">
        <v>401</v>
      </c>
      <c r="B31" s="133" t="s">
        <v>400</v>
      </c>
      <c r="C31" s="132">
        <v>22.8</v>
      </c>
      <c r="D31" s="132">
        <v>18.2</v>
      </c>
      <c r="E31" s="132">
        <v>47.2</v>
      </c>
    </row>
    <row r="32" spans="1:5" s="3" customFormat="1" ht="10.5" customHeight="1">
      <c r="A32" s="1" t="s">
        <v>399</v>
      </c>
      <c r="B32" s="36" t="s">
        <v>398</v>
      </c>
      <c r="C32" s="61">
        <v>7</v>
      </c>
      <c r="D32" s="61">
        <v>5.6</v>
      </c>
      <c r="E32" s="61">
        <v>14.6</v>
      </c>
    </row>
    <row r="33" spans="1:5" ht="10.5" customHeight="1">
      <c r="A33" s="1" t="s">
        <v>397</v>
      </c>
      <c r="B33" s="36" t="s">
        <v>396</v>
      </c>
      <c r="C33" s="61">
        <v>5</v>
      </c>
      <c r="D33" s="61">
        <v>4</v>
      </c>
      <c r="E33" s="61">
        <v>10.3</v>
      </c>
    </row>
    <row r="34" spans="1:5" ht="10.5" customHeight="1">
      <c r="A34" s="1" t="s">
        <v>395</v>
      </c>
      <c r="B34" s="36" t="s">
        <v>394</v>
      </c>
      <c r="C34" s="61">
        <v>17.600000000000001</v>
      </c>
      <c r="D34" s="61">
        <v>14.1</v>
      </c>
      <c r="E34" s="61">
        <v>36.5</v>
      </c>
    </row>
    <row r="35" spans="1:5" ht="10.5" customHeight="1">
      <c r="A35" s="1" t="s">
        <v>393</v>
      </c>
      <c r="B35" s="36" t="s">
        <v>392</v>
      </c>
      <c r="C35" s="61">
        <v>2.1</v>
      </c>
      <c r="D35" s="61">
        <v>1.7</v>
      </c>
      <c r="E35" s="61">
        <v>4.3</v>
      </c>
    </row>
    <row r="36" spans="1:5" ht="10.5" customHeight="1">
      <c r="A36" s="33" t="s">
        <v>391</v>
      </c>
      <c r="B36" s="9" t="s">
        <v>390</v>
      </c>
      <c r="C36" s="61">
        <v>3.7</v>
      </c>
      <c r="D36" s="61">
        <v>3</v>
      </c>
      <c r="E36" s="61">
        <v>7.7</v>
      </c>
    </row>
    <row r="37" spans="1:5" ht="10.5" customHeight="1">
      <c r="A37" s="1" t="s">
        <v>389</v>
      </c>
      <c r="B37" s="36" t="s">
        <v>388</v>
      </c>
      <c r="C37" s="61">
        <v>1</v>
      </c>
      <c r="D37" s="61">
        <v>0.8</v>
      </c>
      <c r="E37" s="61">
        <v>2</v>
      </c>
    </row>
    <row r="38" spans="1:5" ht="10.5" customHeight="1">
      <c r="A38" s="1" t="s">
        <v>387</v>
      </c>
      <c r="B38" s="36" t="s">
        <v>386</v>
      </c>
      <c r="C38" s="61">
        <v>0.9</v>
      </c>
      <c r="D38" s="61">
        <v>0.7</v>
      </c>
      <c r="E38" s="61">
        <v>1.9</v>
      </c>
    </row>
    <row r="39" spans="1:5" ht="10.5" customHeight="1">
      <c r="A39" s="1" t="s">
        <v>385</v>
      </c>
      <c r="B39" s="36" t="s">
        <v>384</v>
      </c>
      <c r="C39" s="61">
        <v>1.2</v>
      </c>
      <c r="D39" s="61">
        <v>0.9</v>
      </c>
      <c r="E39" s="61">
        <v>2.4</v>
      </c>
    </row>
    <row r="40" spans="1:5" ht="10.5" customHeight="1">
      <c r="A40" s="1" t="s">
        <v>383</v>
      </c>
      <c r="B40" s="36" t="s">
        <v>382</v>
      </c>
      <c r="C40" s="61">
        <v>1.3</v>
      </c>
      <c r="D40" s="61">
        <v>1</v>
      </c>
      <c r="E40" s="61">
        <v>2.6</v>
      </c>
    </row>
    <row r="41" spans="1:5" ht="10.5" customHeight="1">
      <c r="A41" s="1" t="s">
        <v>381</v>
      </c>
      <c r="B41" s="36" t="s">
        <v>380</v>
      </c>
      <c r="C41" s="61">
        <v>1.4</v>
      </c>
      <c r="D41" s="61">
        <v>1.1000000000000001</v>
      </c>
      <c r="E41" s="61">
        <v>2.9</v>
      </c>
    </row>
    <row r="42" spans="1:5" ht="10.5" customHeight="1">
      <c r="A42" s="1" t="s">
        <v>379</v>
      </c>
      <c r="B42" s="36" t="s">
        <v>378</v>
      </c>
      <c r="C42" s="61">
        <v>3</v>
      </c>
      <c r="D42" s="61">
        <v>2.4</v>
      </c>
      <c r="E42" s="61">
        <v>6.2</v>
      </c>
    </row>
    <row r="43" spans="1:5" ht="10.5" customHeight="1">
      <c r="A43" s="1" t="s">
        <v>377</v>
      </c>
      <c r="B43" s="36" t="s">
        <v>376</v>
      </c>
      <c r="C43" s="61">
        <v>0.8</v>
      </c>
      <c r="D43" s="61">
        <v>0.7</v>
      </c>
      <c r="E43" s="61">
        <v>1.7</v>
      </c>
    </row>
    <row r="44" spans="1:5" ht="10.5" customHeight="1">
      <c r="A44" s="1" t="s">
        <v>375</v>
      </c>
      <c r="B44" s="36" t="s">
        <v>374</v>
      </c>
      <c r="C44" s="61">
        <v>8.5</v>
      </c>
      <c r="D44" s="61">
        <v>6.8</v>
      </c>
      <c r="E44" s="61">
        <v>17.7</v>
      </c>
    </row>
    <row r="45" spans="1:5" ht="10.5" customHeight="1">
      <c r="A45" s="1" t="s">
        <v>373</v>
      </c>
      <c r="B45" s="36" t="s">
        <v>372</v>
      </c>
      <c r="C45" s="61">
        <v>1.1000000000000001</v>
      </c>
      <c r="D45" s="61">
        <v>0.9</v>
      </c>
      <c r="E45" s="61">
        <v>2.2999999999999998</v>
      </c>
    </row>
    <row r="46" spans="1:5" ht="10.5" customHeight="1">
      <c r="A46" s="1" t="s">
        <v>371</v>
      </c>
      <c r="B46" s="9" t="s">
        <v>370</v>
      </c>
      <c r="C46" s="61">
        <v>1.7</v>
      </c>
      <c r="D46" s="61">
        <v>1.3</v>
      </c>
      <c r="E46" s="61">
        <v>3.4</v>
      </c>
    </row>
    <row r="47" spans="1:5" s="3" customFormat="1" ht="11.25" customHeight="1">
      <c r="A47" s="1" t="s">
        <v>369</v>
      </c>
      <c r="B47" s="36" t="s">
        <v>368</v>
      </c>
      <c r="C47" s="61">
        <v>0.1</v>
      </c>
      <c r="D47" s="61">
        <v>0.1</v>
      </c>
      <c r="E47" s="61">
        <v>0.3</v>
      </c>
    </row>
    <row r="48" spans="1:5" s="3" customFormat="1" ht="10.5" customHeight="1">
      <c r="A48" s="134" t="s">
        <v>367</v>
      </c>
      <c r="B48" s="133" t="s">
        <v>366</v>
      </c>
      <c r="C48" s="132">
        <v>56.3</v>
      </c>
      <c r="D48" s="132">
        <v>45.1</v>
      </c>
      <c r="E48" s="132">
        <v>116.7</v>
      </c>
    </row>
    <row r="49" spans="1:5" s="3" customFormat="1" ht="10.5" customHeight="1">
      <c r="A49" s="1" t="s">
        <v>365</v>
      </c>
      <c r="B49" s="36" t="s">
        <v>364</v>
      </c>
      <c r="C49" s="61">
        <v>4.3</v>
      </c>
      <c r="D49" s="61">
        <v>3.4</v>
      </c>
      <c r="E49" s="61">
        <v>8.9</v>
      </c>
    </row>
    <row r="50" spans="1:5" ht="10.5" customHeight="1">
      <c r="A50" s="1" t="s">
        <v>363</v>
      </c>
      <c r="B50" s="36" t="s">
        <v>362</v>
      </c>
      <c r="C50" s="61">
        <v>8.4</v>
      </c>
      <c r="D50" s="61">
        <v>6.7</v>
      </c>
      <c r="E50" s="61">
        <v>17.399999999999999</v>
      </c>
    </row>
    <row r="51" spans="1:5" ht="10.5" customHeight="1">
      <c r="A51" s="1" t="s">
        <v>361</v>
      </c>
      <c r="B51" s="36" t="s">
        <v>360</v>
      </c>
      <c r="C51" s="61">
        <v>5.6</v>
      </c>
      <c r="D51" s="61">
        <v>4.5</v>
      </c>
      <c r="E51" s="61">
        <v>11.5</v>
      </c>
    </row>
    <row r="52" spans="1:5" ht="10.5" customHeight="1">
      <c r="A52" s="1" t="s">
        <v>359</v>
      </c>
      <c r="B52" s="36" t="s">
        <v>358</v>
      </c>
      <c r="C52" s="61">
        <v>7.7</v>
      </c>
      <c r="D52" s="61">
        <v>6.2</v>
      </c>
      <c r="E52" s="61">
        <v>16</v>
      </c>
    </row>
    <row r="53" spans="1:5" ht="10.5" customHeight="1">
      <c r="A53" s="1" t="s">
        <v>357</v>
      </c>
      <c r="B53" s="36" t="s">
        <v>356</v>
      </c>
      <c r="C53" s="61">
        <v>7.4</v>
      </c>
      <c r="D53" s="61">
        <v>5.9</v>
      </c>
      <c r="E53" s="61">
        <v>15.3</v>
      </c>
    </row>
    <row r="54" spans="1:5" ht="10.5" customHeight="1">
      <c r="A54" s="2" t="s">
        <v>355</v>
      </c>
      <c r="B54" s="36" t="s">
        <v>354</v>
      </c>
      <c r="C54" s="61">
        <v>1.6</v>
      </c>
      <c r="D54" s="61">
        <v>1.3</v>
      </c>
      <c r="E54" s="61">
        <v>3.4</v>
      </c>
    </row>
    <row r="55" spans="1:5" ht="10.5" customHeight="1">
      <c r="A55" s="1" t="s">
        <v>353</v>
      </c>
      <c r="B55" s="36" t="s">
        <v>352</v>
      </c>
      <c r="C55" s="61">
        <v>1.6</v>
      </c>
      <c r="D55" s="61">
        <v>1.3</v>
      </c>
      <c r="E55" s="61">
        <v>3.3</v>
      </c>
    </row>
    <row r="56" spans="1:5" ht="10.5" customHeight="1">
      <c r="A56" s="1" t="s">
        <v>351</v>
      </c>
      <c r="B56" s="36" t="s">
        <v>350</v>
      </c>
      <c r="C56" s="61">
        <v>1.4</v>
      </c>
      <c r="D56" s="61">
        <v>1.1000000000000001</v>
      </c>
      <c r="E56" s="61">
        <v>2.9</v>
      </c>
    </row>
    <row r="57" spans="1:5" ht="10.5" customHeight="1">
      <c r="A57" s="1" t="s">
        <v>349</v>
      </c>
      <c r="B57" s="36" t="s">
        <v>348</v>
      </c>
      <c r="C57" s="61">
        <v>1</v>
      </c>
      <c r="D57" s="61">
        <v>0.8</v>
      </c>
      <c r="E57" s="61">
        <v>2</v>
      </c>
    </row>
    <row r="58" spans="1:5" ht="10.5" customHeight="1">
      <c r="A58" s="1" t="s">
        <v>347</v>
      </c>
      <c r="B58" s="36" t="s">
        <v>346</v>
      </c>
      <c r="C58" s="61">
        <v>10.5</v>
      </c>
      <c r="D58" s="61">
        <v>8.4</v>
      </c>
      <c r="E58" s="61">
        <v>21.8</v>
      </c>
    </row>
    <row r="59" spans="1:5" ht="10.5" customHeight="1">
      <c r="A59" s="1" t="s">
        <v>345</v>
      </c>
      <c r="B59" s="36" t="s">
        <v>344</v>
      </c>
      <c r="C59" s="61">
        <v>10.7</v>
      </c>
      <c r="D59" s="61">
        <v>8.6</v>
      </c>
      <c r="E59" s="61">
        <v>22.2</v>
      </c>
    </row>
    <row r="60" spans="1:5" ht="10.5" customHeight="1">
      <c r="A60" s="1" t="s">
        <v>343</v>
      </c>
      <c r="B60" s="36" t="s">
        <v>342</v>
      </c>
      <c r="C60" s="61">
        <v>3.8</v>
      </c>
      <c r="D60" s="61">
        <v>3.1</v>
      </c>
      <c r="E60" s="61">
        <v>7.9</v>
      </c>
    </row>
    <row r="61" spans="1:5" ht="10.5" customHeight="1">
      <c r="A61" s="1" t="s">
        <v>341</v>
      </c>
      <c r="B61" s="36" t="s">
        <v>340</v>
      </c>
      <c r="C61" s="61">
        <v>8.3000000000000007</v>
      </c>
      <c r="D61" s="61">
        <v>6.6</v>
      </c>
      <c r="E61" s="61">
        <v>17.100000000000001</v>
      </c>
    </row>
    <row r="62" spans="1:5" ht="10.5" customHeight="1">
      <c r="A62" s="1" t="s">
        <v>286</v>
      </c>
      <c r="B62" s="36" t="s">
        <v>285</v>
      </c>
      <c r="C62" s="61">
        <v>46.1</v>
      </c>
      <c r="D62" s="61">
        <v>36.9</v>
      </c>
      <c r="E62" s="61">
        <v>95.5</v>
      </c>
    </row>
    <row r="63" spans="1:5" s="3" customFormat="1" ht="10.5" customHeight="1">
      <c r="A63" s="134" t="s">
        <v>339</v>
      </c>
      <c r="B63" s="133" t="s">
        <v>338</v>
      </c>
      <c r="C63" s="132">
        <v>118.4</v>
      </c>
      <c r="D63" s="132">
        <v>94.8</v>
      </c>
      <c r="E63" s="132">
        <v>245.4</v>
      </c>
    </row>
    <row r="64" spans="1:5" ht="10.5" customHeight="1">
      <c r="A64" s="1" t="s">
        <v>284</v>
      </c>
      <c r="B64" s="36" t="s">
        <v>283</v>
      </c>
      <c r="C64" s="61">
        <v>18.100000000000001</v>
      </c>
      <c r="D64" s="61">
        <v>14.5</v>
      </c>
      <c r="E64" s="61">
        <v>37.5</v>
      </c>
    </row>
    <row r="65" spans="1:5" ht="10.5" customHeight="1">
      <c r="A65" s="1" t="s">
        <v>337</v>
      </c>
      <c r="B65" s="36" t="s">
        <v>336</v>
      </c>
      <c r="C65" s="61">
        <v>8.1</v>
      </c>
      <c r="D65" s="61">
        <v>6.5</v>
      </c>
      <c r="E65" s="61">
        <v>16.8</v>
      </c>
    </row>
  </sheetData>
  <mergeCells count="2">
    <mergeCell ref="A4:B4"/>
    <mergeCell ref="A5:B5"/>
  </mergeCells>
  <pageMargins left="0.74803149606299213" right="0.74803149606299213" top="0.62992125984251968" bottom="0.86614173228346458" header="0.51181102362204722" footer="0.59055118110236227"/>
  <pageSetup paperSize="9" scale="93"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C3507-06F4-414D-8784-A8CAE401C9FA}">
  <dimension ref="A1:D19"/>
  <sheetViews>
    <sheetView zoomScaleNormal="100" workbookViewId="0"/>
  </sheetViews>
  <sheetFormatPr defaultRowHeight="10.5" customHeight="1"/>
  <cols>
    <col min="1" max="1" width="31.42578125" style="1" customWidth="1"/>
    <col min="2" max="2" width="28.140625" style="1" customWidth="1"/>
    <col min="3" max="3" width="14.140625" style="1" customWidth="1"/>
    <col min="4" max="4" width="13.7109375" style="1" customWidth="1"/>
    <col min="5" max="16384" width="9.140625" style="1"/>
  </cols>
  <sheetData>
    <row r="1" spans="1:4" s="144" customFormat="1" ht="15" customHeight="1">
      <c r="A1" s="145" t="s">
        <v>482</v>
      </c>
    </row>
    <row r="2" spans="1:4" s="67" customFormat="1" ht="24.95" customHeight="1" thickBot="1">
      <c r="A2" s="143" t="s">
        <v>481</v>
      </c>
    </row>
    <row r="3" spans="1:4" ht="23.1" customHeight="1">
      <c r="A3" s="231" t="s">
        <v>480</v>
      </c>
      <c r="B3" s="192"/>
      <c r="C3" s="52" t="s">
        <v>479</v>
      </c>
      <c r="D3" s="51" t="s">
        <v>478</v>
      </c>
    </row>
    <row r="4" spans="1:4" ht="23.1" customHeight="1">
      <c r="A4" s="196" t="s">
        <v>477</v>
      </c>
      <c r="B4" s="195"/>
      <c r="C4" s="64" t="s">
        <v>476</v>
      </c>
      <c r="D4" s="63" t="s">
        <v>475</v>
      </c>
    </row>
    <row r="5" spans="1:4" ht="15" customHeight="1">
      <c r="A5" s="17" t="s">
        <v>474</v>
      </c>
      <c r="B5" s="42" t="s">
        <v>329</v>
      </c>
      <c r="C5" s="32">
        <v>154705</v>
      </c>
      <c r="D5" s="138">
        <f t="shared" ref="D5:D15" si="0">+C5/$C$15*100</f>
        <v>22.773005954352417</v>
      </c>
    </row>
    <row r="6" spans="1:4" ht="10.5" customHeight="1">
      <c r="A6" s="2" t="s">
        <v>473</v>
      </c>
      <c r="B6" s="9" t="s">
        <v>472</v>
      </c>
      <c r="C6" s="32">
        <v>33179</v>
      </c>
      <c r="D6" s="138">
        <f t="shared" si="0"/>
        <v>4.8840410106942818</v>
      </c>
    </row>
    <row r="7" spans="1:4" ht="10.5" customHeight="1">
      <c r="A7" s="2" t="s">
        <v>471</v>
      </c>
      <c r="B7" s="9" t="s">
        <v>470</v>
      </c>
      <c r="C7" s="32">
        <v>32786</v>
      </c>
      <c r="D7" s="138">
        <f t="shared" si="0"/>
        <v>4.8261903184732127</v>
      </c>
    </row>
    <row r="8" spans="1:4" ht="10.5" customHeight="1">
      <c r="A8" s="2" t="s">
        <v>469</v>
      </c>
      <c r="B8" s="9" t="s">
        <v>468</v>
      </c>
      <c r="C8" s="32">
        <v>129952</v>
      </c>
      <c r="D8" s="138">
        <f t="shared" si="0"/>
        <v>19.129295561100193</v>
      </c>
    </row>
    <row r="9" spans="1:4" ht="21" customHeight="1">
      <c r="A9" s="11" t="s">
        <v>467</v>
      </c>
      <c r="B9" s="9" t="s">
        <v>466</v>
      </c>
      <c r="C9" s="32">
        <v>33712</v>
      </c>
      <c r="D9" s="101">
        <f t="shared" si="0"/>
        <v>4.9625000920017373</v>
      </c>
    </row>
    <row r="10" spans="1:4" ht="10.5" customHeight="1">
      <c r="A10" s="2" t="s">
        <v>465</v>
      </c>
      <c r="B10" s="9" t="s">
        <v>464</v>
      </c>
      <c r="C10" s="32">
        <v>41455</v>
      </c>
      <c r="D10" s="138">
        <f t="shared" si="0"/>
        <v>6.1022912112580689</v>
      </c>
    </row>
    <row r="11" spans="1:4" ht="10.5" customHeight="1">
      <c r="A11" s="2" t="s">
        <v>463</v>
      </c>
      <c r="B11" s="9" t="s">
        <v>462</v>
      </c>
      <c r="C11" s="32">
        <v>140273</v>
      </c>
      <c r="D11" s="138">
        <f t="shared" si="0"/>
        <v>20.648575445104402</v>
      </c>
    </row>
    <row r="12" spans="1:4" ht="10.5" customHeight="1">
      <c r="A12" s="2" t="s">
        <v>461</v>
      </c>
      <c r="B12" s="9" t="s">
        <v>460</v>
      </c>
      <c r="C12" s="32">
        <v>54968</v>
      </c>
      <c r="D12" s="138">
        <f t="shared" si="0"/>
        <v>8.0914423664318775</v>
      </c>
    </row>
    <row r="13" spans="1:4" ht="10.5" customHeight="1">
      <c r="A13" s="2" t="s">
        <v>459</v>
      </c>
      <c r="B13" s="9" t="s">
        <v>458</v>
      </c>
      <c r="C13" s="32">
        <v>22505</v>
      </c>
      <c r="D13" s="138">
        <f t="shared" si="0"/>
        <v>3.3127985456365416</v>
      </c>
    </row>
    <row r="14" spans="1:4" ht="10.5" customHeight="1">
      <c r="A14" s="2" t="s">
        <v>149</v>
      </c>
      <c r="B14" s="9" t="s">
        <v>457</v>
      </c>
      <c r="C14" s="32">
        <v>35800</v>
      </c>
      <c r="D14" s="138">
        <f t="shared" si="0"/>
        <v>5.2698594949472648</v>
      </c>
    </row>
    <row r="15" spans="1:4" s="13" customFormat="1" ht="11.45" customHeight="1">
      <c r="A15" s="13" t="s">
        <v>456</v>
      </c>
      <c r="B15" s="38" t="s">
        <v>455</v>
      </c>
      <c r="C15" s="142">
        <v>679335</v>
      </c>
      <c r="D15" s="141">
        <f t="shared" si="0"/>
        <v>100</v>
      </c>
    </row>
    <row r="16" spans="1:4" ht="10.5" customHeight="1">
      <c r="A16" s="33" t="s">
        <v>251</v>
      </c>
      <c r="B16" s="31" t="s">
        <v>250</v>
      </c>
      <c r="D16" s="138"/>
    </row>
    <row r="17" spans="1:4" ht="10.5" customHeight="1">
      <c r="A17" s="140" t="s">
        <v>454</v>
      </c>
      <c r="B17" s="139" t="s">
        <v>453</v>
      </c>
      <c r="C17" s="32">
        <v>54943</v>
      </c>
      <c r="D17" s="138">
        <f>+C17/$C$15*100</f>
        <v>8.0877622969521674</v>
      </c>
    </row>
    <row r="18" spans="1:4" ht="10.5" customHeight="1">
      <c r="A18" s="33" t="s">
        <v>452</v>
      </c>
      <c r="B18" s="31" t="s">
        <v>451</v>
      </c>
      <c r="D18" s="138"/>
    </row>
    <row r="19" spans="1:4" ht="10.5" customHeight="1">
      <c r="A19" s="140" t="s">
        <v>450</v>
      </c>
      <c r="B19" s="139" t="s">
        <v>449</v>
      </c>
      <c r="C19" s="32">
        <v>16844</v>
      </c>
      <c r="D19" s="138">
        <f>+C19/$C$15*100</f>
        <v>2.4794836126506068</v>
      </c>
    </row>
  </sheetData>
  <mergeCells count="2">
    <mergeCell ref="A3:B3"/>
    <mergeCell ref="A4:B4"/>
  </mergeCells>
  <pageMargins left="0.74803149606299213" right="0.74803149606299213" top="0.62992125984251968" bottom="0.86614173228346458" header="0.51181102362204722"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FED24-E928-4707-ABB7-98368FD96038}">
  <dimension ref="A1:D24"/>
  <sheetViews>
    <sheetView zoomScaleNormal="100" workbookViewId="0"/>
  </sheetViews>
  <sheetFormatPr defaultRowHeight="10.5" customHeight="1"/>
  <cols>
    <col min="1" max="1" width="31.42578125" style="1" customWidth="1"/>
    <col min="2" max="2" width="28.140625" style="1" customWidth="1"/>
    <col min="3" max="3" width="14.140625" style="1" customWidth="1"/>
    <col min="4" max="4" width="13.7109375" style="1" customWidth="1"/>
    <col min="5" max="16384" width="9.140625" style="1"/>
  </cols>
  <sheetData>
    <row r="1" spans="1:4" s="21" customFormat="1" ht="15" customHeight="1">
      <c r="A1" s="145" t="s">
        <v>529</v>
      </c>
      <c r="B1" s="22"/>
      <c r="C1" s="22"/>
      <c r="D1" s="22"/>
    </row>
    <row r="2" spans="1:4" s="67" customFormat="1" ht="24.95" customHeight="1" thickBot="1">
      <c r="A2" s="232" t="s">
        <v>528</v>
      </c>
      <c r="B2" s="232"/>
      <c r="C2" s="232"/>
    </row>
    <row r="3" spans="1:4" ht="23.1" customHeight="1">
      <c r="A3" s="206" t="s">
        <v>527</v>
      </c>
      <c r="B3" s="215"/>
      <c r="C3" s="148" t="s">
        <v>526</v>
      </c>
      <c r="D3" s="51" t="s">
        <v>525</v>
      </c>
    </row>
    <row r="4" spans="1:4" ht="36" customHeight="1">
      <c r="A4" s="229" t="s">
        <v>524</v>
      </c>
      <c r="B4" s="230"/>
      <c r="C4" s="64" t="s">
        <v>523</v>
      </c>
      <c r="D4" s="63" t="s">
        <v>522</v>
      </c>
    </row>
    <row r="5" spans="1:4" ht="15" customHeight="1">
      <c r="A5" s="1" t="s">
        <v>521</v>
      </c>
      <c r="B5" s="36" t="s">
        <v>520</v>
      </c>
      <c r="C5" s="146">
        <v>50.6</v>
      </c>
      <c r="D5" s="102">
        <v>46</v>
      </c>
    </row>
    <row r="6" spans="1:4" ht="10.5" customHeight="1">
      <c r="A6" s="1" t="s">
        <v>519</v>
      </c>
      <c r="B6" s="36" t="s">
        <v>518</v>
      </c>
      <c r="C6" s="146">
        <v>75.400000000000006</v>
      </c>
      <c r="D6" s="102">
        <v>72.400000000000006</v>
      </c>
    </row>
    <row r="7" spans="1:4" ht="10.5" customHeight="1">
      <c r="A7" s="1" t="s">
        <v>517</v>
      </c>
      <c r="B7" s="36" t="s">
        <v>516</v>
      </c>
      <c r="C7" s="146">
        <v>55.2</v>
      </c>
      <c r="D7" s="102">
        <v>51.8</v>
      </c>
    </row>
    <row r="8" spans="1:4" ht="10.5" customHeight="1">
      <c r="A8" s="1" t="s">
        <v>515</v>
      </c>
      <c r="B8" s="36" t="s">
        <v>514</v>
      </c>
      <c r="C8" s="146">
        <v>33.1</v>
      </c>
      <c r="D8" s="102">
        <v>32.5</v>
      </c>
    </row>
    <row r="9" spans="1:4" ht="10.5" customHeight="1">
      <c r="A9" s="1" t="s">
        <v>513</v>
      </c>
      <c r="B9" s="36" t="s">
        <v>512</v>
      </c>
      <c r="C9" s="146">
        <v>2.6</v>
      </c>
      <c r="D9" s="102">
        <v>2.4</v>
      </c>
    </row>
    <row r="10" spans="1:4" ht="10.5" customHeight="1">
      <c r="A10" s="1" t="s">
        <v>511</v>
      </c>
      <c r="B10" s="36" t="s">
        <v>510</v>
      </c>
      <c r="C10" s="146">
        <v>14</v>
      </c>
      <c r="D10" s="102">
        <v>14</v>
      </c>
    </row>
    <row r="11" spans="1:4" ht="10.5" customHeight="1">
      <c r="A11" s="1" t="s">
        <v>509</v>
      </c>
      <c r="B11" s="36" t="s">
        <v>508</v>
      </c>
      <c r="C11" s="146">
        <v>6.2</v>
      </c>
      <c r="D11" s="102">
        <v>6.2</v>
      </c>
    </row>
    <row r="12" spans="1:4" ht="10.5" customHeight="1">
      <c r="A12" s="1" t="s">
        <v>507</v>
      </c>
      <c r="B12" s="36" t="s">
        <v>506</v>
      </c>
      <c r="C12" s="146">
        <v>74.599999999999994</v>
      </c>
      <c r="D12" s="102">
        <v>73.7</v>
      </c>
    </row>
    <row r="13" spans="1:4" ht="21" customHeight="1">
      <c r="A13" s="147" t="s">
        <v>505</v>
      </c>
      <c r="B13" s="42" t="s">
        <v>504</v>
      </c>
      <c r="C13" s="146">
        <v>75.2</v>
      </c>
      <c r="D13" s="102">
        <v>74.7</v>
      </c>
    </row>
    <row r="14" spans="1:4" ht="10.5" customHeight="1">
      <c r="A14" s="1" t="s">
        <v>503</v>
      </c>
      <c r="B14" s="36" t="s">
        <v>502</v>
      </c>
      <c r="C14" s="146">
        <v>7.6</v>
      </c>
      <c r="D14" s="102">
        <v>7</v>
      </c>
    </row>
    <row r="15" spans="1:4" ht="10.5" customHeight="1">
      <c r="A15" s="1" t="s">
        <v>501</v>
      </c>
      <c r="B15" s="36" t="s">
        <v>500</v>
      </c>
      <c r="C15" s="146">
        <v>35.1</v>
      </c>
      <c r="D15" s="102">
        <v>33.5</v>
      </c>
    </row>
    <row r="16" spans="1:4" ht="10.5" customHeight="1">
      <c r="A16" s="1" t="s">
        <v>499</v>
      </c>
      <c r="B16" s="36" t="s">
        <v>498</v>
      </c>
      <c r="C16" s="146">
        <v>140</v>
      </c>
      <c r="D16" s="102">
        <v>96.9</v>
      </c>
    </row>
    <row r="17" spans="1:4" ht="10.5" customHeight="1">
      <c r="A17" s="1" t="s">
        <v>497</v>
      </c>
      <c r="B17" s="36" t="s">
        <v>496</v>
      </c>
      <c r="C17" s="146">
        <v>4.7</v>
      </c>
      <c r="D17" s="102">
        <v>4.4000000000000004</v>
      </c>
    </row>
    <row r="18" spans="1:4" ht="10.5" customHeight="1">
      <c r="A18" s="1" t="s">
        <v>495</v>
      </c>
      <c r="B18" s="36" t="s">
        <v>494</v>
      </c>
      <c r="C18" s="146">
        <v>27.3</v>
      </c>
      <c r="D18" s="102">
        <v>24.6</v>
      </c>
    </row>
    <row r="19" spans="1:4" ht="10.5" customHeight="1">
      <c r="A19" s="1" t="s">
        <v>493</v>
      </c>
      <c r="B19" s="36" t="s">
        <v>492</v>
      </c>
      <c r="C19" s="146">
        <v>55.5</v>
      </c>
      <c r="D19" s="102">
        <v>52.5</v>
      </c>
    </row>
    <row r="20" spans="1:4" ht="10.5" customHeight="1">
      <c r="A20" s="1" t="s">
        <v>491</v>
      </c>
      <c r="B20" s="36" t="s">
        <v>491</v>
      </c>
      <c r="C20" s="146">
        <v>23.8</v>
      </c>
      <c r="D20" s="102">
        <v>23</v>
      </c>
    </row>
    <row r="21" spans="1:4" ht="10.5" customHeight="1">
      <c r="A21" s="1" t="s">
        <v>490</v>
      </c>
      <c r="B21" s="36" t="s">
        <v>489</v>
      </c>
      <c r="C21" s="146">
        <v>10.9</v>
      </c>
      <c r="D21" s="102">
        <v>10.5</v>
      </c>
    </row>
    <row r="22" spans="1:4" ht="10.5" customHeight="1">
      <c r="A22" s="1" t="s">
        <v>488</v>
      </c>
      <c r="B22" s="36" t="s">
        <v>487</v>
      </c>
      <c r="C22" s="146">
        <v>15.5</v>
      </c>
      <c r="D22" s="102">
        <v>14.7</v>
      </c>
    </row>
    <row r="23" spans="1:4" ht="10.5" customHeight="1">
      <c r="A23" s="1" t="s">
        <v>486</v>
      </c>
      <c r="B23" s="36" t="s">
        <v>485</v>
      </c>
      <c r="C23" s="146">
        <v>21.7</v>
      </c>
      <c r="D23" s="102">
        <v>21</v>
      </c>
    </row>
    <row r="24" spans="1:4" ht="10.5" customHeight="1">
      <c r="A24" s="1" t="s">
        <v>484</v>
      </c>
      <c r="B24" s="36" t="s">
        <v>483</v>
      </c>
      <c r="C24" s="146">
        <v>131</v>
      </c>
      <c r="D24" s="102">
        <v>70.900000000000006</v>
      </c>
    </row>
  </sheetData>
  <mergeCells count="3">
    <mergeCell ref="A4:B4"/>
    <mergeCell ref="A2:C2"/>
    <mergeCell ref="A3:B3"/>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A0CCC-2FC1-4D49-9988-E0A51447A641}">
  <dimension ref="A1:E216"/>
  <sheetViews>
    <sheetView zoomScaleNormal="100" workbookViewId="0"/>
  </sheetViews>
  <sheetFormatPr defaultRowHeight="10.5" customHeight="1"/>
  <cols>
    <col min="1" max="1" width="2.7109375" style="149" customWidth="1"/>
    <col min="2" max="2" width="50.85546875" style="149" customWidth="1"/>
    <col min="3" max="5" width="10.7109375" style="149" customWidth="1"/>
    <col min="6" max="16384" width="9.140625" style="149"/>
  </cols>
  <sheetData>
    <row r="1" spans="1:5" s="187" customFormat="1" ht="15" customHeight="1" thickBot="1">
      <c r="A1" s="188" t="s">
        <v>738</v>
      </c>
    </row>
    <row r="2" spans="1:5" ht="43.5" customHeight="1">
      <c r="A2" s="233" t="s">
        <v>477</v>
      </c>
      <c r="B2" s="234"/>
      <c r="C2" s="186" t="s">
        <v>737</v>
      </c>
      <c r="D2" s="185" t="s">
        <v>736</v>
      </c>
      <c r="E2" s="185" t="s">
        <v>735</v>
      </c>
    </row>
    <row r="3" spans="1:5" s="184" customFormat="1" ht="15" customHeight="1">
      <c r="A3" s="183" t="s">
        <v>734</v>
      </c>
      <c r="B3" s="155" t="s">
        <v>214</v>
      </c>
    </row>
    <row r="4" spans="1:5" ht="10.5" customHeight="1">
      <c r="A4" s="160"/>
      <c r="B4" s="183" t="s">
        <v>733</v>
      </c>
    </row>
    <row r="5" spans="1:5" ht="10.5" customHeight="1">
      <c r="A5" s="153"/>
      <c r="B5" s="159" t="s">
        <v>732</v>
      </c>
      <c r="C5" s="171">
        <v>15935</v>
      </c>
      <c r="D5" s="171">
        <v>12757</v>
      </c>
      <c r="E5" s="171">
        <v>33021</v>
      </c>
    </row>
    <row r="6" spans="1:5" ht="10.5" customHeight="1">
      <c r="B6" s="159" t="s">
        <v>434</v>
      </c>
      <c r="C6" s="171">
        <v>10774</v>
      </c>
      <c r="D6" s="171">
        <v>8625</v>
      </c>
      <c r="E6" s="171">
        <v>22327</v>
      </c>
    </row>
    <row r="7" spans="1:5" s="150" customFormat="1" ht="10.5" customHeight="1">
      <c r="A7" s="182"/>
      <c r="B7" s="157" t="s">
        <v>731</v>
      </c>
      <c r="C7" s="151">
        <v>26709</v>
      </c>
      <c r="D7" s="151">
        <v>21383</v>
      </c>
      <c r="E7" s="151">
        <v>55348</v>
      </c>
    </row>
    <row r="8" spans="1:5" s="150" customFormat="1" ht="10.5" customHeight="1">
      <c r="B8" s="157" t="s">
        <v>421</v>
      </c>
      <c r="C8" s="151">
        <v>54554</v>
      </c>
      <c r="D8" s="151">
        <v>43674</v>
      </c>
      <c r="E8" s="151">
        <v>113049</v>
      </c>
    </row>
    <row r="9" spans="1:5" s="150" customFormat="1" ht="10.5" customHeight="1">
      <c r="B9" s="157" t="s">
        <v>417</v>
      </c>
      <c r="C9" s="151">
        <v>1780</v>
      </c>
      <c r="D9" s="151">
        <v>1425</v>
      </c>
      <c r="E9" s="151">
        <v>3689</v>
      </c>
    </row>
    <row r="10" spans="1:5" ht="10.5" customHeight="1">
      <c r="B10" s="159" t="s">
        <v>730</v>
      </c>
      <c r="C10" s="171">
        <v>10358</v>
      </c>
      <c r="D10" s="171">
        <v>8293</v>
      </c>
      <c r="E10" s="171">
        <v>21465</v>
      </c>
    </row>
    <row r="11" spans="1:5" ht="10.5" customHeight="1">
      <c r="B11" s="159" t="s">
        <v>413</v>
      </c>
      <c r="C11" s="171">
        <v>5250</v>
      </c>
      <c r="D11" s="171">
        <v>4203</v>
      </c>
      <c r="E11" s="171">
        <v>10880</v>
      </c>
    </row>
    <row r="12" spans="1:5" ht="10.5" customHeight="1">
      <c r="B12" s="159" t="s">
        <v>729</v>
      </c>
      <c r="C12" s="171">
        <v>7132</v>
      </c>
      <c r="D12" s="171">
        <v>5710</v>
      </c>
      <c r="E12" s="171">
        <v>14780</v>
      </c>
    </row>
    <row r="13" spans="1:5" ht="10.5" customHeight="1">
      <c r="B13" s="181" t="s">
        <v>728</v>
      </c>
      <c r="C13" s="171">
        <v>2792</v>
      </c>
      <c r="D13" s="171">
        <v>2235</v>
      </c>
      <c r="E13" s="171">
        <v>5785</v>
      </c>
    </row>
    <row r="14" spans="1:5" ht="10.5" customHeight="1">
      <c r="B14" s="159" t="s">
        <v>305</v>
      </c>
      <c r="C14" s="171">
        <v>4161</v>
      </c>
      <c r="D14" s="171">
        <v>3331</v>
      </c>
      <c r="E14" s="171">
        <v>8622</v>
      </c>
    </row>
    <row r="15" spans="1:5" s="150" customFormat="1" ht="10.5" customHeight="1">
      <c r="B15" s="157" t="s">
        <v>727</v>
      </c>
      <c r="C15" s="151">
        <v>29693</v>
      </c>
      <c r="D15" s="151">
        <v>23772</v>
      </c>
      <c r="E15" s="151">
        <v>61532</v>
      </c>
    </row>
    <row r="16" spans="1:5" s="150" customFormat="1" ht="10.5" customHeight="1">
      <c r="B16" s="157" t="s">
        <v>726</v>
      </c>
      <c r="C16" s="151">
        <v>8262</v>
      </c>
      <c r="D16" s="151">
        <v>6614</v>
      </c>
      <c r="E16" s="151">
        <v>17120</v>
      </c>
    </row>
    <row r="17" spans="1:5" ht="10.5" customHeight="1">
      <c r="A17" s="150"/>
      <c r="B17" s="159" t="s">
        <v>725</v>
      </c>
      <c r="C17" s="171">
        <v>9000</v>
      </c>
      <c r="D17" s="171">
        <v>7205</v>
      </c>
      <c r="E17" s="171">
        <v>18650</v>
      </c>
    </row>
    <row r="18" spans="1:5" ht="10.5" customHeight="1">
      <c r="A18" s="150"/>
      <c r="B18" s="159" t="s">
        <v>724</v>
      </c>
      <c r="C18" s="171">
        <v>1351</v>
      </c>
      <c r="D18" s="171">
        <v>1082</v>
      </c>
      <c r="E18" s="171">
        <v>2800</v>
      </c>
    </row>
    <row r="19" spans="1:5" ht="10.5" customHeight="1">
      <c r="A19" s="150"/>
      <c r="B19" s="162" t="s">
        <v>723</v>
      </c>
      <c r="C19" s="174">
        <v>48.6</v>
      </c>
      <c r="D19" s="174">
        <v>38.9</v>
      </c>
      <c r="E19" s="174">
        <v>101</v>
      </c>
    </row>
    <row r="20" spans="1:5" s="150" customFormat="1" ht="10.5" customHeight="1">
      <c r="B20" s="157" t="s">
        <v>722</v>
      </c>
      <c r="C20" s="151">
        <v>10400</v>
      </c>
      <c r="D20" s="151">
        <v>8326</v>
      </c>
      <c r="E20" s="151">
        <v>21551</v>
      </c>
    </row>
    <row r="21" spans="1:5" ht="10.5" customHeight="1">
      <c r="B21" s="159" t="s">
        <v>279</v>
      </c>
      <c r="C21" s="171">
        <v>11252</v>
      </c>
      <c r="D21" s="171">
        <v>9008</v>
      </c>
      <c r="E21" s="171">
        <v>23316</v>
      </c>
    </row>
    <row r="22" spans="1:5" ht="10.5" customHeight="1">
      <c r="B22" s="159" t="s">
        <v>721</v>
      </c>
      <c r="C22" s="171">
        <v>2531</v>
      </c>
      <c r="D22" s="171">
        <v>2026</v>
      </c>
      <c r="E22" s="171">
        <v>5245</v>
      </c>
    </row>
    <row r="23" spans="1:5" ht="10.5" customHeight="1">
      <c r="A23" s="176"/>
      <c r="B23" s="159" t="s">
        <v>285</v>
      </c>
      <c r="C23" s="171">
        <v>3168</v>
      </c>
      <c r="D23" s="171">
        <v>2536</v>
      </c>
      <c r="E23" s="171">
        <v>6564</v>
      </c>
    </row>
    <row r="24" spans="1:5" s="150" customFormat="1" ht="10.5" customHeight="1">
      <c r="A24" s="180"/>
      <c r="B24" s="157" t="s">
        <v>720</v>
      </c>
      <c r="C24" s="151">
        <v>16950</v>
      </c>
      <c r="D24" s="151">
        <v>13570</v>
      </c>
      <c r="E24" s="151">
        <v>35125</v>
      </c>
    </row>
    <row r="25" spans="1:5" ht="10.5" customHeight="1">
      <c r="B25" s="162" t="s">
        <v>719</v>
      </c>
      <c r="C25" s="171">
        <v>11459</v>
      </c>
      <c r="D25" s="171">
        <v>9174</v>
      </c>
      <c r="E25" s="171">
        <v>23745</v>
      </c>
    </row>
    <row r="26" spans="1:5" ht="10.5" customHeight="1">
      <c r="B26" s="159" t="s">
        <v>718</v>
      </c>
      <c r="C26" s="171">
        <v>6006</v>
      </c>
      <c r="D26" s="171">
        <v>4808</v>
      </c>
      <c r="E26" s="171">
        <v>12445</v>
      </c>
    </row>
    <row r="27" spans="1:5" s="150" customFormat="1" ht="10.5" customHeight="1">
      <c r="B27" s="163" t="s">
        <v>717</v>
      </c>
      <c r="C27" s="151">
        <v>165814</v>
      </c>
      <c r="D27" s="151">
        <v>132745</v>
      </c>
      <c r="E27" s="151">
        <v>343604</v>
      </c>
    </row>
    <row r="28" spans="1:5" ht="10.5" customHeight="1">
      <c r="A28" s="150"/>
      <c r="B28" s="152" t="s">
        <v>716</v>
      </c>
      <c r="C28" s="171"/>
      <c r="D28" s="171"/>
      <c r="E28" s="171"/>
    </row>
    <row r="29" spans="1:5" ht="10.5" customHeight="1">
      <c r="B29" s="159" t="s">
        <v>269</v>
      </c>
      <c r="C29" s="171">
        <v>4468</v>
      </c>
      <c r="D29" s="171">
        <v>3577</v>
      </c>
      <c r="E29" s="171">
        <v>9259</v>
      </c>
    </row>
    <row r="30" spans="1:5" ht="10.5" customHeight="1">
      <c r="B30" s="159" t="s">
        <v>715</v>
      </c>
      <c r="C30" s="171">
        <v>1407</v>
      </c>
      <c r="D30" s="171">
        <v>1127</v>
      </c>
      <c r="E30" s="171">
        <v>2916</v>
      </c>
    </row>
    <row r="31" spans="1:5" ht="10.5" customHeight="1">
      <c r="B31" s="162" t="s">
        <v>714</v>
      </c>
      <c r="C31" s="171">
        <v>9721</v>
      </c>
      <c r="D31" s="171">
        <v>7783</v>
      </c>
      <c r="E31" s="171">
        <v>20145</v>
      </c>
    </row>
    <row r="32" spans="1:5" s="150" customFormat="1" ht="10.5" customHeight="1">
      <c r="B32" s="157" t="s">
        <v>713</v>
      </c>
      <c r="C32" s="151">
        <v>15597</v>
      </c>
      <c r="D32" s="151">
        <v>12486</v>
      </c>
      <c r="E32" s="151">
        <v>32320</v>
      </c>
    </row>
    <row r="33" spans="1:5" s="150" customFormat="1" ht="10.5" customHeight="1">
      <c r="B33" s="163" t="s">
        <v>712</v>
      </c>
      <c r="C33" s="151">
        <f>+C27+C32</f>
        <v>181411</v>
      </c>
      <c r="D33" s="151">
        <f>+D27+D32</f>
        <v>145231</v>
      </c>
      <c r="E33" s="151">
        <f>+E27+E32</f>
        <v>375924</v>
      </c>
    </row>
    <row r="34" spans="1:5" ht="14.25" customHeight="1">
      <c r="A34" s="152" t="s">
        <v>711</v>
      </c>
      <c r="B34" s="152" t="s">
        <v>710</v>
      </c>
      <c r="C34" s="171"/>
      <c r="D34" s="171"/>
      <c r="E34" s="171"/>
    </row>
    <row r="35" spans="1:5" ht="10.5" customHeight="1">
      <c r="B35" s="152" t="s">
        <v>709</v>
      </c>
      <c r="C35" s="171"/>
      <c r="D35" s="171"/>
      <c r="E35" s="171"/>
    </row>
    <row r="36" spans="1:5" ht="10.5" customHeight="1">
      <c r="B36" s="159" t="s">
        <v>708</v>
      </c>
      <c r="C36" s="171">
        <v>1932</v>
      </c>
      <c r="D36" s="171">
        <v>1547</v>
      </c>
      <c r="E36" s="171">
        <v>4003</v>
      </c>
    </row>
    <row r="37" spans="1:5" ht="10.5" customHeight="1">
      <c r="B37" s="159" t="s">
        <v>707</v>
      </c>
      <c r="C37" s="171">
        <v>2950</v>
      </c>
      <c r="D37" s="171">
        <v>2361</v>
      </c>
      <c r="E37" s="171">
        <v>6113</v>
      </c>
    </row>
    <row r="38" spans="1:5" ht="10.5" customHeight="1">
      <c r="B38" s="159" t="s">
        <v>706</v>
      </c>
      <c r="C38" s="171">
        <v>4350</v>
      </c>
      <c r="D38" s="171">
        <v>3482</v>
      </c>
      <c r="E38" s="171">
        <v>9014</v>
      </c>
    </row>
    <row r="39" spans="1:5" s="150" customFormat="1" ht="10.5" customHeight="1">
      <c r="B39" s="157" t="s">
        <v>705</v>
      </c>
      <c r="C39" s="151">
        <v>9231</v>
      </c>
      <c r="D39" s="151">
        <v>7390</v>
      </c>
      <c r="E39" s="151">
        <v>19130</v>
      </c>
    </row>
    <row r="40" spans="1:5" s="150" customFormat="1" ht="10.5" customHeight="1">
      <c r="B40" s="152" t="s">
        <v>258</v>
      </c>
      <c r="C40" s="151">
        <v>19358</v>
      </c>
      <c r="D40" s="151">
        <v>15497</v>
      </c>
      <c r="E40" s="151">
        <v>40114</v>
      </c>
    </row>
    <row r="41" spans="1:5" s="150" customFormat="1" ht="10.5" customHeight="1">
      <c r="B41" s="163" t="s">
        <v>704</v>
      </c>
      <c r="C41" s="151">
        <v>28589</v>
      </c>
      <c r="D41" s="151">
        <v>22888</v>
      </c>
      <c r="E41" s="151">
        <v>59244</v>
      </c>
    </row>
    <row r="42" spans="1:5" ht="10.5" customHeight="1">
      <c r="A42" s="152" t="s">
        <v>703</v>
      </c>
      <c r="B42" s="155" t="s">
        <v>702</v>
      </c>
      <c r="C42" s="152"/>
      <c r="D42" s="152"/>
      <c r="E42" s="152"/>
    </row>
    <row r="43" spans="1:5" ht="10.5" customHeight="1">
      <c r="A43" s="160"/>
      <c r="B43" s="152" t="s">
        <v>470</v>
      </c>
      <c r="C43" s="179"/>
      <c r="D43" s="179"/>
      <c r="E43" s="179"/>
    </row>
    <row r="44" spans="1:5" ht="10.5" customHeight="1">
      <c r="A44" s="153"/>
      <c r="B44" s="159" t="s">
        <v>701</v>
      </c>
      <c r="C44" s="172">
        <v>89</v>
      </c>
      <c r="D44" s="174">
        <v>71.2</v>
      </c>
      <c r="E44" s="172">
        <v>184</v>
      </c>
    </row>
    <row r="45" spans="1:5" ht="10.5" customHeight="1">
      <c r="B45" s="159" t="s">
        <v>700</v>
      </c>
      <c r="C45" s="171">
        <v>27030</v>
      </c>
      <c r="D45" s="171">
        <v>21640</v>
      </c>
      <c r="E45" s="171">
        <v>56013</v>
      </c>
    </row>
    <row r="46" spans="1:5" ht="10.5" customHeight="1">
      <c r="A46" s="178"/>
      <c r="B46" s="159" t="s">
        <v>250</v>
      </c>
    </row>
    <row r="47" spans="1:5" ht="10.5" customHeight="1">
      <c r="A47" s="178"/>
      <c r="B47" s="167" t="s">
        <v>699</v>
      </c>
      <c r="C47" s="171">
        <v>10633</v>
      </c>
      <c r="D47" s="171">
        <v>8512</v>
      </c>
      <c r="E47" s="171">
        <v>22034</v>
      </c>
    </row>
    <row r="48" spans="1:5" ht="10.5" customHeight="1">
      <c r="A48" s="178"/>
      <c r="B48" s="167" t="s">
        <v>698</v>
      </c>
      <c r="C48" s="171">
        <v>12434</v>
      </c>
      <c r="D48" s="171">
        <v>9954</v>
      </c>
      <c r="E48" s="171">
        <v>25766</v>
      </c>
    </row>
    <row r="49" spans="1:5" ht="10.5" customHeight="1">
      <c r="B49" s="177" t="s">
        <v>697</v>
      </c>
      <c r="C49" s="171">
        <v>3964</v>
      </c>
      <c r="D49" s="171">
        <v>3173</v>
      </c>
      <c r="E49" s="171">
        <v>8214</v>
      </c>
    </row>
    <row r="50" spans="1:5" ht="10.5" customHeight="1">
      <c r="B50" s="159" t="s">
        <v>696</v>
      </c>
      <c r="C50" s="172">
        <v>971</v>
      </c>
      <c r="D50" s="172">
        <v>778</v>
      </c>
      <c r="E50" s="171">
        <v>2013</v>
      </c>
    </row>
    <row r="51" spans="1:5" ht="10.5" customHeight="1">
      <c r="B51" s="159" t="s">
        <v>695</v>
      </c>
      <c r="C51" s="172">
        <v>297</v>
      </c>
      <c r="D51" s="172">
        <v>238</v>
      </c>
      <c r="E51" s="172">
        <v>616</v>
      </c>
    </row>
    <row r="52" spans="1:5" s="150" customFormat="1" ht="10.5" customHeight="1">
      <c r="B52" s="157" t="s">
        <v>694</v>
      </c>
      <c r="C52" s="151">
        <v>28388</v>
      </c>
      <c r="D52" s="151">
        <v>22727</v>
      </c>
      <c r="E52" s="151">
        <v>58827</v>
      </c>
    </row>
    <row r="53" spans="1:5" ht="10.5" customHeight="1">
      <c r="B53" s="170" t="s">
        <v>693</v>
      </c>
    </row>
    <row r="54" spans="1:5" ht="10.5" customHeight="1">
      <c r="B54" s="159" t="s">
        <v>692</v>
      </c>
      <c r="C54" s="171">
        <v>4661</v>
      </c>
      <c r="D54" s="171">
        <v>3731</v>
      </c>
      <c r="E54" s="171">
        <v>9658</v>
      </c>
    </row>
    <row r="55" spans="1:5" ht="10.5" customHeight="1">
      <c r="B55" s="159" t="s">
        <v>691</v>
      </c>
      <c r="C55" s="171">
        <v>5322</v>
      </c>
      <c r="D55" s="171">
        <v>4261</v>
      </c>
      <c r="E55" s="171">
        <v>11029</v>
      </c>
    </row>
    <row r="56" spans="1:5" ht="10.5" customHeight="1">
      <c r="B56" s="159" t="s">
        <v>690</v>
      </c>
      <c r="C56" s="171">
        <v>1810</v>
      </c>
      <c r="D56" s="171">
        <v>1449</v>
      </c>
      <c r="E56" s="171">
        <v>3751</v>
      </c>
    </row>
    <row r="57" spans="1:5" ht="10.5" customHeight="1">
      <c r="B57" s="159" t="s">
        <v>689</v>
      </c>
      <c r="C57" s="172">
        <v>156</v>
      </c>
      <c r="D57" s="172">
        <v>125</v>
      </c>
      <c r="E57" s="172">
        <v>324</v>
      </c>
    </row>
    <row r="58" spans="1:5" s="150" customFormat="1" ht="10.5" customHeight="1">
      <c r="B58" s="157" t="s">
        <v>688</v>
      </c>
      <c r="C58" s="151">
        <v>40337</v>
      </c>
      <c r="D58" s="151">
        <v>32293</v>
      </c>
      <c r="E58" s="151">
        <v>83588</v>
      </c>
    </row>
    <row r="59" spans="1:5" ht="10.5" customHeight="1">
      <c r="A59" s="152" t="s">
        <v>687</v>
      </c>
      <c r="B59" s="173" t="s">
        <v>686</v>
      </c>
      <c r="C59" s="171"/>
      <c r="D59" s="171"/>
      <c r="E59" s="171"/>
    </row>
    <row r="60" spans="1:5" ht="10.5" customHeight="1">
      <c r="A60" s="176"/>
      <c r="B60" s="170" t="s">
        <v>685</v>
      </c>
      <c r="C60" s="171"/>
      <c r="D60" s="171"/>
      <c r="E60" s="171"/>
    </row>
    <row r="61" spans="1:5" ht="10.5" customHeight="1">
      <c r="B61" s="159" t="s">
        <v>684</v>
      </c>
      <c r="C61" s="171">
        <v>7042</v>
      </c>
      <c r="D61" s="171">
        <v>5638</v>
      </c>
      <c r="E61" s="171">
        <v>14593</v>
      </c>
    </row>
    <row r="62" spans="1:5" ht="10.5" customHeight="1">
      <c r="B62" s="159" t="s">
        <v>683</v>
      </c>
      <c r="C62" s="174">
        <v>45.2</v>
      </c>
      <c r="D62" s="174">
        <v>36.1</v>
      </c>
      <c r="E62" s="174">
        <v>93.6</v>
      </c>
    </row>
    <row r="63" spans="1:5" s="150" customFormat="1" ht="10.5" customHeight="1">
      <c r="B63" s="157" t="s">
        <v>682</v>
      </c>
      <c r="C63" s="151">
        <v>7087</v>
      </c>
      <c r="D63" s="151">
        <v>5674</v>
      </c>
      <c r="E63" s="151">
        <v>14686</v>
      </c>
    </row>
    <row r="64" spans="1:5" ht="10.5" customHeight="1">
      <c r="A64" s="175"/>
      <c r="B64" s="173" t="s">
        <v>681</v>
      </c>
      <c r="C64" s="171"/>
      <c r="D64" s="171"/>
      <c r="E64" s="171"/>
    </row>
    <row r="65" spans="1:5" ht="10.5" customHeight="1">
      <c r="B65" s="162" t="s">
        <v>680</v>
      </c>
      <c r="C65" s="171">
        <v>9532</v>
      </c>
      <c r="D65" s="171">
        <v>7631</v>
      </c>
      <c r="E65" s="171">
        <v>19752</v>
      </c>
    </row>
    <row r="66" spans="1:5" ht="10.5" customHeight="1">
      <c r="B66" s="162" t="s">
        <v>679</v>
      </c>
      <c r="C66" s="171">
        <v>7713</v>
      </c>
      <c r="D66" s="171">
        <v>6175</v>
      </c>
      <c r="E66" s="171">
        <v>15984</v>
      </c>
    </row>
    <row r="67" spans="1:5" s="150" customFormat="1" ht="10.5" customHeight="1">
      <c r="B67" s="163" t="s">
        <v>678</v>
      </c>
      <c r="C67" s="151">
        <v>17245</v>
      </c>
      <c r="D67" s="151">
        <v>13806</v>
      </c>
      <c r="E67" s="151">
        <v>35735</v>
      </c>
    </row>
    <row r="68" spans="1:5" ht="21" customHeight="1">
      <c r="A68" s="160"/>
      <c r="B68" s="173" t="s">
        <v>677</v>
      </c>
      <c r="C68" s="171"/>
      <c r="D68" s="171"/>
      <c r="E68" s="171"/>
    </row>
    <row r="69" spans="1:5" ht="10.5" customHeight="1">
      <c r="B69" s="162" t="s">
        <v>676</v>
      </c>
      <c r="C69" s="171">
        <v>13547</v>
      </c>
      <c r="D69" s="171">
        <v>10846</v>
      </c>
      <c r="E69" s="171">
        <v>28073</v>
      </c>
    </row>
    <row r="70" spans="1:5" ht="10.5" customHeight="1">
      <c r="B70" s="162" t="s">
        <v>675</v>
      </c>
      <c r="C70" s="171">
        <v>3981</v>
      </c>
      <c r="D70" s="171">
        <v>3187</v>
      </c>
      <c r="E70" s="171">
        <v>8250</v>
      </c>
    </row>
    <row r="71" spans="1:5" ht="10.5" customHeight="1">
      <c r="B71" s="162" t="s">
        <v>674</v>
      </c>
      <c r="C71" s="171">
        <v>9194</v>
      </c>
      <c r="D71" s="171">
        <v>7361</v>
      </c>
      <c r="E71" s="171">
        <v>19053</v>
      </c>
    </row>
    <row r="72" spans="1:5" ht="10.5" customHeight="1">
      <c r="B72" s="162" t="s">
        <v>673</v>
      </c>
      <c r="C72" s="171">
        <v>11856</v>
      </c>
      <c r="D72" s="171">
        <v>9491</v>
      </c>
      <c r="E72" s="171">
        <v>24567</v>
      </c>
    </row>
    <row r="73" spans="1:5" s="150" customFormat="1" ht="21" customHeight="1">
      <c r="B73" s="163" t="s">
        <v>672</v>
      </c>
      <c r="C73" s="151">
        <v>38579</v>
      </c>
      <c r="D73" s="151">
        <v>30885</v>
      </c>
      <c r="E73" s="151">
        <v>79944</v>
      </c>
    </row>
    <row r="74" spans="1:5" ht="10.5" customHeight="1">
      <c r="A74" s="160"/>
      <c r="B74" s="170" t="s">
        <v>671</v>
      </c>
      <c r="C74" s="171"/>
      <c r="D74" s="171"/>
      <c r="E74" s="171"/>
    </row>
    <row r="75" spans="1:5" ht="10.5" customHeight="1">
      <c r="B75" s="159" t="s">
        <v>670</v>
      </c>
      <c r="C75" s="171">
        <v>38000</v>
      </c>
      <c r="D75" s="171">
        <v>30421</v>
      </c>
      <c r="E75" s="171">
        <v>78744</v>
      </c>
    </row>
    <row r="76" spans="1:5" ht="10.5" customHeight="1">
      <c r="B76" s="159" t="s">
        <v>669</v>
      </c>
      <c r="C76" s="171">
        <v>30270</v>
      </c>
      <c r="D76" s="171">
        <v>24233</v>
      </c>
      <c r="E76" s="171">
        <v>62727</v>
      </c>
    </row>
    <row r="77" spans="1:5" ht="10.5" customHeight="1">
      <c r="B77" s="159" t="s">
        <v>668</v>
      </c>
      <c r="C77" s="171">
        <v>3501</v>
      </c>
      <c r="D77" s="171">
        <v>2803</v>
      </c>
      <c r="E77" s="171">
        <v>7255</v>
      </c>
    </row>
    <row r="78" spans="1:5" ht="10.5" customHeight="1">
      <c r="B78" s="159" t="s">
        <v>667</v>
      </c>
      <c r="C78" s="172">
        <v>4</v>
      </c>
      <c r="D78" s="174">
        <v>3.2</v>
      </c>
      <c r="E78" s="174">
        <v>8.3000000000000007</v>
      </c>
    </row>
    <row r="79" spans="1:5" ht="10.5" customHeight="1">
      <c r="B79" s="159" t="s">
        <v>666</v>
      </c>
      <c r="C79" s="171">
        <v>8913</v>
      </c>
      <c r="D79" s="171">
        <v>7135</v>
      </c>
      <c r="E79" s="171">
        <v>18469</v>
      </c>
    </row>
    <row r="80" spans="1:5" ht="10.5" customHeight="1">
      <c r="B80" s="159" t="s">
        <v>665</v>
      </c>
      <c r="C80" s="172">
        <v>260</v>
      </c>
      <c r="D80" s="172">
        <v>208</v>
      </c>
      <c r="E80" s="172">
        <v>539</v>
      </c>
    </row>
    <row r="81" spans="1:5" ht="10.5" customHeight="1">
      <c r="B81" s="159" t="s">
        <v>664</v>
      </c>
      <c r="C81" s="171">
        <v>12244</v>
      </c>
      <c r="D81" s="171">
        <v>9802</v>
      </c>
      <c r="E81" s="171">
        <v>25372</v>
      </c>
    </row>
    <row r="82" spans="1:5" s="150" customFormat="1" ht="10.5" customHeight="1">
      <c r="B82" s="163" t="s">
        <v>663</v>
      </c>
      <c r="C82" s="151">
        <v>92931</v>
      </c>
      <c r="D82" s="151">
        <v>74398</v>
      </c>
      <c r="E82" s="151">
        <v>192575</v>
      </c>
    </row>
    <row r="83" spans="1:5" s="150" customFormat="1" ht="10.5" customHeight="1">
      <c r="B83" s="163" t="s">
        <v>662</v>
      </c>
      <c r="C83" s="151">
        <v>155842</v>
      </c>
      <c r="D83" s="151">
        <v>124762</v>
      </c>
      <c r="E83" s="151">
        <v>322941</v>
      </c>
    </row>
    <row r="84" spans="1:5" ht="10.5" customHeight="1">
      <c r="A84" s="152" t="s">
        <v>661</v>
      </c>
      <c r="B84" s="155" t="s">
        <v>660</v>
      </c>
      <c r="C84" s="171"/>
      <c r="D84" s="171"/>
      <c r="E84" s="171"/>
    </row>
    <row r="85" spans="1:5" ht="10.5" customHeight="1">
      <c r="A85" s="160"/>
      <c r="B85" s="155" t="s">
        <v>659</v>
      </c>
      <c r="C85" s="171"/>
      <c r="D85" s="171"/>
      <c r="E85" s="171"/>
    </row>
    <row r="86" spans="1:5" ht="10.5" customHeight="1">
      <c r="A86" s="160"/>
      <c r="B86" s="162" t="s">
        <v>658</v>
      </c>
      <c r="C86" s="171">
        <v>6462</v>
      </c>
      <c r="D86" s="171">
        <v>5173</v>
      </c>
      <c r="E86" s="171">
        <v>13391</v>
      </c>
    </row>
    <row r="87" spans="1:5" ht="10.5" customHeight="1">
      <c r="A87" s="160"/>
      <c r="B87" s="162" t="s">
        <v>657</v>
      </c>
      <c r="C87" s="172">
        <v>722</v>
      </c>
      <c r="D87" s="172">
        <v>578</v>
      </c>
      <c r="E87" s="171">
        <v>1497</v>
      </c>
    </row>
    <row r="88" spans="1:5" ht="10.5" customHeight="1">
      <c r="A88" s="168"/>
      <c r="B88" s="162" t="s">
        <v>656</v>
      </c>
      <c r="C88" s="172">
        <v>221</v>
      </c>
      <c r="D88" s="172">
        <v>177</v>
      </c>
      <c r="E88" s="172">
        <v>458</v>
      </c>
    </row>
    <row r="89" spans="1:5" s="150" customFormat="1" ht="10.5" customHeight="1">
      <c r="A89" s="153"/>
      <c r="B89" s="163" t="s">
        <v>655</v>
      </c>
      <c r="C89" s="151">
        <v>7405</v>
      </c>
      <c r="D89" s="151">
        <v>5928</v>
      </c>
      <c r="E89" s="151">
        <v>15346</v>
      </c>
    </row>
    <row r="90" spans="1:5" s="150" customFormat="1" ht="10.5" customHeight="1">
      <c r="B90" s="152" t="s">
        <v>654</v>
      </c>
      <c r="C90" s="151">
        <v>2311</v>
      </c>
      <c r="D90" s="151">
        <v>1850</v>
      </c>
      <c r="E90" s="151">
        <v>4789</v>
      </c>
    </row>
    <row r="91" spans="1:5" ht="10.5" customHeight="1">
      <c r="B91" s="152" t="s">
        <v>653</v>
      </c>
      <c r="C91" s="171"/>
      <c r="D91" s="171"/>
      <c r="E91" s="171"/>
    </row>
    <row r="92" spans="1:5" ht="10.5" customHeight="1">
      <c r="A92" s="160"/>
      <c r="B92" s="162" t="s">
        <v>652</v>
      </c>
      <c r="C92" s="171">
        <v>6780</v>
      </c>
      <c r="D92" s="171">
        <v>5428</v>
      </c>
      <c r="E92" s="171">
        <v>14050</v>
      </c>
    </row>
    <row r="93" spans="1:5" ht="10.5" customHeight="1">
      <c r="A93" s="160"/>
      <c r="B93" s="159" t="s">
        <v>651</v>
      </c>
      <c r="C93" s="172">
        <v>716</v>
      </c>
      <c r="D93" s="172">
        <v>573</v>
      </c>
      <c r="E93" s="171">
        <v>1483</v>
      </c>
    </row>
    <row r="94" spans="1:5" ht="10.5" customHeight="1">
      <c r="A94" s="160"/>
      <c r="B94" s="159" t="s">
        <v>650</v>
      </c>
      <c r="C94" s="172">
        <v>601</v>
      </c>
      <c r="D94" s="172">
        <v>481</v>
      </c>
      <c r="E94" s="171">
        <v>1246</v>
      </c>
    </row>
    <row r="95" spans="1:5" s="150" customFormat="1" ht="10.5" customHeight="1">
      <c r="A95" s="153"/>
      <c r="B95" s="157" t="s">
        <v>649</v>
      </c>
      <c r="C95" s="151">
        <v>8097</v>
      </c>
      <c r="D95" s="151">
        <v>6482</v>
      </c>
      <c r="E95" s="151">
        <v>16779</v>
      </c>
    </row>
    <row r="96" spans="1:5" s="150" customFormat="1" ht="10.5" customHeight="1">
      <c r="A96" s="153"/>
      <c r="B96" s="155" t="s">
        <v>648</v>
      </c>
      <c r="C96" s="151">
        <v>1798</v>
      </c>
      <c r="D96" s="151">
        <v>1439</v>
      </c>
      <c r="E96" s="151">
        <v>3725</v>
      </c>
    </row>
    <row r="97" spans="1:5" ht="10.5" customHeight="1">
      <c r="A97" s="152"/>
      <c r="B97" s="173" t="s">
        <v>647</v>
      </c>
      <c r="C97" s="172"/>
      <c r="D97" s="172"/>
      <c r="E97" s="171"/>
    </row>
    <row r="98" spans="1:5" ht="10.5" customHeight="1">
      <c r="A98" s="160"/>
      <c r="B98" s="159" t="s">
        <v>646</v>
      </c>
      <c r="C98" s="172">
        <v>644</v>
      </c>
      <c r="D98" s="172">
        <v>516</v>
      </c>
      <c r="E98" s="171">
        <v>1335</v>
      </c>
    </row>
    <row r="99" spans="1:5" ht="10.5" customHeight="1">
      <c r="A99" s="160"/>
      <c r="B99" s="162" t="s">
        <v>645</v>
      </c>
      <c r="C99" s="171">
        <v>1673</v>
      </c>
      <c r="D99" s="171">
        <v>1340</v>
      </c>
      <c r="E99" s="171">
        <v>3467</v>
      </c>
    </row>
    <row r="100" spans="1:5" s="150" customFormat="1" ht="10.5" customHeight="1">
      <c r="A100" s="153"/>
      <c r="B100" s="163" t="s">
        <v>644</v>
      </c>
      <c r="C100" s="154">
        <v>2317</v>
      </c>
      <c r="D100" s="154">
        <v>1855</v>
      </c>
      <c r="E100" s="154">
        <v>4802</v>
      </c>
    </row>
    <row r="101" spans="1:5" s="150" customFormat="1" ht="10.5" customHeight="1">
      <c r="A101" s="153"/>
      <c r="B101" s="155" t="s">
        <v>643</v>
      </c>
      <c r="C101" s="154"/>
      <c r="D101" s="154"/>
      <c r="E101" s="154"/>
    </row>
    <row r="102" spans="1:5" ht="10.5" customHeight="1">
      <c r="A102" s="160"/>
      <c r="B102" s="159" t="s">
        <v>642</v>
      </c>
      <c r="C102" s="161">
        <v>15032</v>
      </c>
      <c r="D102" s="161">
        <v>12034</v>
      </c>
      <c r="E102" s="161">
        <v>31150</v>
      </c>
    </row>
    <row r="103" spans="1:5" ht="10.5" customHeight="1">
      <c r="A103" s="160"/>
      <c r="B103" s="162" t="s">
        <v>641</v>
      </c>
      <c r="C103" s="164">
        <v>465</v>
      </c>
      <c r="D103" s="164">
        <v>372</v>
      </c>
      <c r="E103" s="164">
        <v>963</v>
      </c>
    </row>
    <row r="104" spans="1:5" s="150" customFormat="1" ht="10.5" customHeight="1">
      <c r="A104" s="153"/>
      <c r="B104" s="163" t="s">
        <v>640</v>
      </c>
      <c r="C104" s="154">
        <v>15497</v>
      </c>
      <c r="D104" s="154">
        <v>12406</v>
      </c>
      <c r="E104" s="154">
        <v>32113</v>
      </c>
    </row>
    <row r="105" spans="1:5" s="150" customFormat="1" ht="21" customHeight="1">
      <c r="B105" s="163" t="s">
        <v>639</v>
      </c>
      <c r="C105" s="154">
        <v>37425</v>
      </c>
      <c r="D105" s="154">
        <v>29961</v>
      </c>
      <c r="E105" s="154">
        <v>77553</v>
      </c>
    </row>
    <row r="106" spans="1:5" ht="10.5" customHeight="1">
      <c r="A106" s="152" t="s">
        <v>638</v>
      </c>
      <c r="B106" s="152" t="s">
        <v>199</v>
      </c>
      <c r="C106" s="169"/>
      <c r="D106" s="169"/>
      <c r="E106" s="169"/>
    </row>
    <row r="107" spans="1:5" ht="10.5" customHeight="1">
      <c r="A107" s="160"/>
      <c r="B107" s="155" t="s">
        <v>637</v>
      </c>
      <c r="C107" s="161"/>
      <c r="D107" s="161"/>
      <c r="E107" s="161"/>
    </row>
    <row r="108" spans="1:5" ht="10.5" customHeight="1">
      <c r="A108" s="160"/>
      <c r="B108" s="159" t="s">
        <v>636</v>
      </c>
      <c r="C108" s="161">
        <v>21731</v>
      </c>
      <c r="D108" s="161">
        <v>17397</v>
      </c>
      <c r="E108" s="161">
        <v>45031</v>
      </c>
    </row>
    <row r="109" spans="1:5" ht="10.5" customHeight="1">
      <c r="A109" s="160"/>
      <c r="B109" s="159" t="s">
        <v>635</v>
      </c>
      <c r="C109" s="164">
        <v>273</v>
      </c>
      <c r="D109" s="164">
        <v>219</v>
      </c>
      <c r="E109" s="164">
        <v>566</v>
      </c>
    </row>
    <row r="110" spans="1:5" ht="10.5" customHeight="1">
      <c r="A110" s="160"/>
      <c r="B110" s="162" t="s">
        <v>634</v>
      </c>
      <c r="C110" s="161">
        <v>3326</v>
      </c>
      <c r="D110" s="161">
        <v>2662</v>
      </c>
      <c r="E110" s="161">
        <v>6891</v>
      </c>
    </row>
    <row r="111" spans="1:5" s="150" customFormat="1" ht="10.5" customHeight="1">
      <c r="A111" s="153"/>
      <c r="B111" s="163" t="s">
        <v>633</v>
      </c>
      <c r="C111" s="154">
        <v>25330</v>
      </c>
      <c r="D111" s="154">
        <v>20278</v>
      </c>
      <c r="E111" s="154">
        <v>52489</v>
      </c>
    </row>
    <row r="112" spans="1:5" ht="10.5" customHeight="1">
      <c r="A112" s="160"/>
      <c r="B112" s="170" t="s">
        <v>632</v>
      </c>
      <c r="C112" s="161"/>
      <c r="D112" s="161"/>
      <c r="E112" s="161"/>
    </row>
    <row r="113" spans="1:5" ht="10.5" customHeight="1">
      <c r="A113" s="160"/>
      <c r="B113" s="159" t="s">
        <v>631</v>
      </c>
      <c r="C113" s="161">
        <v>2213</v>
      </c>
      <c r="D113" s="161">
        <v>1771</v>
      </c>
      <c r="E113" s="161">
        <v>4585</v>
      </c>
    </row>
    <row r="114" spans="1:5" ht="10.5" customHeight="1">
      <c r="A114" s="160"/>
      <c r="B114" s="159" t="s">
        <v>630</v>
      </c>
      <c r="C114" s="161">
        <v>3142</v>
      </c>
      <c r="D114" s="161">
        <v>2515</v>
      </c>
      <c r="E114" s="161">
        <v>6510</v>
      </c>
    </row>
    <row r="115" spans="1:5" ht="10.5" customHeight="1">
      <c r="A115" s="160"/>
      <c r="B115" s="159" t="s">
        <v>629</v>
      </c>
      <c r="C115" s="164">
        <v>967</v>
      </c>
      <c r="D115" s="164">
        <v>774</v>
      </c>
      <c r="E115" s="161">
        <v>2003</v>
      </c>
    </row>
    <row r="116" spans="1:5" s="150" customFormat="1" ht="10.5" customHeight="1">
      <c r="A116" s="153"/>
      <c r="B116" s="157" t="s">
        <v>628</v>
      </c>
      <c r="C116" s="154">
        <v>6321</v>
      </c>
      <c r="D116" s="154">
        <v>5060</v>
      </c>
      <c r="E116" s="154">
        <v>13098</v>
      </c>
    </row>
    <row r="117" spans="1:5" s="150" customFormat="1" ht="10.5" customHeight="1">
      <c r="A117" s="152"/>
      <c r="B117" s="152" t="s">
        <v>627</v>
      </c>
      <c r="C117" s="154">
        <v>1453</v>
      </c>
      <c r="D117" s="154">
        <v>1164</v>
      </c>
      <c r="E117" s="154">
        <v>3012</v>
      </c>
    </row>
    <row r="118" spans="1:5" ht="10.5" customHeight="1">
      <c r="A118" s="153"/>
      <c r="B118" s="159" t="s">
        <v>250</v>
      </c>
      <c r="C118" s="161"/>
      <c r="D118" s="164"/>
      <c r="E118" s="161"/>
    </row>
    <row r="119" spans="1:5" ht="10.5" customHeight="1">
      <c r="A119" s="160"/>
      <c r="B119" s="167" t="s">
        <v>626</v>
      </c>
      <c r="C119" s="161">
        <v>1167</v>
      </c>
      <c r="D119" s="164">
        <v>935</v>
      </c>
      <c r="E119" s="161">
        <v>2419</v>
      </c>
    </row>
    <row r="120" spans="1:5" s="150" customFormat="1" ht="10.5" customHeight="1">
      <c r="A120" s="153"/>
      <c r="B120" s="157" t="s">
        <v>625</v>
      </c>
      <c r="C120" s="154">
        <v>33104</v>
      </c>
      <c r="D120" s="154">
        <v>26502</v>
      </c>
      <c r="E120" s="154">
        <v>68599</v>
      </c>
    </row>
    <row r="121" spans="1:5" ht="10.5" customHeight="1">
      <c r="A121" s="152" t="s">
        <v>624</v>
      </c>
      <c r="B121" s="152" t="s">
        <v>196</v>
      </c>
      <c r="C121" s="169"/>
      <c r="D121" s="169"/>
      <c r="E121" s="169"/>
    </row>
    <row r="122" spans="1:5" ht="10.5" customHeight="1">
      <c r="A122" s="153"/>
      <c r="B122" s="152" t="s">
        <v>623</v>
      </c>
      <c r="C122" s="161"/>
      <c r="D122" s="161"/>
      <c r="E122" s="161"/>
    </row>
    <row r="123" spans="1:5" ht="10.5" customHeight="1">
      <c r="A123" s="160"/>
      <c r="B123" s="159" t="s">
        <v>622</v>
      </c>
      <c r="C123" s="161">
        <v>44381</v>
      </c>
      <c r="D123" s="161">
        <v>35530</v>
      </c>
      <c r="E123" s="161">
        <v>91968</v>
      </c>
    </row>
    <row r="124" spans="1:5" ht="10.5" customHeight="1">
      <c r="A124" s="160"/>
      <c r="B124" s="159" t="s">
        <v>621</v>
      </c>
      <c r="C124" s="164">
        <v>165</v>
      </c>
      <c r="D124" s="164">
        <v>132</v>
      </c>
      <c r="E124" s="164">
        <v>342</v>
      </c>
    </row>
    <row r="125" spans="1:5" ht="10.5" customHeight="1">
      <c r="A125" s="160"/>
      <c r="B125" s="159" t="s">
        <v>620</v>
      </c>
      <c r="C125" s="164">
        <v>256</v>
      </c>
      <c r="D125" s="164">
        <v>205</v>
      </c>
      <c r="E125" s="164">
        <v>530</v>
      </c>
    </row>
    <row r="126" spans="1:5" s="150" customFormat="1" ht="10.5" customHeight="1">
      <c r="A126" s="153"/>
      <c r="B126" s="157" t="s">
        <v>619</v>
      </c>
      <c r="C126" s="154">
        <v>44802</v>
      </c>
      <c r="D126" s="154">
        <v>35867</v>
      </c>
      <c r="E126" s="154">
        <v>92841</v>
      </c>
    </row>
    <row r="127" spans="1:5" ht="10.5" customHeight="1">
      <c r="A127" s="168"/>
      <c r="B127" s="152" t="s">
        <v>618</v>
      </c>
      <c r="C127" s="161"/>
      <c r="D127" s="161"/>
      <c r="E127" s="161"/>
    </row>
    <row r="128" spans="1:5" ht="10.5" customHeight="1">
      <c r="A128" s="160"/>
      <c r="B128" s="159" t="s">
        <v>617</v>
      </c>
      <c r="C128" s="161">
        <v>2978</v>
      </c>
      <c r="D128" s="161">
        <v>2384</v>
      </c>
      <c r="E128" s="161">
        <v>6170</v>
      </c>
    </row>
    <row r="129" spans="1:5" ht="10.5" customHeight="1">
      <c r="A129" s="160"/>
      <c r="B129" s="159" t="s">
        <v>616</v>
      </c>
      <c r="C129" s="161">
        <v>36809</v>
      </c>
      <c r="D129" s="161">
        <v>29468</v>
      </c>
      <c r="E129" s="161">
        <v>76276</v>
      </c>
    </row>
    <row r="130" spans="1:5" ht="10.5" customHeight="1">
      <c r="A130" s="160"/>
      <c r="B130" s="162" t="s">
        <v>615</v>
      </c>
      <c r="C130" s="161">
        <v>5770</v>
      </c>
      <c r="D130" s="161">
        <v>4619</v>
      </c>
      <c r="E130" s="161">
        <v>11957</v>
      </c>
    </row>
    <row r="131" spans="1:5" ht="10.5" customHeight="1">
      <c r="A131" s="160"/>
      <c r="B131" s="162" t="s">
        <v>614</v>
      </c>
      <c r="C131" s="161">
        <v>5344</v>
      </c>
      <c r="D131" s="161">
        <v>4279</v>
      </c>
      <c r="E131" s="161">
        <v>11075</v>
      </c>
    </row>
    <row r="132" spans="1:5" s="150" customFormat="1" ht="21" customHeight="1">
      <c r="A132" s="153"/>
      <c r="B132" s="163" t="s">
        <v>613</v>
      </c>
      <c r="C132" s="154">
        <v>50901</v>
      </c>
      <c r="D132" s="154">
        <v>40750</v>
      </c>
      <c r="E132" s="154">
        <v>105478</v>
      </c>
    </row>
    <row r="133" spans="1:5" ht="10.5" customHeight="1">
      <c r="B133" s="152" t="s">
        <v>612</v>
      </c>
      <c r="C133" s="161"/>
      <c r="D133" s="161"/>
      <c r="E133" s="161"/>
    </row>
    <row r="134" spans="1:5" ht="10.5" customHeight="1">
      <c r="A134" s="160"/>
      <c r="B134" s="159" t="s">
        <v>611</v>
      </c>
      <c r="C134" s="161">
        <v>2356</v>
      </c>
      <c r="D134" s="161">
        <v>1887</v>
      </c>
      <c r="E134" s="161">
        <v>4883</v>
      </c>
    </row>
    <row r="135" spans="1:5" ht="10.5" customHeight="1">
      <c r="A135" s="160"/>
      <c r="B135" s="159" t="s">
        <v>610</v>
      </c>
      <c r="C135" s="161">
        <v>10981</v>
      </c>
      <c r="D135" s="161">
        <v>8791</v>
      </c>
      <c r="E135" s="161">
        <v>22754</v>
      </c>
    </row>
    <row r="136" spans="1:5" ht="10.5" customHeight="1">
      <c r="A136" s="160"/>
      <c r="B136" s="159" t="s">
        <v>609</v>
      </c>
      <c r="C136" s="164">
        <v>227</v>
      </c>
      <c r="D136" s="164">
        <v>182</v>
      </c>
      <c r="E136" s="164">
        <v>470</v>
      </c>
    </row>
    <row r="137" spans="1:5" ht="10.5" customHeight="1">
      <c r="A137" s="160"/>
      <c r="B137" s="159" t="s">
        <v>608</v>
      </c>
      <c r="C137" s="158">
        <v>27.7</v>
      </c>
      <c r="D137" s="158">
        <v>22.2</v>
      </c>
      <c r="E137" s="158">
        <v>57.5</v>
      </c>
    </row>
    <row r="138" spans="1:5" ht="10.5" customHeight="1">
      <c r="A138" s="160"/>
      <c r="B138" s="159" t="s">
        <v>607</v>
      </c>
      <c r="C138" s="161">
        <v>4059</v>
      </c>
      <c r="D138" s="161">
        <v>3250</v>
      </c>
      <c r="E138" s="161">
        <v>8412</v>
      </c>
    </row>
    <row r="139" spans="1:5" ht="10.5" customHeight="1">
      <c r="A139" s="160"/>
      <c r="B139" s="159" t="s">
        <v>250</v>
      </c>
      <c r="C139" s="161"/>
      <c r="D139" s="161"/>
      <c r="E139" s="161"/>
    </row>
    <row r="140" spans="1:5" ht="10.5" customHeight="1">
      <c r="A140" s="160"/>
      <c r="B140" s="167" t="s">
        <v>606</v>
      </c>
      <c r="C140" s="161">
        <v>2570</v>
      </c>
      <c r="D140" s="161">
        <v>2058</v>
      </c>
      <c r="E140" s="161">
        <v>5326</v>
      </c>
    </row>
    <row r="141" spans="1:5" ht="10.5" customHeight="1">
      <c r="A141" s="160"/>
      <c r="B141" s="162" t="s">
        <v>605</v>
      </c>
      <c r="C141" s="164">
        <v>210</v>
      </c>
      <c r="D141" s="164">
        <v>168</v>
      </c>
      <c r="E141" s="164">
        <v>435</v>
      </c>
    </row>
    <row r="142" spans="1:5" s="150" customFormat="1" ht="10.5" customHeight="1">
      <c r="A142" s="153"/>
      <c r="B142" s="157" t="s">
        <v>604</v>
      </c>
      <c r="C142" s="154">
        <v>17861</v>
      </c>
      <c r="D142" s="154">
        <v>14299</v>
      </c>
      <c r="E142" s="154">
        <v>37012</v>
      </c>
    </row>
    <row r="143" spans="1:5" s="150" customFormat="1" ht="10.5" customHeight="1">
      <c r="A143" s="153"/>
      <c r="B143" s="157" t="s">
        <v>603</v>
      </c>
      <c r="C143" s="154">
        <v>113564</v>
      </c>
      <c r="D143" s="154">
        <v>90916</v>
      </c>
      <c r="E143" s="154">
        <v>235330</v>
      </c>
    </row>
    <row r="144" spans="1:5" ht="10.5" customHeight="1">
      <c r="A144" s="152" t="s">
        <v>602</v>
      </c>
      <c r="B144" s="152" t="s">
        <v>601</v>
      </c>
      <c r="C144" s="164"/>
      <c r="D144" s="164"/>
      <c r="E144" s="164"/>
    </row>
    <row r="145" spans="1:5" ht="10.5" customHeight="1">
      <c r="A145" s="160"/>
      <c r="B145" s="159" t="s">
        <v>600</v>
      </c>
      <c r="C145" s="164">
        <v>210</v>
      </c>
      <c r="D145" s="164">
        <v>168</v>
      </c>
      <c r="E145" s="164">
        <v>434</v>
      </c>
    </row>
    <row r="146" spans="1:5" ht="10.5" customHeight="1">
      <c r="A146" s="160"/>
      <c r="B146" s="159" t="s">
        <v>599</v>
      </c>
      <c r="C146" s="161">
        <v>1452</v>
      </c>
      <c r="D146" s="161">
        <v>1163</v>
      </c>
      <c r="E146" s="161">
        <v>3009</v>
      </c>
    </row>
    <row r="147" spans="1:5" ht="10.5" customHeight="1">
      <c r="A147" s="160"/>
      <c r="B147" s="159" t="s">
        <v>598</v>
      </c>
      <c r="C147" s="161">
        <v>50674</v>
      </c>
      <c r="D147" s="161">
        <v>40568</v>
      </c>
      <c r="E147" s="161">
        <v>105008</v>
      </c>
    </row>
    <row r="148" spans="1:5" s="150" customFormat="1" ht="10.5" customHeight="1">
      <c r="A148" s="153"/>
      <c r="B148" s="157" t="s">
        <v>597</v>
      </c>
      <c r="C148" s="154">
        <v>52335</v>
      </c>
      <c r="D148" s="154">
        <v>41898</v>
      </c>
      <c r="E148" s="154">
        <v>108451</v>
      </c>
    </row>
    <row r="149" spans="1:5" ht="10.5" customHeight="1">
      <c r="A149" s="152" t="s">
        <v>596</v>
      </c>
      <c r="B149" s="152" t="s">
        <v>190</v>
      </c>
      <c r="C149" s="161"/>
      <c r="D149" s="161"/>
      <c r="E149" s="161"/>
    </row>
    <row r="150" spans="1:5" s="150" customFormat="1" ht="21" customHeight="1">
      <c r="A150" s="152"/>
      <c r="B150" s="155" t="s">
        <v>595</v>
      </c>
      <c r="C150" s="154">
        <v>4487</v>
      </c>
      <c r="D150" s="154">
        <v>3592</v>
      </c>
      <c r="E150" s="154">
        <v>9298</v>
      </c>
    </row>
    <row r="151" spans="1:5" ht="10.5" customHeight="1">
      <c r="A151" s="160"/>
      <c r="B151" s="162" t="s">
        <v>594</v>
      </c>
      <c r="C151" s="164">
        <v>780</v>
      </c>
      <c r="D151" s="164">
        <v>625</v>
      </c>
      <c r="E151" s="161">
        <v>1617</v>
      </c>
    </row>
    <row r="152" spans="1:5" ht="10.5" customHeight="1">
      <c r="A152" s="160"/>
      <c r="B152" s="159" t="s">
        <v>593</v>
      </c>
      <c r="C152" s="161">
        <v>2931</v>
      </c>
      <c r="D152" s="161">
        <v>2347</v>
      </c>
      <c r="E152" s="161">
        <v>6074</v>
      </c>
    </row>
    <row r="153" spans="1:5" ht="10.5" customHeight="1">
      <c r="A153" s="160"/>
      <c r="B153" s="159" t="s">
        <v>592</v>
      </c>
      <c r="C153" s="161">
        <v>1324</v>
      </c>
      <c r="D153" s="161">
        <v>1060</v>
      </c>
      <c r="E153" s="161">
        <v>2744</v>
      </c>
    </row>
    <row r="154" spans="1:5" ht="21" customHeight="1">
      <c r="A154" s="160"/>
      <c r="B154" s="162" t="s">
        <v>591</v>
      </c>
      <c r="C154" s="164">
        <v>270</v>
      </c>
      <c r="D154" s="164">
        <v>216</v>
      </c>
      <c r="E154" s="164">
        <v>558</v>
      </c>
    </row>
    <row r="155" spans="1:5" s="150" customFormat="1" ht="21" customHeight="1">
      <c r="A155" s="153"/>
      <c r="B155" s="163" t="s">
        <v>590</v>
      </c>
      <c r="C155" s="154">
        <v>9792</v>
      </c>
      <c r="D155" s="154">
        <v>7839</v>
      </c>
      <c r="E155" s="154">
        <v>20292</v>
      </c>
    </row>
    <row r="156" spans="1:5" ht="10.5" customHeight="1">
      <c r="A156" s="160"/>
      <c r="B156" s="155" t="s">
        <v>589</v>
      </c>
      <c r="C156" s="164"/>
      <c r="D156" s="158"/>
      <c r="E156" s="164"/>
    </row>
    <row r="157" spans="1:5" ht="10.5" customHeight="1">
      <c r="A157" s="160"/>
      <c r="B157" s="162" t="s">
        <v>588</v>
      </c>
      <c r="C157" s="164">
        <v>117</v>
      </c>
      <c r="D157" s="158">
        <v>93.8</v>
      </c>
      <c r="E157" s="164">
        <v>243</v>
      </c>
    </row>
    <row r="158" spans="1:5" ht="10.5" customHeight="1">
      <c r="A158" s="160"/>
      <c r="B158" s="159" t="s">
        <v>587</v>
      </c>
      <c r="C158" s="158">
        <v>97.2</v>
      </c>
      <c r="D158" s="158">
        <v>77.8</v>
      </c>
      <c r="E158" s="158">
        <v>201</v>
      </c>
    </row>
    <row r="159" spans="1:5" ht="21" customHeight="1">
      <c r="A159" s="160"/>
      <c r="B159" s="162" t="s">
        <v>586</v>
      </c>
      <c r="C159" s="158">
        <v>24.9</v>
      </c>
      <c r="D159" s="158">
        <v>20</v>
      </c>
      <c r="E159" s="158">
        <v>51.7</v>
      </c>
    </row>
    <row r="160" spans="1:5" s="150" customFormat="1" ht="10.5" customHeight="1">
      <c r="A160" s="153"/>
      <c r="B160" s="163" t="s">
        <v>585</v>
      </c>
      <c r="C160" s="166">
        <v>239</v>
      </c>
      <c r="D160" s="166">
        <v>192</v>
      </c>
      <c r="E160" s="166">
        <v>496</v>
      </c>
    </row>
    <row r="161" spans="1:5" ht="10.5" customHeight="1">
      <c r="A161" s="160"/>
      <c r="B161" s="155" t="s">
        <v>584</v>
      </c>
      <c r="C161" s="161"/>
      <c r="D161" s="161"/>
      <c r="E161" s="161"/>
    </row>
    <row r="162" spans="1:5" ht="10.5" customHeight="1">
      <c r="A162" s="160"/>
      <c r="B162" s="159" t="s">
        <v>583</v>
      </c>
      <c r="C162" s="161">
        <v>1598</v>
      </c>
      <c r="D162" s="161">
        <v>1280</v>
      </c>
      <c r="E162" s="161">
        <v>3312</v>
      </c>
    </row>
    <row r="163" spans="1:5" ht="10.5" customHeight="1">
      <c r="A163" s="160"/>
      <c r="B163" s="162" t="s">
        <v>582</v>
      </c>
      <c r="C163" s="164">
        <v>365</v>
      </c>
      <c r="D163" s="164">
        <v>292</v>
      </c>
      <c r="E163" s="164">
        <v>757</v>
      </c>
    </row>
    <row r="164" spans="1:5" ht="10.5" customHeight="1">
      <c r="A164" s="160"/>
      <c r="B164" s="159" t="s">
        <v>581</v>
      </c>
      <c r="C164" s="161">
        <v>4617</v>
      </c>
      <c r="D164" s="161">
        <v>3696</v>
      </c>
      <c r="E164" s="161">
        <v>9567</v>
      </c>
    </row>
    <row r="165" spans="1:5" ht="10.5" customHeight="1">
      <c r="A165" s="160"/>
      <c r="B165" s="159" t="s">
        <v>580</v>
      </c>
      <c r="C165" s="161">
        <v>2824</v>
      </c>
      <c r="D165" s="161">
        <v>2261</v>
      </c>
      <c r="E165" s="161">
        <v>5853</v>
      </c>
    </row>
    <row r="166" spans="1:5" ht="10.5" customHeight="1">
      <c r="A166" s="160"/>
      <c r="B166" s="162" t="s">
        <v>579</v>
      </c>
      <c r="C166" s="164">
        <v>555</v>
      </c>
      <c r="D166" s="164">
        <v>444</v>
      </c>
      <c r="E166" s="161">
        <v>1149</v>
      </c>
    </row>
    <row r="167" spans="1:5" s="150" customFormat="1" ht="21" customHeight="1">
      <c r="A167" s="153"/>
      <c r="B167" s="163" t="s">
        <v>578</v>
      </c>
      <c r="C167" s="154">
        <v>9959</v>
      </c>
      <c r="D167" s="154">
        <v>7973</v>
      </c>
      <c r="E167" s="154">
        <v>20637</v>
      </c>
    </row>
    <row r="168" spans="1:5" ht="10.5" customHeight="1">
      <c r="A168" s="160"/>
      <c r="B168" s="155" t="s">
        <v>577</v>
      </c>
      <c r="C168" s="161"/>
      <c r="D168" s="161"/>
      <c r="E168" s="161"/>
    </row>
    <row r="169" spans="1:5" ht="10.5" customHeight="1">
      <c r="A169" s="160"/>
      <c r="B169" s="159" t="s">
        <v>576</v>
      </c>
      <c r="C169" s="161">
        <v>2982</v>
      </c>
      <c r="D169" s="161">
        <v>2387</v>
      </c>
      <c r="E169" s="161">
        <v>6179</v>
      </c>
    </row>
    <row r="170" spans="1:5" ht="10.5" customHeight="1">
      <c r="A170" s="160"/>
      <c r="B170" s="159" t="s">
        <v>575</v>
      </c>
      <c r="C170" s="161">
        <v>14071</v>
      </c>
      <c r="D170" s="161">
        <v>11264</v>
      </c>
      <c r="E170" s="161">
        <v>29157</v>
      </c>
    </row>
    <row r="171" spans="1:5" ht="10.5" customHeight="1">
      <c r="A171" s="160"/>
      <c r="B171" s="159" t="s">
        <v>574</v>
      </c>
      <c r="C171" s="161">
        <v>1261</v>
      </c>
      <c r="D171" s="161">
        <v>1009</v>
      </c>
      <c r="E171" s="161">
        <v>2613</v>
      </c>
    </row>
    <row r="172" spans="1:5" s="150" customFormat="1" ht="10.5" customHeight="1">
      <c r="A172" s="153"/>
      <c r="B172" s="163" t="s">
        <v>573</v>
      </c>
      <c r="C172" s="154">
        <v>18313</v>
      </c>
      <c r="D172" s="154">
        <v>14661</v>
      </c>
      <c r="E172" s="154">
        <v>37949</v>
      </c>
    </row>
    <row r="173" spans="1:5" ht="10.5" customHeight="1">
      <c r="A173" s="160"/>
      <c r="B173" s="155" t="s">
        <v>572</v>
      </c>
      <c r="C173" s="161"/>
      <c r="D173" s="161"/>
      <c r="E173" s="161"/>
    </row>
    <row r="174" spans="1:5" ht="10.5" customHeight="1">
      <c r="A174" s="160"/>
      <c r="B174" s="159" t="s">
        <v>571</v>
      </c>
      <c r="C174" s="161">
        <v>4555</v>
      </c>
      <c r="D174" s="161">
        <v>3647</v>
      </c>
      <c r="E174" s="161">
        <v>9440</v>
      </c>
    </row>
    <row r="175" spans="1:5" ht="10.5" customHeight="1">
      <c r="A175" s="160"/>
      <c r="B175" s="159" t="s">
        <v>570</v>
      </c>
      <c r="C175" s="161">
        <v>6495</v>
      </c>
      <c r="D175" s="161">
        <v>5200</v>
      </c>
      <c r="E175" s="161">
        <v>13459</v>
      </c>
    </row>
    <row r="176" spans="1:5" ht="10.5" customHeight="1">
      <c r="A176" s="160"/>
      <c r="B176" s="159" t="s">
        <v>569</v>
      </c>
      <c r="C176" s="164">
        <v>117</v>
      </c>
      <c r="D176" s="158">
        <v>93.3</v>
      </c>
      <c r="E176" s="164">
        <v>242</v>
      </c>
    </row>
    <row r="177" spans="1:5" ht="10.5" customHeight="1">
      <c r="A177" s="160"/>
      <c r="B177" s="159" t="s">
        <v>568</v>
      </c>
      <c r="C177" s="161">
        <v>2039</v>
      </c>
      <c r="D177" s="161">
        <v>1632</v>
      </c>
      <c r="E177" s="161">
        <v>4225</v>
      </c>
    </row>
    <row r="178" spans="1:5" s="150" customFormat="1" ht="10.5" customHeight="1">
      <c r="A178" s="153"/>
      <c r="B178" s="163" t="s">
        <v>567</v>
      </c>
      <c r="C178" s="154">
        <v>13206</v>
      </c>
      <c r="D178" s="154">
        <v>10572</v>
      </c>
      <c r="E178" s="154">
        <v>27365</v>
      </c>
    </row>
    <row r="179" spans="1:5" s="150" customFormat="1" ht="10.5" customHeight="1">
      <c r="A179" s="153"/>
      <c r="B179" s="152" t="s">
        <v>566</v>
      </c>
      <c r="C179" s="154">
        <v>16814</v>
      </c>
      <c r="D179" s="154">
        <v>13460</v>
      </c>
      <c r="E179" s="154">
        <v>34842</v>
      </c>
    </row>
    <row r="180" spans="1:5" s="150" customFormat="1" ht="10.5" customHeight="1">
      <c r="A180" s="153"/>
      <c r="B180" s="157" t="s">
        <v>565</v>
      </c>
      <c r="C180" s="154">
        <v>68323</v>
      </c>
      <c r="D180" s="154">
        <v>54697</v>
      </c>
      <c r="E180" s="154">
        <v>141581</v>
      </c>
    </row>
    <row r="181" spans="1:5" ht="10.5" customHeight="1">
      <c r="A181" s="152" t="s">
        <v>564</v>
      </c>
      <c r="B181" s="152" t="s">
        <v>75</v>
      </c>
      <c r="C181" s="161"/>
      <c r="D181" s="161"/>
      <c r="E181" s="161"/>
    </row>
    <row r="182" spans="1:5" ht="10.5" customHeight="1">
      <c r="A182" s="160"/>
      <c r="B182" s="159" t="s">
        <v>563</v>
      </c>
      <c r="C182" s="161">
        <v>1298</v>
      </c>
      <c r="D182" s="161">
        <v>1039</v>
      </c>
      <c r="E182" s="161">
        <v>2690</v>
      </c>
    </row>
    <row r="183" spans="1:5" ht="10.5" customHeight="1">
      <c r="A183" s="160"/>
      <c r="B183" s="159" t="s">
        <v>562</v>
      </c>
      <c r="C183" s="164">
        <v>813</v>
      </c>
      <c r="D183" s="164">
        <v>651</v>
      </c>
      <c r="E183" s="161">
        <v>1684</v>
      </c>
    </row>
    <row r="184" spans="1:5" ht="10.5" customHeight="1">
      <c r="A184" s="160"/>
      <c r="B184" s="162" t="s">
        <v>561</v>
      </c>
      <c r="C184" s="164">
        <v>276</v>
      </c>
      <c r="D184" s="164">
        <v>221</v>
      </c>
      <c r="E184" s="164">
        <v>572</v>
      </c>
    </row>
    <row r="185" spans="1:5" ht="10.5" customHeight="1">
      <c r="A185" s="160"/>
      <c r="B185" s="159" t="s">
        <v>560</v>
      </c>
      <c r="C185" s="161">
        <v>2423</v>
      </c>
      <c r="D185" s="161">
        <v>1940</v>
      </c>
      <c r="E185" s="161">
        <v>5021</v>
      </c>
    </row>
    <row r="186" spans="1:5" ht="10.5" customHeight="1">
      <c r="A186" s="160"/>
      <c r="B186" s="159" t="s">
        <v>559</v>
      </c>
      <c r="C186" s="161">
        <v>1957</v>
      </c>
      <c r="D186" s="161">
        <v>1567</v>
      </c>
      <c r="E186" s="161">
        <v>4056</v>
      </c>
    </row>
    <row r="187" spans="1:5" s="150" customFormat="1" ht="10.5" customHeight="1">
      <c r="A187" s="153"/>
      <c r="B187" s="157" t="s">
        <v>558</v>
      </c>
      <c r="C187" s="154">
        <v>6767</v>
      </c>
      <c r="D187" s="154">
        <v>5418</v>
      </c>
      <c r="E187" s="154">
        <v>14024</v>
      </c>
    </row>
    <row r="188" spans="1:5" ht="10.5" customHeight="1">
      <c r="A188" s="152" t="s">
        <v>557</v>
      </c>
      <c r="B188" s="152" t="s">
        <v>186</v>
      </c>
      <c r="C188" s="161"/>
      <c r="D188" s="161"/>
      <c r="E188" s="161"/>
    </row>
    <row r="189" spans="1:5" ht="10.5" customHeight="1">
      <c r="A189" s="160"/>
      <c r="B189" s="152" t="s">
        <v>556</v>
      </c>
      <c r="C189" s="161"/>
      <c r="D189" s="161"/>
      <c r="E189" s="161"/>
    </row>
    <row r="190" spans="1:5" ht="10.5" customHeight="1">
      <c r="A190" s="160"/>
      <c r="B190" s="159" t="s">
        <v>555</v>
      </c>
      <c r="C190" s="161">
        <v>8371</v>
      </c>
      <c r="D190" s="161">
        <v>6702</v>
      </c>
      <c r="E190" s="161">
        <v>17348</v>
      </c>
    </row>
    <row r="191" spans="1:5" ht="10.5" customHeight="1">
      <c r="A191" s="160"/>
      <c r="B191" s="159" t="s">
        <v>554</v>
      </c>
      <c r="C191" s="161">
        <v>15875</v>
      </c>
      <c r="D191" s="161">
        <v>12709</v>
      </c>
      <c r="E191" s="161">
        <v>32896</v>
      </c>
    </row>
    <row r="192" spans="1:5" s="150" customFormat="1" ht="10.5" customHeight="1">
      <c r="A192" s="153"/>
      <c r="B192" s="157" t="s">
        <v>553</v>
      </c>
      <c r="C192" s="154">
        <v>24246</v>
      </c>
      <c r="D192" s="154">
        <v>19411</v>
      </c>
      <c r="E192" s="154">
        <v>50243</v>
      </c>
    </row>
    <row r="193" spans="1:5" s="150" customFormat="1" ht="10.5" customHeight="1">
      <c r="A193" s="152"/>
      <c r="B193" s="152" t="s">
        <v>552</v>
      </c>
      <c r="C193" s="154">
        <v>1516</v>
      </c>
      <c r="D193" s="154">
        <v>1213</v>
      </c>
      <c r="E193" s="154">
        <v>3141</v>
      </c>
    </row>
    <row r="194" spans="1:5" s="150" customFormat="1" ht="10.5" customHeight="1">
      <c r="B194" s="165" t="s">
        <v>551</v>
      </c>
      <c r="C194" s="154">
        <v>25762</v>
      </c>
      <c r="D194" s="154">
        <v>20624</v>
      </c>
      <c r="E194" s="154">
        <v>53384</v>
      </c>
    </row>
    <row r="195" spans="1:5" ht="10.5" customHeight="1">
      <c r="A195" s="152" t="s">
        <v>550</v>
      </c>
      <c r="B195" s="155" t="s">
        <v>183</v>
      </c>
      <c r="C195" s="161"/>
      <c r="D195" s="161"/>
      <c r="E195" s="161"/>
    </row>
    <row r="196" spans="1:5" ht="10.5" customHeight="1">
      <c r="A196" s="160"/>
      <c r="B196" s="152" t="s">
        <v>549</v>
      </c>
      <c r="C196" s="161"/>
      <c r="D196" s="161"/>
      <c r="E196" s="161"/>
    </row>
    <row r="197" spans="1:5" ht="10.5" customHeight="1">
      <c r="A197" s="160"/>
      <c r="B197" s="162" t="s">
        <v>548</v>
      </c>
      <c r="C197" s="161">
        <v>3569</v>
      </c>
      <c r="D197" s="161">
        <v>2857</v>
      </c>
      <c r="E197" s="161">
        <v>7396</v>
      </c>
    </row>
    <row r="198" spans="1:5" ht="10.5" customHeight="1">
      <c r="A198" s="160"/>
      <c r="B198" s="162" t="s">
        <v>547</v>
      </c>
      <c r="C198" s="164">
        <v>184</v>
      </c>
      <c r="D198" s="164">
        <v>147</v>
      </c>
      <c r="E198" s="164">
        <v>381</v>
      </c>
    </row>
    <row r="199" spans="1:5" ht="10.5" customHeight="1">
      <c r="A199" s="160"/>
      <c r="B199" s="162" t="s">
        <v>546</v>
      </c>
      <c r="C199" s="161">
        <v>14925</v>
      </c>
      <c r="D199" s="161">
        <v>11948</v>
      </c>
      <c r="E199" s="161">
        <v>30927</v>
      </c>
    </row>
    <row r="200" spans="1:5" s="150" customFormat="1" ht="10.5" customHeight="1">
      <c r="A200" s="153"/>
      <c r="B200" s="157" t="s">
        <v>545</v>
      </c>
      <c r="C200" s="154">
        <v>18678</v>
      </c>
      <c r="D200" s="154">
        <v>14953</v>
      </c>
      <c r="E200" s="154">
        <v>38705</v>
      </c>
    </row>
    <row r="201" spans="1:5" ht="10.5" customHeight="1">
      <c r="A201" s="160"/>
      <c r="B201" s="152" t="s">
        <v>544</v>
      </c>
      <c r="C201" s="161"/>
      <c r="D201" s="164"/>
      <c r="E201" s="161"/>
    </row>
    <row r="202" spans="1:5" ht="10.5" customHeight="1">
      <c r="A202" s="160"/>
      <c r="B202" s="159" t="s">
        <v>543</v>
      </c>
      <c r="C202" s="161">
        <v>1117</v>
      </c>
      <c r="D202" s="164">
        <v>894</v>
      </c>
      <c r="E202" s="161">
        <v>2314</v>
      </c>
    </row>
    <row r="203" spans="1:5" ht="10.5" customHeight="1">
      <c r="A203" s="160"/>
      <c r="B203" s="159" t="s">
        <v>542</v>
      </c>
      <c r="C203" s="161">
        <v>1381</v>
      </c>
      <c r="D203" s="161">
        <v>1106</v>
      </c>
      <c r="E203" s="161">
        <v>2862</v>
      </c>
    </row>
    <row r="204" spans="1:5" s="150" customFormat="1" ht="10.5" customHeight="1">
      <c r="A204" s="153"/>
      <c r="B204" s="163" t="s">
        <v>541</v>
      </c>
      <c r="C204" s="154">
        <v>2498</v>
      </c>
      <c r="D204" s="154">
        <v>2000</v>
      </c>
      <c r="E204" s="154">
        <v>5176</v>
      </c>
    </row>
    <row r="205" spans="1:5" s="150" customFormat="1" ht="10.5" customHeight="1">
      <c r="A205" s="153"/>
      <c r="B205" s="152" t="s">
        <v>540</v>
      </c>
      <c r="C205" s="156">
        <v>442</v>
      </c>
      <c r="D205" s="156">
        <v>354</v>
      </c>
      <c r="E205" s="156">
        <v>916</v>
      </c>
    </row>
    <row r="206" spans="1:5" ht="10.5" customHeight="1">
      <c r="A206" s="160"/>
      <c r="B206" s="152" t="s">
        <v>539</v>
      </c>
      <c r="C206" s="161"/>
      <c r="D206" s="161"/>
      <c r="E206" s="161"/>
    </row>
    <row r="207" spans="1:5" ht="10.5" customHeight="1">
      <c r="A207" s="160"/>
      <c r="B207" s="159" t="s">
        <v>538</v>
      </c>
      <c r="C207" s="161">
        <v>14153</v>
      </c>
      <c r="D207" s="161">
        <v>11330</v>
      </c>
      <c r="E207" s="161">
        <v>29328</v>
      </c>
    </row>
    <row r="208" spans="1:5" ht="10.5" customHeight="1">
      <c r="A208" s="160"/>
      <c r="B208" s="162" t="s">
        <v>537</v>
      </c>
      <c r="C208" s="161">
        <v>6483</v>
      </c>
      <c r="D208" s="161">
        <v>5190</v>
      </c>
      <c r="E208" s="161">
        <v>13434</v>
      </c>
    </row>
    <row r="209" spans="1:5" ht="10.5" customHeight="1">
      <c r="A209" s="160"/>
      <c r="B209" s="159" t="s">
        <v>536</v>
      </c>
      <c r="C209" s="161">
        <v>2605</v>
      </c>
      <c r="D209" s="161">
        <v>2085</v>
      </c>
      <c r="E209" s="161">
        <v>5398</v>
      </c>
    </row>
    <row r="210" spans="1:5" ht="10.5" customHeight="1">
      <c r="A210" s="160"/>
      <c r="B210" s="162" t="s">
        <v>535</v>
      </c>
      <c r="C210" s="161">
        <v>9743</v>
      </c>
      <c r="D210" s="161">
        <v>7800</v>
      </c>
      <c r="E210" s="161">
        <v>20189</v>
      </c>
    </row>
    <row r="211" spans="1:5" ht="10.5" customHeight="1">
      <c r="A211" s="160"/>
      <c r="B211" s="159" t="s">
        <v>534</v>
      </c>
      <c r="C211" s="158">
        <v>16.2</v>
      </c>
      <c r="D211" s="158">
        <v>13</v>
      </c>
      <c r="E211" s="158">
        <v>33.5</v>
      </c>
    </row>
    <row r="212" spans="1:5" s="150" customFormat="1" ht="10.5" customHeight="1">
      <c r="A212" s="153"/>
      <c r="B212" s="157" t="s">
        <v>533</v>
      </c>
      <c r="C212" s="154">
        <v>33000</v>
      </c>
      <c r="D212" s="154">
        <v>26419</v>
      </c>
      <c r="E212" s="154">
        <v>68383</v>
      </c>
    </row>
    <row r="213" spans="1:5" s="150" customFormat="1" ht="10.5" customHeight="1">
      <c r="A213" s="153"/>
      <c r="B213" s="152" t="s">
        <v>532</v>
      </c>
      <c r="C213" s="156">
        <v>683</v>
      </c>
      <c r="D213" s="156">
        <v>547</v>
      </c>
      <c r="E213" s="154">
        <v>1415</v>
      </c>
    </row>
    <row r="214" spans="1:5" s="150" customFormat="1" ht="10.5" customHeight="1">
      <c r="A214" s="153"/>
      <c r="B214" s="152" t="s">
        <v>531</v>
      </c>
      <c r="C214" s="154">
        <v>5089</v>
      </c>
      <c r="D214" s="154">
        <v>4074</v>
      </c>
      <c r="E214" s="154">
        <v>10545</v>
      </c>
    </row>
    <row r="215" spans="1:5" s="150" customFormat="1" ht="10.5" customHeight="1">
      <c r="A215" s="153"/>
      <c r="B215" s="155" t="s">
        <v>530</v>
      </c>
      <c r="C215" s="154">
        <v>60389</v>
      </c>
      <c r="D215" s="154">
        <v>48345</v>
      </c>
      <c r="E215" s="154">
        <v>125139</v>
      </c>
    </row>
    <row r="216" spans="1:5" s="150" customFormat="1" ht="10.5" customHeight="1">
      <c r="A216" s="153"/>
      <c r="B216" s="152" t="s">
        <v>109</v>
      </c>
      <c r="C216" s="151">
        <v>803848</v>
      </c>
      <c r="D216" s="151">
        <v>643535</v>
      </c>
      <c r="E216" s="151">
        <v>1665757</v>
      </c>
    </row>
  </sheetData>
  <mergeCells count="1">
    <mergeCell ref="A2:B2"/>
  </mergeCells>
  <pageMargins left="0.74803149606299213" right="0.74803149606299213" top="0.62992125984251968" bottom="0.86614173228346458" header="0.51181102362204722" footer="0.5905511811023622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13</vt:i4>
      </vt:variant>
    </vt:vector>
  </HeadingPairs>
  <TitlesOfParts>
    <vt:vector size="13" baseType="lpstr">
      <vt:lpstr>Table of Contents</vt:lpstr>
      <vt:lpstr>5.1.</vt:lpstr>
      <vt:lpstr>5.2.</vt:lpstr>
      <vt:lpstr>5.3.</vt:lpstr>
      <vt:lpstr>5.4.</vt:lpstr>
      <vt:lpstr>5.5.</vt:lpstr>
      <vt:lpstr>5.6.</vt:lpstr>
      <vt:lpstr>5.7.</vt:lpstr>
      <vt:lpstr>5.8.</vt:lpstr>
      <vt:lpstr>5.9.</vt:lpstr>
      <vt:lpstr>5.10.</vt:lpstr>
      <vt:lpstr>5.11.</vt:lpstr>
      <vt:lpstr>5.12.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2025-03-25T16:10:44Z</dcterms:created>
  <dcterms:modified xsi:type="dcterms:W3CDTF">2025-03-26T13:35:22Z</dcterms:modified>
</cp:coreProperties>
</file>