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E2DCA44-A4F0-47B5-9AD9-F8AFA2F09B64}" xr6:coauthVersionLast="36" xr6:coauthVersionMax="36" xr10:uidLastSave="{00000000-0000-0000-0000-000000000000}"/>
  <bookViews>
    <workbookView xWindow="0" yWindow="0" windowWidth="28800" windowHeight="13425" xr2:uid="{02A1B443-7FDD-4D03-A3C5-10D251A77F2B}"/>
  </bookViews>
  <sheets>
    <sheet name="Table of Contents" sheetId="14" r:id="rId1"/>
    <sheet name="6.1." sheetId="2" r:id="rId2"/>
    <sheet name="6.2." sheetId="3" r:id="rId3"/>
    <sheet name="6.3." sheetId="4" r:id="rId4"/>
    <sheet name="6.4." sheetId="5" r:id="rId5"/>
    <sheet name="6.5." sheetId="6" r:id="rId6"/>
    <sheet name="6.6." sheetId="7" r:id="rId7"/>
    <sheet name="6.7." sheetId="8" r:id="rId8"/>
    <sheet name="6.8." sheetId="9" r:id="rId9"/>
    <sheet name="6.9." sheetId="10" r:id="rId10"/>
    <sheet name="6.10." sheetId="11" r:id="rId11"/>
    <sheet name="6.11." sheetId="12" r:id="rId12"/>
    <sheet name="6.12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445CE749-3680-4642-B5E0-D95B85A89BE4}">
      <text>
        <r>
          <rPr>
            <sz val="7"/>
            <color indexed="81"/>
            <rFont val="Tahoma"/>
            <family val="2"/>
            <charset val="238"/>
          </rPr>
          <t xml:space="preserve">a) Február 1. – a) 1 February.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7" authorId="0" shapeId="0" xr:uid="{6236C65C-9987-4A35-83D4-1AFC71A0C231}">
      <text>
        <r>
          <rPr>
            <sz val="7"/>
            <color indexed="81"/>
            <rFont val="Tahoma"/>
            <family val="2"/>
            <charset val="238"/>
          </rPr>
          <t>a) Budapest nélkül. – a) Excluding Budapest.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1300141-D71E-4355-806F-6BDDE0DBDB57}">
      <text>
        <r>
          <rPr>
            <sz val="7"/>
            <color indexed="81"/>
            <rFont val="Tahoma"/>
            <family val="2"/>
            <charset val="238"/>
          </rPr>
          <t>Az önkormányzati tulajdonban és kezelésben levő lakás- és lakóépületek adatai.</t>
        </r>
      </text>
    </comment>
    <comment ref="A2" authorId="0" shapeId="0" xr:uid="{0A8488E5-681D-44BD-967D-2E53F09E44D7}">
      <text>
        <r>
          <rPr>
            <sz val="7"/>
            <color indexed="81"/>
            <rFont val="Tahoma"/>
            <family val="2"/>
            <charset val="238"/>
          </rPr>
          <t xml:space="preserve">Data on dwellings and residential buildings owned and managed by local governments.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C6AF171-6068-4600-AE31-B14E3956A78D}">
      <text>
        <r>
          <rPr>
            <sz val="8"/>
            <color indexed="81"/>
            <rFont val="Tahoma"/>
            <family val="2"/>
            <charset val="238"/>
          </rPr>
          <t xml:space="preserve">Source: data of gas-supplier companies.
</t>
        </r>
      </text>
    </comment>
  </commentList>
</comments>
</file>

<file path=xl/sharedStrings.xml><?xml version="1.0" encoding="utf-8"?>
<sst xmlns="http://schemas.openxmlformats.org/spreadsheetml/2006/main" count="513" uniqueCount="335">
  <si>
    <t>bathroom or wash-basin
   alcove</t>
  </si>
  <si>
    <t>fürdőszobával vagy
   mosdófülkével</t>
  </si>
  <si>
    <t>piped gas</t>
  </si>
  <si>
    <t>vezetékes gázzal</t>
  </si>
  <si>
    <t>of which: public sewage</t>
  </si>
  <si>
    <t>ebből: közcsatornával</t>
  </si>
  <si>
    <t>sewage conduit</t>
  </si>
  <si>
    <t>csatornával</t>
  </si>
  <si>
    <t>flush toilet</t>
  </si>
  <si>
    <t>vízöblítéses WC-vel</t>
  </si>
  <si>
    <t>water conduit</t>
  </si>
  <si>
    <t>hálózati vízvezetékkel</t>
  </si>
  <si>
    <t>Percentage of dwellings
   supplied with</t>
  </si>
  <si>
    <t>Ellátott lakások aránya
   (százalék)</t>
  </si>
  <si>
    <t>Occupants per hundred</t>
  </si>
  <si>
    <t>Száz szobára jutó lakos</t>
  </si>
  <si>
    <t>Total</t>
  </si>
  <si>
    <t>Összesen</t>
  </si>
  <si>
    <t>in villages</t>
  </si>
  <si>
    <t>községben</t>
  </si>
  <si>
    <t>in other towns</t>
  </si>
  <si>
    <t>a többi városban</t>
  </si>
  <si>
    <t>in Budapest</t>
  </si>
  <si>
    <t>Budapesten</t>
  </si>
  <si>
    <t>Occupants per hundred
   dwellings</t>
  </si>
  <si>
    <t>Száz lakásra jutó lakos</t>
  </si>
  <si>
    <t>Number of rooms per hundred
   dwellings</t>
  </si>
  <si>
    <t>Száz lakásra jutó szoba</t>
  </si>
  <si>
    <t>Number of rooms, total</t>
  </si>
  <si>
    <t>Szobák száma összesen</t>
  </si>
  <si>
    <t>4 rooms and more</t>
  </si>
  <si>
    <t>4 és több szobás</t>
  </si>
  <si>
    <t>3 rooms</t>
  </si>
  <si>
    <t>3 szobás</t>
  </si>
  <si>
    <t>2 rooms</t>
  </si>
  <si>
    <t>2 szobás</t>
  </si>
  <si>
    <t>1 room</t>
  </si>
  <si>
    <t>1 szobás</t>
  </si>
  <si>
    <t>dwellings with</t>
  </si>
  <si>
    <t>Of which:</t>
  </si>
  <si>
    <t>Ebből:</t>
  </si>
  <si>
    <t>Number of dwellings total</t>
  </si>
  <si>
    <t>Lakásállomány összesen       –</t>
  </si>
  <si>
    <t>Characteristics</t>
  </si>
  <si>
    <t>Jellemzők</t>
  </si>
  <si>
    <t>Data on the dwelling stock (1 January)</t>
  </si>
  <si>
    <t>6.1. Lakásállomány-adatok (január 1.)</t>
  </si>
  <si>
    <t>Other</t>
  </si>
  <si>
    <t>Egyéb</t>
  </si>
  <si>
    <t>Cast, block</t>
  </si>
  <si>
    <t>Öntött, blokk</t>
  </si>
  <si>
    <t>Panel</t>
  </si>
  <si>
    <t>Concrete block</t>
  </si>
  <si>
    <t>Beton falazóelem</t>
  </si>
  <si>
    <t>Brick</t>
  </si>
  <si>
    <t>Tégla</t>
  </si>
  <si>
    <t>Distribution by walling of the 
   buildings, %</t>
  </si>
  <si>
    <t xml:space="preserve">Az épületek falszerkezete 
   szerinti megoszlás, % </t>
  </si>
  <si>
    <r>
      <t>Average basic floor space, m</t>
    </r>
    <r>
      <rPr>
        <i/>
        <vertAlign val="superscript"/>
        <sz val="8"/>
        <rFont val="Arial"/>
        <family val="2"/>
        <charset val="238"/>
      </rPr>
      <t>2</t>
    </r>
  </si>
  <si>
    <r>
      <t>Átlagos alapterület, m</t>
    </r>
    <r>
      <rPr>
        <vertAlign val="superscript"/>
        <sz val="8"/>
        <rFont val="Arial"/>
        <family val="2"/>
        <charset val="238"/>
      </rPr>
      <t>2</t>
    </r>
  </si>
  <si>
    <t>Average number of rooms</t>
  </si>
  <si>
    <t>Átlagos szobaszám</t>
  </si>
  <si>
    <t>3 rooms and more</t>
  </si>
  <si>
    <t>3 és több szobás</t>
  </si>
  <si>
    <t>Dwelling with</t>
  </si>
  <si>
    <t>Distribution by number of 
   rooms, %</t>
  </si>
  <si>
    <t xml:space="preserve">Szobaszám szerinti 
   megoszlás, % </t>
  </si>
  <si>
    <t>Foundation, church, other</t>
  </si>
  <si>
    <t>Alapítvány, egyház, egyéb</t>
  </si>
  <si>
    <t>Natural person</t>
  </si>
  <si>
    <t>Természetes személy</t>
  </si>
  <si>
    <t>housing co-operative</t>
  </si>
  <si>
    <t>lakásépítő szövetkezet</t>
  </si>
  <si>
    <t>Business organization</t>
  </si>
  <si>
    <t>Gazdasági szervezet</t>
  </si>
  <si>
    <t>Central government institution</t>
  </si>
  <si>
    <t>Központi költségvetési szerv</t>
  </si>
  <si>
    <t xml:space="preserve">Local government </t>
  </si>
  <si>
    <t xml:space="preserve">Önkormányzat </t>
  </si>
  <si>
    <t xml:space="preserve"> By builders, number</t>
  </si>
  <si>
    <t>Építtetők szerint, darab</t>
  </si>
  <si>
    <t>In villages</t>
  </si>
  <si>
    <t>Községben</t>
  </si>
  <si>
    <t>In other towns</t>
  </si>
  <si>
    <t>A többi városban</t>
  </si>
  <si>
    <t>In Budapest</t>
  </si>
  <si>
    <t>Dwellings built, number</t>
  </si>
  <si>
    <t xml:space="preserve">Épített lakás, darab </t>
  </si>
  <si>
    <t>Denomination</t>
  </si>
  <si>
    <t>Megnevezés</t>
  </si>
  <si>
    <t>Dwelling construction</t>
  </si>
  <si>
    <t>6.2. Lakásépítés</t>
  </si>
  <si>
    <r>
      <t>Összesen –</t>
    </r>
    <r>
      <rPr>
        <b/>
        <i/>
        <sz val="8"/>
        <rFont val="Arial"/>
        <family val="2"/>
        <charset val="238"/>
      </rPr>
      <t xml:space="preserve"> Total</t>
    </r>
  </si>
  <si>
    <t>Budapest</t>
  </si>
  <si>
    <t>200 000–</t>
  </si>
  <si>
    <t>100 000–</t>
  </si>
  <si>
    <t>50 000–</t>
  </si>
  <si>
    <t>20 000–</t>
  </si>
  <si>
    <t>10 000–</t>
  </si>
  <si>
    <t>5 000–</t>
  </si>
  <si>
    <t>2 000–</t>
  </si>
  <si>
    <t>1 000–</t>
  </si>
  <si>
    <t>500–</t>
  </si>
  <si>
    <t>200–</t>
  </si>
  <si>
    <t>–</t>
  </si>
  <si>
    <t>public sewerage network</t>
  </si>
  <si>
    <t>public water-conduit network</t>
  </si>
  <si>
    <r>
      <t xml:space="preserve"> </t>
    </r>
    <r>
      <rPr>
        <i/>
        <sz val="8"/>
        <rFont val="Arial"/>
        <family val="2"/>
        <charset val="238"/>
      </rPr>
      <t>Ratio of dwellings (per cent) connected to</t>
    </r>
  </si>
  <si>
    <t>Number of household consumers of piped gas  per thousand inhabitants</t>
  </si>
  <si>
    <t>Annual electricity energy consumption of households, per capita, kWh</t>
  </si>
  <si>
    <t xml:space="preserve">Dwellings built per ten thousand inhabitants </t>
  </si>
  <si>
    <t>Dwellings built</t>
  </si>
  <si>
    <t>Population size-groups</t>
  </si>
  <si>
    <t xml:space="preserve">bekapcsolt lakások aránya, % </t>
  </si>
  <si>
    <t>Közcsatorna-hálózatba</t>
  </si>
  <si>
    <t>Közüzemi vízhálózatba</t>
  </si>
  <si>
    <t>Vezetékes gázt fogyasztó háztartások  ezer lakosra jutó száma</t>
  </si>
  <si>
    <t>Egy lakosra jutó évi háztartási villamosenergia- felhasználás, kWh</t>
  </si>
  <si>
    <t>Épített lakások száma, tízezer lakosra</t>
  </si>
  <si>
    <t>Épített lakások száma</t>
  </si>
  <si>
    <t>Népességnagyság-csoport</t>
  </si>
  <si>
    <t>Dwellings, communal supply by population size-groups of settlements, 2005</t>
  </si>
  <si>
    <t xml:space="preserve">6.3. Lakás-, kommunális ellátottság a települések népességnagyság-csoportjai 
      szerint, 2005 </t>
  </si>
  <si>
    <r>
      <t xml:space="preserve">községben – </t>
    </r>
    <r>
      <rPr>
        <i/>
        <sz val="8"/>
        <rFont val="Arial"/>
        <family val="2"/>
        <charset val="238"/>
      </rPr>
      <t>in villages</t>
    </r>
  </si>
  <si>
    <r>
      <t>a többi városban –</t>
    </r>
    <r>
      <rPr>
        <i/>
        <sz val="8"/>
        <rFont val="Arial"/>
        <family val="2"/>
        <charset val="238"/>
      </rPr>
      <t xml:space="preserve"> in other towns</t>
    </r>
  </si>
  <si>
    <r>
      <t xml:space="preserve">Budapesten – </t>
    </r>
    <r>
      <rPr>
        <i/>
        <sz val="8"/>
        <rFont val="Arial"/>
        <family val="2"/>
        <charset val="238"/>
      </rPr>
      <t>in Budapest</t>
    </r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</si>
  <si>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</si>
  <si>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Other causes</t>
  </si>
  <si>
    <t>Elementary damage</t>
  </si>
  <si>
    <t>Obsoles-cence</t>
  </si>
  <si>
    <t>Site clearance</t>
  </si>
  <si>
    <t>Year, settlement type</t>
  </si>
  <si>
    <t>Lakásépítés</t>
  </si>
  <si>
    <t>Elemi 
csapás</t>
  </si>
  <si>
    <t>Avulás</t>
  </si>
  <si>
    <t>Település-rendezés</t>
  </si>
  <si>
    <t>Év, településtípus</t>
  </si>
  <si>
    <t>Ceased dwellings by causes of cessation</t>
  </si>
  <si>
    <t>6.4. Lakásmegszűnés okok szerint</t>
  </si>
  <si>
    <r>
      <t>községben –</t>
    </r>
    <r>
      <rPr>
        <i/>
        <sz val="8"/>
        <rFont val="Arial"/>
        <family val="2"/>
        <charset val="238"/>
      </rPr>
      <t xml:space="preserve"> in villages</t>
    </r>
  </si>
  <si>
    <r>
      <t xml:space="preserve">a többi városban – </t>
    </r>
    <r>
      <rPr>
        <i/>
        <sz val="8"/>
        <rFont val="Arial"/>
        <family val="2"/>
        <charset val="238"/>
      </rPr>
      <t>in other towns</t>
    </r>
  </si>
  <si>
    <t>639.9</t>
  </si>
  <si>
    <t>million HUF</t>
  </si>
  <si>
    <t>thousands</t>
  </si>
  <si>
    <t xml:space="preserve">millió Ft </t>
  </si>
  <si>
    <t>száma, ezer</t>
  </si>
  <si>
    <t>Of which dwelling rent</t>
  </si>
  <si>
    <t>Returns on  rent</t>
  </si>
  <si>
    <t>Amount spent on restoration of  residential buildings</t>
  </si>
  <si>
    <t>Of which tenement  dwelling</t>
  </si>
  <si>
    <t>Number of maintained tenement houses</t>
  </si>
  <si>
    <t>Number of maintained buildings</t>
  </si>
  <si>
    <t>Ebből lakbér</t>
  </si>
  <si>
    <t>Bérbevétel</t>
  </si>
  <si>
    <t>Lakóházak javítására for-dított  összeg</t>
  </si>
  <si>
    <t>Ebből lakás-bérlemények</t>
  </si>
  <si>
    <t>Fenntartott bérlemények</t>
  </si>
  <si>
    <t xml:space="preserve"> Fenntartott épületek</t>
  </si>
  <si>
    <t>Management of real estates</t>
  </si>
  <si>
    <t>6.5. Ingatlankezelési tevékenység</t>
  </si>
  <si>
    <r>
      <t xml:space="preserve">a többi városban – </t>
    </r>
    <r>
      <rPr>
        <i/>
        <sz val="8"/>
        <rFont val="Arial"/>
        <family val="2"/>
        <charset val="238"/>
      </rPr>
      <t>in county seats</t>
    </r>
  </si>
  <si>
    <r>
      <t xml:space="preserve">megyeszékhelyen – </t>
    </r>
    <r>
      <rPr>
        <i/>
        <sz val="8"/>
        <rFont val="Arial"/>
        <family val="2"/>
        <charset val="238"/>
      </rPr>
      <t>in county seats</t>
    </r>
  </si>
  <si>
    <r>
      <t>Budapesten –</t>
    </r>
    <r>
      <rPr>
        <i/>
        <sz val="8"/>
        <rFont val="Arial"/>
        <family val="2"/>
        <charset val="238"/>
      </rPr>
      <t xml:space="preserve"> in Budapest</t>
    </r>
  </si>
  <si>
    <r>
      <t>per 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, thousand HUF </t>
    </r>
  </si>
  <si>
    <t xml:space="preserve">per dwelling, thousand HUF </t>
  </si>
  <si>
    <t>Sales price</t>
  </si>
  <si>
    <t>Average market value</t>
  </si>
  <si>
    <t>Number of sold dwellings</t>
  </si>
  <si>
    <t xml:space="preserve">Year, settlement  type </t>
  </si>
  <si>
    <t>jutó eladási ár, 
ezer Ft</t>
  </si>
  <si>
    <t>jutó átlagos forgalmi érték, 
ezer Ft</t>
  </si>
  <si>
    <r>
      <t>Egy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-re</t>
    </r>
  </si>
  <si>
    <t>Egy lakásra</t>
  </si>
  <si>
    <t>Értékesített lakások száma</t>
  </si>
  <si>
    <t>Sales of dwellings owned by local governments</t>
  </si>
  <si>
    <t>6.6. Az önkormányzati tulajdonú lakások értékesítése</t>
  </si>
  <si>
    <t xml:space="preserve">from hot water supply </t>
  </si>
  <si>
    <t xml:space="preserve">melegvízellátásból </t>
  </si>
  <si>
    <t>from district heating</t>
  </si>
  <si>
    <t>távfűtésből</t>
  </si>
  <si>
    <t>Charge receipts, million HUF</t>
  </si>
  <si>
    <t>Díjbevétel, millió Ft</t>
  </si>
  <si>
    <t>Number of dwellings supplied as a % of the dwelling stock</t>
  </si>
  <si>
    <t>Melegvízzel ellátott lakások aránya a lakásállományból, %</t>
  </si>
  <si>
    <t>Dwellings supplied with hot water</t>
  </si>
  <si>
    <t>Melegvízzel ellátott lakások száma</t>
  </si>
  <si>
    <t>Dwellings heated as a % of the dwelling stock</t>
  </si>
  <si>
    <t>A távfűtött lakások aránya a lakásállományból, %</t>
  </si>
  <si>
    <t>Number of dwellings heated by district heating</t>
  </si>
  <si>
    <t>A távfűtött lakások száma</t>
  </si>
  <si>
    <t>District heating</t>
  </si>
  <si>
    <t>Távhőellátás</t>
  </si>
  <si>
    <t>villages</t>
  </si>
  <si>
    <t>község</t>
  </si>
  <si>
    <t>other towns</t>
  </si>
  <si>
    <t>többi város</t>
  </si>
  <si>
    <t>Length of public lighting network, km</t>
  </si>
  <si>
    <t>Közvilágítási hálózat hossza, km</t>
  </si>
  <si>
    <t>Average monthly consumption per  household consumer, kWh</t>
  </si>
  <si>
    <t>Egy háztartási fogyasztóra jutó felhasználás havi átlaga, kWh</t>
  </si>
  <si>
    <t>Number of household consumers, thousands</t>
  </si>
  <si>
    <t>A háztartási fogyasztók száma, ezer</t>
  </si>
  <si>
    <t>Consumption of households as a % of total consumption</t>
  </si>
  <si>
    <t xml:space="preserve">A háztartások aránya az összes  felhasználásból, % </t>
  </si>
  <si>
    <t>Consumption of households, million kWh</t>
  </si>
  <si>
    <t>A háztartások felhasználása, millió kWh</t>
  </si>
  <si>
    <t>Electricity supply</t>
  </si>
  <si>
    <t>Villamosenergia-ellátás</t>
  </si>
  <si>
    <r>
      <t>Average monthly consumption of piped gas per household consumer, m</t>
    </r>
    <r>
      <rPr>
        <i/>
        <vertAlign val="superscript"/>
        <sz val="8"/>
        <rFont val="Arial"/>
        <family val="2"/>
        <charset val="238"/>
      </rPr>
      <t>3</t>
    </r>
  </si>
  <si>
    <r>
      <t>Egy fogyasztó háztartásra  jutó vezetékesgáz-fogyasztás havi átlaga, m</t>
    </r>
    <r>
      <rPr>
        <vertAlign val="superscript"/>
        <sz val="8"/>
        <rFont val="Arial"/>
        <family val="2"/>
        <charset val="238"/>
      </rPr>
      <t>3</t>
    </r>
  </si>
  <si>
    <r>
      <t>Piped gas  consumption of households, million m</t>
    </r>
    <r>
      <rPr>
        <i/>
        <vertAlign val="superscript"/>
        <sz val="8"/>
        <rFont val="Arial"/>
        <family val="2"/>
        <charset val="238"/>
      </rPr>
      <t>3</t>
    </r>
  </si>
  <si>
    <r>
      <t>A háztartások vezetékesgáz-fogyasztása, millió m</t>
    </r>
    <r>
      <rPr>
        <vertAlign val="superscript"/>
        <sz val="8"/>
        <rFont val="Arial"/>
        <family val="2"/>
        <charset val="238"/>
      </rPr>
      <t>3</t>
    </r>
  </si>
  <si>
    <t>Number of household consumers supplied with piped gas, thousands</t>
  </si>
  <si>
    <t>A vezetékes gázt fogyasztó háztartások száma, ezer</t>
  </si>
  <si>
    <t>Of which: new network, km</t>
  </si>
  <si>
    <t>Ebből: új hálózat</t>
  </si>
  <si>
    <t>Length  of gas pipe-network, km</t>
  </si>
  <si>
    <t>A csőhálózat együttes hossza, km</t>
  </si>
  <si>
    <t>Piped gas supply</t>
  </si>
  <si>
    <t>Vezetékesgáz-ellátás</t>
  </si>
  <si>
    <t>Number of dwellings connected to the public sewerage system, 
  thousands</t>
  </si>
  <si>
    <t>A közcsatorna-hálózatba bekapcsolt lakások száma, ezer</t>
  </si>
  <si>
    <t>Ebből: új hálózat, km</t>
  </si>
  <si>
    <t>Length of closed  public sewerage total, km</t>
  </si>
  <si>
    <t>Az összes zárt szennyvízcsatorna-hálózat hossza, km</t>
  </si>
  <si>
    <t>Length of closed separated  public sewerage, km</t>
  </si>
  <si>
    <t>Az elválasztó rendszerű zárt szennyvízcsatorna-hálózat hossza, km</t>
  </si>
  <si>
    <t>Length of closed combined public sewerage, km</t>
  </si>
  <si>
    <t>Az egyesített rendszerű zárt szennyvízcsatorna-hálózat hossza, km</t>
  </si>
  <si>
    <t>Settlements supplied with closed  public sewerage as a % of all settlements</t>
  </si>
  <si>
    <t xml:space="preserve">Szennyvízcsatornával rendelkező települések az összes település százalékában    </t>
  </si>
  <si>
    <t>Public sewerage system</t>
  </si>
  <si>
    <t>Közcsatornázás</t>
  </si>
  <si>
    <t>Number of pipe breakings in the water-conduit network</t>
  </si>
  <si>
    <t>Csőtörések száma a vízvezeték-hálózatban</t>
  </si>
  <si>
    <t>Dwellings connected  to public water-conduit network, thousands</t>
  </si>
  <si>
    <t>A közüzemi vízhálózatba bekapcsolt lakások száma, ezer</t>
  </si>
  <si>
    <t>Length of water-conduit network, km</t>
  </si>
  <si>
    <t>A vízvezeték-hálózat hossza, km</t>
  </si>
  <si>
    <r>
      <t>Water supplied for households, million  m</t>
    </r>
    <r>
      <rPr>
        <i/>
        <vertAlign val="superscript"/>
        <sz val="8"/>
        <rFont val="Arial"/>
        <family val="2"/>
        <charset val="238"/>
      </rPr>
      <t>3</t>
    </r>
  </si>
  <si>
    <r>
      <t>A háztartásoknak szolgáltatott víz, millió m</t>
    </r>
    <r>
      <rPr>
        <vertAlign val="superscript"/>
        <sz val="8"/>
        <rFont val="Arial"/>
        <family val="2"/>
        <charset val="238"/>
      </rPr>
      <t>3</t>
    </r>
  </si>
  <si>
    <t>Settlements supplied with piped water as a % of all settlements</t>
  </si>
  <si>
    <t>A vezetékes vízzel ellátott települések az összes település százalékában</t>
  </si>
  <si>
    <t>Water supply</t>
  </si>
  <si>
    <t xml:space="preserve">Vízellátás </t>
  </si>
  <si>
    <t>Public utilities</t>
  </si>
  <si>
    <t xml:space="preserve"> Közműellátás</t>
  </si>
  <si>
    <t>Public utilities to households</t>
  </si>
  <si>
    <t>6.7. A háztartások közműellátottsága</t>
  </si>
  <si>
    <r>
      <t>Area of paved urban roads, cleaned regularly, thousand m</t>
    </r>
    <r>
      <rPr>
        <i/>
        <vertAlign val="superscript"/>
        <sz val="8"/>
        <rFont val="Arial"/>
        <family val="2"/>
        <charset val="238"/>
      </rPr>
      <t>2</t>
    </r>
  </si>
  <si>
    <r>
      <t>Area of built up sidewalk, thousand m</t>
    </r>
    <r>
      <rPr>
        <i/>
        <vertAlign val="superscript"/>
        <sz val="8"/>
        <rFont val="Arial"/>
        <family val="2"/>
        <charset val="238"/>
      </rPr>
      <t xml:space="preserve">2 </t>
    </r>
  </si>
  <si>
    <t>Of which of local government</t>
  </si>
  <si>
    <t>Length of paved roads, km</t>
  </si>
  <si>
    <t xml:space="preserve">Of which of local government </t>
  </si>
  <si>
    <t xml:space="preserve">Length of urban roads, km </t>
  </si>
  <si>
    <t>Year, 
type of towns</t>
  </si>
  <si>
    <r>
      <t>Rendszeresen  tisztított, burkolt belterületi út, 
ezer m</t>
    </r>
    <r>
      <rPr>
        <vertAlign val="superscript"/>
        <sz val="8"/>
        <rFont val="Arial"/>
        <family val="2"/>
        <charset val="238"/>
      </rPr>
      <t>2</t>
    </r>
  </si>
  <si>
    <r>
      <t>Kiépített járdaterület, 
ezer m</t>
    </r>
    <r>
      <rPr>
        <vertAlign val="superscript"/>
        <sz val="8"/>
        <rFont val="Arial"/>
        <family val="2"/>
        <charset val="238"/>
      </rPr>
      <t>2</t>
    </r>
  </si>
  <si>
    <t>Ebből önkormányzati</t>
  </si>
  <si>
    <t>Burkolt út, 
km</t>
  </si>
  <si>
    <t xml:space="preserve">Belterületi út, 
km  </t>
  </si>
  <si>
    <t>Év, 
várostípus</t>
  </si>
  <si>
    <t>Urban roads</t>
  </si>
  <si>
    <t>6.8. Városi utak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</si>
  <si>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</si>
  <si>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</si>
  <si>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</si>
  <si>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</si>
  <si>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</si>
  <si>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</si>
  <si>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</si>
  <si>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</si>
  <si>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</si>
  <si>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</si>
  <si>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</si>
  <si>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</si>
  <si>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</si>
  <si>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</si>
  <si>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</si>
  <si>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</si>
  <si>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</si>
  <si>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</si>
  <si>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</si>
  <si>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</si>
  <si>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</si>
  <si>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</si>
  <si>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</si>
  <si>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</si>
  <si>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</si>
  <si>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</si>
  <si>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 xml:space="preserve"> Central Hungary</t>
  </si>
  <si>
    <t>Pest</t>
  </si>
  <si>
    <t xml:space="preserve">Budapest </t>
  </si>
  <si>
    <t>total</t>
  </si>
  <si>
    <t>towns</t>
  </si>
  <si>
    <r>
      <t>Average basic floor space of built dwellings, m</t>
    </r>
    <r>
      <rPr>
        <vertAlign val="superscript"/>
        <sz val="8"/>
        <rFont val="Arial"/>
        <family val="2"/>
        <charset val="238"/>
      </rPr>
      <t>2</t>
    </r>
  </si>
  <si>
    <t>Dwelling construction per thousand inhabitants</t>
  </si>
  <si>
    <t>Regions</t>
  </si>
  <si>
    <t>6.9. Dwelling construction by regions, 2005</t>
  </si>
  <si>
    <t>for other purposes</t>
  </si>
  <si>
    <t>in companies supplying district heating</t>
  </si>
  <si>
    <t>in the central furnace of residential buildings</t>
  </si>
  <si>
    <t>in households</t>
  </si>
  <si>
    <t>of which for heating purposes</t>
  </si>
  <si>
    <t>of which in households</t>
  </si>
  <si>
    <t xml:space="preserve"> total</t>
  </si>
  <si>
    <r>
      <t>Amount of gas consumed, million m</t>
    </r>
    <r>
      <rPr>
        <vertAlign val="superscript"/>
        <sz val="8"/>
        <rFont val="Arial"/>
        <family val="2"/>
        <charset val="238"/>
      </rPr>
      <t>3</t>
    </r>
  </si>
  <si>
    <t xml:space="preserve"> Number of consumers, thousands</t>
  </si>
  <si>
    <t>6.10. Piped gas supply by regions, 2005</t>
  </si>
  <si>
    <t>electric energy kWh per month</t>
  </si>
  <si>
    <r>
      <t>piped gaz,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per month</t>
    </r>
  </si>
  <si>
    <t>public sewerage network,%</t>
  </si>
  <si>
    <t>public water-conduit network,%</t>
  </si>
  <si>
    <t>Per capita consumption of household consumers of</t>
  </si>
  <si>
    <t>Lenght of sewerage network per one km of conduit network</t>
  </si>
  <si>
    <r>
      <t>Per capita water consumption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per year</t>
    </r>
  </si>
  <si>
    <t>Ratio of dwellings connected to</t>
  </si>
  <si>
    <t>6.11. Public utilities by regions, 2005</t>
  </si>
  <si>
    <t xml:space="preserve">villages </t>
  </si>
  <si>
    <t>towns (excluding Budapest)</t>
  </si>
  <si>
    <t xml:space="preserve"> other up-to-date</t>
  </si>
  <si>
    <t>mercury vapour lamp</t>
  </si>
  <si>
    <t>with fluorescent tube</t>
  </si>
  <si>
    <t>normal</t>
  </si>
  <si>
    <t>Number of lamp-places of public lighting</t>
  </si>
  <si>
    <t>6.12. Public lighting by regions, 2005</t>
  </si>
  <si>
    <t>6.1. Data on the dwelling stock (1 January)</t>
  </si>
  <si>
    <t>6.2. Dwelling construction</t>
  </si>
  <si>
    <t>6.3. Dwellings, communal supply by population size-groups of settlements, 2005</t>
  </si>
  <si>
    <t>6.4. Ceased dwellings by causes of cessation</t>
  </si>
  <si>
    <t>6.5. Management of real estates</t>
  </si>
  <si>
    <t>6.6. Sales of dwellings owned by local governments</t>
  </si>
  <si>
    <t>6.7. Public utilities to households</t>
  </si>
  <si>
    <t>6.8. Urban roads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</si>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</sst>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________@"/>
    <numFmt numFmtId="166" formatCode="#,##0.0"/>
    <numFmt numFmtId="167" formatCode="#,###"/>
    <numFmt numFmtId="168" formatCode="#,###____"/>
  </numFmts>
  <fonts count="2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7"/>
      <color indexed="81"/>
      <name val="Tahoma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sz val="8"/>
      <color indexed="81"/>
      <name val="Tahoma"/>
      <family val="2"/>
      <charset val="238"/>
    </font>
    <font>
      <sz val="8"/>
      <name val="H_Franklin Gothic Bk BT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 indent="1"/>
    </xf>
    <xf numFmtId="0" fontId="1" fillId="0" borderId="0" xfId="0" applyNumberFormat="1" applyFont="1" applyAlignment="1">
      <alignment horizontal="left" vertical="center" wrapText="1" indent="1"/>
    </xf>
    <xf numFmtId="164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indent="1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1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1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3" fontId="1" fillId="0" borderId="0" xfId="0" applyNumberFormat="1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3" fontId="1" fillId="0" borderId="0" xfId="0" applyNumberFormat="1" applyFont="1" applyBorder="1" applyAlignment="1">
      <alignment horizontal="right" vertical="center" wrapText="1"/>
    </xf>
    <xf numFmtId="165" fontId="2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3" fontId="3" fillId="0" borderId="0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/>
    <xf numFmtId="49" fontId="3" fillId="0" borderId="0" xfId="0" applyNumberFormat="1" applyFont="1" applyAlignme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1" fillId="0" borderId="0" xfId="0" applyNumberFormat="1" applyFont="1"/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3" fillId="0" borderId="0" xfId="0" applyFont="1" applyAlignment="1"/>
    <xf numFmtId="0" fontId="4" fillId="0" borderId="0" xfId="0" applyFont="1" applyAlignment="1"/>
    <xf numFmtId="0" fontId="3" fillId="0" borderId="8" xfId="0" applyFont="1" applyBorder="1" applyAlignment="1"/>
    <xf numFmtId="0" fontId="4" fillId="0" borderId="8" xfId="0" applyFont="1" applyBorder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top" indent="2"/>
    </xf>
    <xf numFmtId="0" fontId="7" fillId="0" borderId="0" xfId="0" applyFont="1" applyAlignment="1"/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indent="2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/>
    <xf numFmtId="0" fontId="2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7" xfId="0" applyNumberFormat="1" applyFont="1" applyBorder="1" applyAlignment="1">
      <alignment vertical="top"/>
    </xf>
    <xf numFmtId="0" fontId="6" fillId="0" borderId="7" xfId="0" applyNumberFormat="1" applyFont="1" applyBorder="1" applyAlignment="1">
      <alignment horizontal="left" vertical="top" indent="2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166" fontId="14" fillId="0" borderId="0" xfId="0" applyNumberFormat="1" applyFont="1"/>
    <xf numFmtId="0" fontId="2" fillId="0" borderId="0" xfId="0" applyFont="1"/>
    <xf numFmtId="3" fontId="14" fillId="0" borderId="0" xfId="0" applyNumberFormat="1" applyFont="1"/>
    <xf numFmtId="164" fontId="1" fillId="0" borderId="0" xfId="0" applyNumberFormat="1" applyFont="1" applyAlignment="1">
      <alignment wrapText="1"/>
    </xf>
    <xf numFmtId="2" fontId="1" fillId="0" borderId="0" xfId="0" applyNumberFormat="1" applyFont="1"/>
    <xf numFmtId="3" fontId="1" fillId="0" borderId="0" xfId="0" applyNumberFormat="1" applyFont="1" applyFill="1"/>
    <xf numFmtId="0" fontId="1" fillId="0" borderId="0" xfId="0" applyFont="1" applyFill="1"/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1" fillId="0" borderId="0" xfId="0" applyNumberFormat="1" applyFont="1" applyAlignment="1">
      <alignment wrapText="1"/>
    </xf>
    <xf numFmtId="3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right" vertical="center" wrapText="1"/>
    </xf>
    <xf numFmtId="167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 wrapText="1"/>
    </xf>
    <xf numFmtId="0" fontId="2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164" fontId="3" fillId="0" borderId="0" xfId="0" applyNumberFormat="1" applyFont="1"/>
    <xf numFmtId="0" fontId="3" fillId="0" borderId="0" xfId="0" applyNumberFormat="1" applyFont="1" applyAlignment="1">
      <alignment horizontal="left"/>
    </xf>
    <xf numFmtId="166" fontId="15" fillId="0" borderId="0" xfId="0" applyNumberFormat="1" applyFont="1"/>
    <xf numFmtId="164" fontId="15" fillId="0" borderId="0" xfId="0" applyNumberFormat="1" applyFont="1"/>
    <xf numFmtId="0" fontId="1" fillId="0" borderId="0" xfId="0" applyNumberFormat="1" applyFont="1" applyAlignment="1">
      <alignment horizontal="left" vertical="center" indent="2"/>
    </xf>
    <xf numFmtId="0" fontId="1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3" fontId="3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/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right" indent="1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left" wrapText="1" indent="1"/>
    </xf>
    <xf numFmtId="166" fontId="3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166" fontId="1" fillId="0" borderId="0" xfId="0" applyNumberFormat="1" applyFont="1" applyAlignment="1" applyProtection="1">
      <alignment horizontal="right" indent="1"/>
      <protection locked="0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1" applyFont="1" applyAlignment="1"/>
    <xf numFmtId="0" fontId="7" fillId="0" borderId="0" xfId="0" applyFont="1" applyAlignment="1">
      <alignment vertical="center"/>
    </xf>
    <xf numFmtId="0" fontId="6" fillId="0" borderId="7" xfId="0" applyFont="1" applyBorder="1" applyAlignment="1">
      <alignment horizontal="left" vertical="top" indent="2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AB2F-83FC-4B76-9BF9-A3CAEEE01B5B}">
  <dimension ref="A1:A13"/>
  <sheetViews>
    <sheetView tabSelected="1" zoomScaleNormal="100" workbookViewId="0"/>
  </sheetViews>
  <sheetFormatPr defaultRowHeight="12.75"/>
  <cols>
    <col min="1" max="1" width="69.42578125" style="140" bestFit="1" customWidth="1"/>
    <col min="2" max="16384" width="9.140625" style="140"/>
  </cols>
  <sheetData>
    <row r="1" spans="1:1">
      <c r="A1" s="139" t="s">
        <v>334</v>
      </c>
    </row>
    <row r="2" spans="1:1">
      <c r="A2" s="141" t="s">
        <v>326</v>
      </c>
    </row>
    <row r="3" spans="1:1">
      <c r="A3" s="141" t="s">
        <v>327</v>
      </c>
    </row>
    <row r="4" spans="1:1">
      <c r="A4" s="141" t="s">
        <v>328</v>
      </c>
    </row>
    <row r="5" spans="1:1">
      <c r="A5" s="141" t="s">
        <v>329</v>
      </c>
    </row>
    <row r="6" spans="1:1">
      <c r="A6" s="141" t="s">
        <v>330</v>
      </c>
    </row>
    <row r="7" spans="1:1">
      <c r="A7" s="141" t="s">
        <v>331</v>
      </c>
    </row>
    <row r="8" spans="1:1">
      <c r="A8" s="141" t="s">
        <v>332</v>
      </c>
    </row>
    <row r="9" spans="1:1">
      <c r="A9" s="141" t="s">
        <v>333</v>
      </c>
    </row>
    <row r="10" spans="1:1">
      <c r="A10" s="141" t="s">
        <v>298</v>
      </c>
    </row>
    <row r="11" spans="1:1">
      <c r="A11" s="141" t="s">
        <v>308</v>
      </c>
    </row>
    <row r="12" spans="1:1">
      <c r="A12" s="141" t="s">
        <v>317</v>
      </c>
    </row>
    <row r="13" spans="1:1">
      <c r="A13" s="141" t="s">
        <v>325</v>
      </c>
    </row>
  </sheetData>
  <hyperlinks>
    <hyperlink ref="A2" location="6.1.!A1" display="6.1. Data on the dwelling stock (1 January)" xr:uid="{373D1DEB-AA9A-464F-9EA6-04070FD7D04C}"/>
    <hyperlink ref="A3" location="6.2.!A1" display="6.2. Dwelling construction" xr:uid="{FD4C17F2-B0E6-4870-B3F4-3FA31D81A4EF}"/>
    <hyperlink ref="A4" location="6.3.!A1" display="6.3. Dwellings, communal supply by population size-groups of settlements, 2005" xr:uid="{9C28B9D7-0DCC-4E92-9CE1-62594D21DA89}"/>
    <hyperlink ref="A5" location="6.4.!A1" display="6.4. Ceased dwellings by causes of cessation" xr:uid="{9BC7D741-0C67-487A-83B1-961C62AC1994}"/>
    <hyperlink ref="A6" location="6.5.!A1" display="6.5. Management of real estates" xr:uid="{8731BF3A-25CA-4774-9543-5F113D266EC5}"/>
    <hyperlink ref="A7" location="6.6.!A1" display="6.6. Sales of dwellings owned by local governments" xr:uid="{38109462-02A5-4A02-9792-398FDFB7F662}"/>
    <hyperlink ref="A8" location="6.7.!A1" display="6.7. Public utilities to households" xr:uid="{0DD44A43-DFDF-45CC-BBDB-D0FF977BF0D8}"/>
    <hyperlink ref="A9" location="6.8.!A1" display="6.8. Urban roads" xr:uid="{05A0686F-FD1F-476E-BA70-5A05EB09FE44}"/>
    <hyperlink ref="A10" location="6.9.!A1" display="6.9. Regions" xr:uid="{BFD94A35-D14B-4A10-8CE7-AC0E52D14EC0}"/>
    <hyperlink ref="A11" location="6.10.!A1" display="6.10. Regions" xr:uid="{F2C3DCCF-FAE0-4677-96E4-D5F2C94E98FF}"/>
    <hyperlink ref="A12" location="6.11.!A1" display="6.11. Regions" xr:uid="{3F6B15AE-E37D-4F50-A9D4-75C62D65771F}"/>
    <hyperlink ref="A13" location="6.12.!A1" display="6.12. Regions" xr:uid="{AA6423CB-F8AD-47BB-8354-6EB200C9F4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25234-1DD4-48B9-88D5-E0663678DDA6}">
  <dimension ref="A1:F29"/>
  <sheetViews>
    <sheetView zoomScaleNormal="100" workbookViewId="0">
      <selection sqref="A1:B1"/>
    </sheetView>
  </sheetViews>
  <sheetFormatPr defaultRowHeight="10.5" customHeight="1"/>
  <cols>
    <col min="1" max="1" width="22.7109375" style="1" customWidth="1"/>
    <col min="2" max="2" width="22.85546875" style="1" customWidth="1"/>
    <col min="3" max="6" width="10.28515625" style="1" customWidth="1"/>
    <col min="7" max="16384" width="9.140625" style="1"/>
  </cols>
  <sheetData>
    <row r="1" spans="1:6" s="31" customFormat="1" ht="15" customHeight="1">
      <c r="A1" s="142" t="s">
        <v>46</v>
      </c>
      <c r="B1" s="142"/>
      <c r="C1" s="32"/>
      <c r="D1" s="32"/>
      <c r="E1" s="32"/>
      <c r="F1" s="32"/>
    </row>
    <row r="2" spans="1:6" s="30" customFormat="1" ht="24.95" customHeight="1" thickBot="1">
      <c r="A2" s="143" t="s">
        <v>45</v>
      </c>
      <c r="B2" s="143"/>
    </row>
    <row r="3" spans="1:6" ht="11.45" customHeight="1">
      <c r="A3" s="148" t="s">
        <v>44</v>
      </c>
      <c r="B3" s="149"/>
      <c r="C3" s="149">
        <v>1980</v>
      </c>
      <c r="D3" s="149">
        <v>1990</v>
      </c>
      <c r="E3" s="144">
        <v>2001</v>
      </c>
      <c r="F3" s="144">
        <v>2006</v>
      </c>
    </row>
    <row r="4" spans="1:6" ht="11.45" customHeight="1">
      <c r="A4" s="146" t="s">
        <v>43</v>
      </c>
      <c r="B4" s="147"/>
      <c r="C4" s="150"/>
      <c r="D4" s="150"/>
      <c r="E4" s="145"/>
      <c r="F4" s="145"/>
    </row>
    <row r="5" spans="1:6" ht="15" customHeight="1">
      <c r="A5" s="29" t="s">
        <v>42</v>
      </c>
      <c r="B5" s="28" t="s">
        <v>41</v>
      </c>
      <c r="C5" s="27">
        <v>3542418</v>
      </c>
      <c r="D5" s="27">
        <v>3853288</v>
      </c>
      <c r="E5" s="27">
        <v>4064653</v>
      </c>
      <c r="F5" s="27">
        <v>4209472</v>
      </c>
    </row>
    <row r="6" spans="1:6" ht="10.5" customHeight="1">
      <c r="A6" s="26" t="s">
        <v>40</v>
      </c>
      <c r="B6" s="25" t="s">
        <v>39</v>
      </c>
      <c r="C6" s="22"/>
      <c r="D6" s="22"/>
      <c r="E6" s="22"/>
      <c r="F6" s="22"/>
    </row>
    <row r="7" spans="1:6" ht="10.5" customHeight="1">
      <c r="A7" s="7" t="s">
        <v>23</v>
      </c>
      <c r="B7" s="23" t="s">
        <v>22</v>
      </c>
      <c r="C7" s="22">
        <v>726655</v>
      </c>
      <c r="D7" s="22">
        <v>793728</v>
      </c>
      <c r="E7" s="22">
        <v>820977</v>
      </c>
      <c r="F7" s="22">
        <v>856181</v>
      </c>
    </row>
    <row r="8" spans="1:6" ht="10.5" customHeight="1">
      <c r="A8" s="7" t="s">
        <v>21</v>
      </c>
      <c r="B8" s="23" t="s">
        <v>20</v>
      </c>
      <c r="C8" s="22">
        <v>1546025</v>
      </c>
      <c r="D8" s="22">
        <v>1757037</v>
      </c>
      <c r="E8" s="22">
        <v>1863653</v>
      </c>
      <c r="F8" s="22">
        <v>2019557</v>
      </c>
    </row>
    <row r="9" spans="1:6" ht="10.5" customHeight="1">
      <c r="A9" s="7" t="s">
        <v>19</v>
      </c>
      <c r="B9" s="23" t="s">
        <v>18</v>
      </c>
      <c r="C9" s="22">
        <v>1269738</v>
      </c>
      <c r="D9" s="22">
        <v>1302523</v>
      </c>
      <c r="E9" s="22">
        <v>1380023</v>
      </c>
      <c r="F9" s="22">
        <v>1333734</v>
      </c>
    </row>
    <row r="10" spans="1:6" ht="10.5" customHeight="1">
      <c r="A10" s="7"/>
      <c r="B10" s="23" t="s">
        <v>38</v>
      </c>
      <c r="C10" s="22"/>
      <c r="D10" s="22"/>
      <c r="F10" s="24"/>
    </row>
    <row r="11" spans="1:6" ht="10.5" customHeight="1">
      <c r="A11" s="7" t="s">
        <v>37</v>
      </c>
      <c r="B11" s="23" t="s">
        <v>36</v>
      </c>
      <c r="C11" s="22">
        <v>973369</v>
      </c>
      <c r="D11" s="22">
        <v>645064</v>
      </c>
      <c r="E11" s="22">
        <v>517077</v>
      </c>
      <c r="F11" s="22">
        <v>521088</v>
      </c>
    </row>
    <row r="12" spans="1:6" ht="10.5" customHeight="1">
      <c r="A12" s="7" t="s">
        <v>35</v>
      </c>
      <c r="B12" s="23" t="s">
        <v>34</v>
      </c>
      <c r="C12" s="22">
        <v>1720247</v>
      </c>
      <c r="D12" s="22">
        <v>1680918</v>
      </c>
      <c r="E12" s="22">
        <v>1681827</v>
      </c>
      <c r="F12" s="22">
        <v>1712334</v>
      </c>
    </row>
    <row r="13" spans="1:6" ht="10.5" customHeight="1">
      <c r="A13" s="7" t="s">
        <v>33</v>
      </c>
      <c r="B13" s="23" t="s">
        <v>32</v>
      </c>
      <c r="C13" s="22">
        <v>733402</v>
      </c>
      <c r="D13" s="22">
        <v>1115983</v>
      </c>
      <c r="E13" s="22">
        <v>1254848</v>
      </c>
      <c r="F13" s="22">
        <v>1304306</v>
      </c>
    </row>
    <row r="14" spans="1:6" ht="10.5" customHeight="1">
      <c r="A14" s="7" t="s">
        <v>31</v>
      </c>
      <c r="B14" s="23" t="s">
        <v>30</v>
      </c>
      <c r="C14" s="22">
        <v>115400</v>
      </c>
      <c r="D14" s="22">
        <v>411323</v>
      </c>
      <c r="E14" s="22">
        <v>610901</v>
      </c>
      <c r="F14" s="22">
        <v>671744</v>
      </c>
    </row>
    <row r="15" spans="1:6" ht="10.5" customHeight="1">
      <c r="A15" s="12" t="s">
        <v>29</v>
      </c>
      <c r="B15" s="11" t="s">
        <v>28</v>
      </c>
      <c r="C15" s="22">
        <v>7064768</v>
      </c>
      <c r="D15" s="22">
        <v>9132196</v>
      </c>
      <c r="E15" s="22">
        <v>10384928</v>
      </c>
      <c r="F15" s="22">
        <v>10867976</v>
      </c>
    </row>
    <row r="16" spans="1:6" ht="21" customHeight="1">
      <c r="A16" s="18" t="s">
        <v>27</v>
      </c>
      <c r="B16" s="9" t="s">
        <v>26</v>
      </c>
      <c r="C16" s="21">
        <v>199</v>
      </c>
      <c r="D16" s="21">
        <v>237</v>
      </c>
      <c r="E16" s="20">
        <v>255</v>
      </c>
      <c r="F16" s="19">
        <v>258</v>
      </c>
    </row>
    <row r="17" spans="1:6" ht="21" customHeight="1">
      <c r="A17" s="18" t="s">
        <v>25</v>
      </c>
      <c r="B17" s="9" t="s">
        <v>24</v>
      </c>
      <c r="C17" s="8"/>
      <c r="D17" s="8"/>
      <c r="E17" s="8"/>
      <c r="F17" s="8"/>
    </row>
    <row r="18" spans="1:6" ht="10.5" customHeight="1">
      <c r="A18" s="7" t="s">
        <v>23</v>
      </c>
      <c r="B18" s="6" t="s">
        <v>22</v>
      </c>
      <c r="C18" s="8">
        <v>283</v>
      </c>
      <c r="D18" s="8">
        <v>254</v>
      </c>
      <c r="E18" s="17">
        <v>216.56160891230815</v>
      </c>
      <c r="F18" s="17">
        <v>198.33493151564915</v>
      </c>
    </row>
    <row r="19" spans="1:6" ht="10.5" customHeight="1">
      <c r="A19" s="7" t="s">
        <v>21</v>
      </c>
      <c r="B19" s="6" t="s">
        <v>20</v>
      </c>
      <c r="C19" s="8">
        <v>313</v>
      </c>
      <c r="D19" s="8">
        <v>274</v>
      </c>
      <c r="E19" s="17">
        <v>257.28818615911865</v>
      </c>
      <c r="F19" s="17">
        <v>245.90477020455478</v>
      </c>
    </row>
    <row r="20" spans="1:6" ht="10.5" customHeight="1">
      <c r="A20" s="7" t="s">
        <v>19</v>
      </c>
      <c r="B20" s="6" t="s">
        <v>18</v>
      </c>
      <c r="C20" s="8">
        <v>303</v>
      </c>
      <c r="D20" s="8">
        <v>272</v>
      </c>
      <c r="E20" s="17">
        <v>262.70830268770885</v>
      </c>
      <c r="F20" s="17">
        <v>255.84471866204206</v>
      </c>
    </row>
    <row r="21" spans="1:6" ht="10.5" customHeight="1">
      <c r="A21" s="16" t="s">
        <v>17</v>
      </c>
      <c r="B21" s="15" t="s">
        <v>16</v>
      </c>
      <c r="C21" s="14">
        <v>302</v>
      </c>
      <c r="D21" s="14">
        <v>269</v>
      </c>
      <c r="E21" s="13">
        <v>250.90247556187455</v>
      </c>
      <c r="F21" s="13">
        <v>239.37873918629228</v>
      </c>
    </row>
    <row r="22" spans="1:6" ht="10.5" customHeight="1">
      <c r="A22" s="12" t="s">
        <v>15</v>
      </c>
      <c r="B22" s="11" t="s">
        <v>14</v>
      </c>
      <c r="C22" s="8">
        <v>152</v>
      </c>
      <c r="D22" s="8">
        <v>114</v>
      </c>
      <c r="E22" s="8">
        <v>98</v>
      </c>
      <c r="F22" s="8">
        <v>93</v>
      </c>
    </row>
    <row r="23" spans="1:6" ht="21" customHeight="1">
      <c r="A23" s="10" t="s">
        <v>13</v>
      </c>
      <c r="B23" s="9" t="s">
        <v>12</v>
      </c>
      <c r="C23" s="8"/>
      <c r="D23" s="8"/>
      <c r="E23" s="8"/>
      <c r="F23" s="8"/>
    </row>
    <row r="24" spans="1:6" ht="10.5" customHeight="1">
      <c r="A24" s="7" t="s">
        <v>11</v>
      </c>
      <c r="B24" s="6" t="s">
        <v>10</v>
      </c>
      <c r="C24" s="5">
        <v>57.1</v>
      </c>
      <c r="D24" s="5">
        <v>78</v>
      </c>
      <c r="E24" s="5">
        <v>88.6</v>
      </c>
      <c r="F24" s="5">
        <v>89.2</v>
      </c>
    </row>
    <row r="25" spans="1:6" ht="10.5" customHeight="1">
      <c r="A25" s="7" t="s">
        <v>9</v>
      </c>
      <c r="B25" s="6" t="s">
        <v>8</v>
      </c>
      <c r="C25" s="5">
        <v>52.5</v>
      </c>
      <c r="D25" s="5">
        <v>74.099999999999994</v>
      </c>
      <c r="E25" s="5">
        <v>85</v>
      </c>
      <c r="F25" s="5">
        <v>86</v>
      </c>
    </row>
    <row r="26" spans="1:6" ht="10.5" customHeight="1">
      <c r="A26" s="7" t="s">
        <v>7</v>
      </c>
      <c r="B26" s="6" t="s">
        <v>6</v>
      </c>
      <c r="C26" s="5">
        <v>66.8</v>
      </c>
      <c r="D26" s="5">
        <v>83.8</v>
      </c>
      <c r="E26" s="5">
        <v>91</v>
      </c>
      <c r="F26" s="5">
        <v>91.5</v>
      </c>
    </row>
    <row r="27" spans="1:6" ht="10.5" customHeight="1">
      <c r="A27" s="7" t="s">
        <v>5</v>
      </c>
      <c r="B27" s="6" t="s">
        <v>4</v>
      </c>
      <c r="C27" s="5">
        <v>36.6</v>
      </c>
      <c r="D27" s="5">
        <v>43.8</v>
      </c>
      <c r="E27" s="5">
        <v>55.6</v>
      </c>
      <c r="F27" s="5">
        <v>56.7</v>
      </c>
    </row>
    <row r="28" spans="1:6" ht="10.5" customHeight="1">
      <c r="A28" s="7" t="s">
        <v>3</v>
      </c>
      <c r="B28" s="6" t="s">
        <v>2</v>
      </c>
      <c r="C28" s="5">
        <v>25.1</v>
      </c>
      <c r="D28" s="5">
        <v>40.200000000000003</v>
      </c>
      <c r="E28" s="5">
        <v>68.3</v>
      </c>
      <c r="F28" s="5">
        <v>69.5</v>
      </c>
    </row>
    <row r="29" spans="1:6" ht="21" customHeight="1">
      <c r="A29" s="4" t="s">
        <v>1</v>
      </c>
      <c r="B29" s="3" t="s">
        <v>0</v>
      </c>
      <c r="C29" s="2">
        <v>59.2</v>
      </c>
      <c r="D29" s="2">
        <v>78.3</v>
      </c>
      <c r="E29" s="2">
        <v>88.8</v>
      </c>
      <c r="F29" s="2">
        <v>89.5</v>
      </c>
    </row>
  </sheetData>
  <mergeCells count="8">
    <mergeCell ref="A1:B1"/>
    <mergeCell ref="A2:B2"/>
    <mergeCell ref="F3:F4"/>
    <mergeCell ref="A4:B4"/>
    <mergeCell ref="A3:B3"/>
    <mergeCell ref="C3:C4"/>
    <mergeCell ref="D3:D4"/>
    <mergeCell ref="E3:E4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D7BFB-61D8-4B32-A40C-BB519D847DDD}">
  <dimension ref="A1:F31"/>
  <sheetViews>
    <sheetView zoomScaleNormal="100" workbookViewId="0"/>
  </sheetViews>
  <sheetFormatPr defaultRowHeight="10.5" customHeight="1"/>
  <cols>
    <col min="1" max="2" width="24.28515625" style="33" customWidth="1"/>
    <col min="3" max="6" width="9.85546875" style="33" customWidth="1"/>
    <col min="7" max="16384" width="9.140625" style="33"/>
  </cols>
  <sheetData>
    <row r="1" spans="1:6" s="57" customFormat="1" ht="15" customHeight="1">
      <c r="A1" s="59" t="s">
        <v>91</v>
      </c>
    </row>
    <row r="2" spans="1:6" s="57" customFormat="1" ht="24.95" customHeight="1" thickBot="1">
      <c r="A2" s="58" t="s">
        <v>90</v>
      </c>
    </row>
    <row r="3" spans="1:6" ht="11.45" customHeight="1">
      <c r="A3" s="151" t="s">
        <v>89</v>
      </c>
      <c r="B3" s="152"/>
      <c r="C3" s="144">
        <v>2000</v>
      </c>
      <c r="D3" s="144">
        <v>2003</v>
      </c>
      <c r="E3" s="144">
        <v>2004</v>
      </c>
      <c r="F3" s="144">
        <v>2005</v>
      </c>
    </row>
    <row r="4" spans="1:6" ht="11.45" customHeight="1">
      <c r="A4" s="153" t="s">
        <v>88</v>
      </c>
      <c r="B4" s="154"/>
      <c r="C4" s="145"/>
      <c r="D4" s="145"/>
      <c r="E4" s="145"/>
      <c r="F4" s="145"/>
    </row>
    <row r="5" spans="1:6" ht="15" customHeight="1">
      <c r="A5" s="55" t="s">
        <v>87</v>
      </c>
      <c r="B5" s="56" t="s">
        <v>86</v>
      </c>
      <c r="C5" s="55"/>
      <c r="D5" s="55"/>
      <c r="E5" s="55"/>
      <c r="F5" s="55"/>
    </row>
    <row r="6" spans="1:6" ht="15" customHeight="1">
      <c r="A6" s="42" t="s">
        <v>23</v>
      </c>
      <c r="B6" s="43" t="s">
        <v>85</v>
      </c>
      <c r="C6" s="49">
        <v>3113</v>
      </c>
      <c r="D6" s="49">
        <v>6313</v>
      </c>
      <c r="E6" s="49">
        <v>10152</v>
      </c>
      <c r="F6" s="49">
        <v>12303</v>
      </c>
    </row>
    <row r="7" spans="1:6" ht="10.5" customHeight="1">
      <c r="A7" s="38" t="s">
        <v>84</v>
      </c>
      <c r="B7" s="37" t="s">
        <v>83</v>
      </c>
      <c r="C7" s="50">
        <v>9760</v>
      </c>
      <c r="D7" s="50">
        <v>19189</v>
      </c>
      <c r="E7" s="49">
        <v>21713</v>
      </c>
      <c r="F7" s="49">
        <v>19145</v>
      </c>
    </row>
    <row r="8" spans="1:6" ht="10.5" customHeight="1">
      <c r="A8" s="38" t="s">
        <v>82</v>
      </c>
      <c r="B8" s="37" t="s">
        <v>81</v>
      </c>
      <c r="C8" s="50">
        <v>8710</v>
      </c>
      <c r="D8" s="50">
        <v>10041</v>
      </c>
      <c r="E8" s="49">
        <v>12048</v>
      </c>
      <c r="F8" s="49">
        <v>9636</v>
      </c>
    </row>
    <row r="9" spans="1:6" s="44" customFormat="1" ht="10.5" customHeight="1">
      <c r="A9" s="48" t="s">
        <v>17</v>
      </c>
      <c r="B9" s="47" t="s">
        <v>16</v>
      </c>
      <c r="C9" s="46">
        <v>21583</v>
      </c>
      <c r="D9" s="46">
        <v>35543</v>
      </c>
      <c r="E9" s="45">
        <v>43913</v>
      </c>
      <c r="F9" s="45">
        <v>41084</v>
      </c>
    </row>
    <row r="10" spans="1:6" ht="15" customHeight="1">
      <c r="A10" s="53" t="s">
        <v>80</v>
      </c>
      <c r="B10" s="54" t="s">
        <v>79</v>
      </c>
      <c r="C10" s="53"/>
      <c r="D10" s="53"/>
      <c r="E10" s="53"/>
      <c r="F10" s="53"/>
    </row>
    <row r="11" spans="1:6" ht="15" customHeight="1">
      <c r="A11" s="42" t="s">
        <v>78</v>
      </c>
      <c r="B11" s="43" t="s">
        <v>77</v>
      </c>
      <c r="C11" s="38">
        <v>193</v>
      </c>
      <c r="D11" s="50">
        <v>1394</v>
      </c>
      <c r="E11" s="49">
        <v>577</v>
      </c>
      <c r="F11" s="49">
        <v>724</v>
      </c>
    </row>
    <row r="12" spans="1:6" ht="10.5" customHeight="1">
      <c r="A12" s="38" t="s">
        <v>76</v>
      </c>
      <c r="B12" s="37" t="s">
        <v>75</v>
      </c>
      <c r="C12" s="38">
        <v>6</v>
      </c>
      <c r="D12" s="50">
        <v>93</v>
      </c>
      <c r="E12" s="49">
        <v>248</v>
      </c>
      <c r="F12" s="49">
        <v>11</v>
      </c>
    </row>
    <row r="13" spans="1:6" ht="10.5" customHeight="1">
      <c r="A13" s="38" t="s">
        <v>74</v>
      </c>
      <c r="B13" s="37" t="s">
        <v>73</v>
      </c>
      <c r="C13" s="50">
        <v>3132</v>
      </c>
      <c r="D13" s="50">
        <v>11102</v>
      </c>
      <c r="E13" s="49">
        <v>16534</v>
      </c>
      <c r="F13" s="49">
        <v>18353</v>
      </c>
    </row>
    <row r="14" spans="1:6" ht="10.5" customHeight="1">
      <c r="A14" s="38" t="s">
        <v>40</v>
      </c>
      <c r="B14" s="37" t="s">
        <v>39</v>
      </c>
      <c r="C14" s="38"/>
      <c r="D14" s="50"/>
      <c r="E14" s="49"/>
      <c r="F14" s="49"/>
    </row>
    <row r="15" spans="1:6" ht="10.5" customHeight="1">
      <c r="A15" s="52" t="s">
        <v>72</v>
      </c>
      <c r="B15" s="51" t="s">
        <v>71</v>
      </c>
      <c r="C15" s="38">
        <v>82</v>
      </c>
      <c r="D15" s="50">
        <v>379</v>
      </c>
      <c r="E15" s="49">
        <v>135</v>
      </c>
      <c r="F15" s="49">
        <v>44</v>
      </c>
    </row>
    <row r="16" spans="1:6" ht="10.5" customHeight="1">
      <c r="A16" s="38" t="s">
        <v>70</v>
      </c>
      <c r="B16" s="37" t="s">
        <v>69</v>
      </c>
      <c r="C16" s="50">
        <v>17989</v>
      </c>
      <c r="D16" s="50">
        <v>21866</v>
      </c>
      <c r="E16" s="49">
        <v>25161</v>
      </c>
      <c r="F16" s="49">
        <v>20694</v>
      </c>
    </row>
    <row r="17" spans="1:6" ht="10.5" customHeight="1">
      <c r="A17" s="38" t="s">
        <v>68</v>
      </c>
      <c r="B17" s="37" t="s">
        <v>67</v>
      </c>
      <c r="C17" s="38">
        <v>263</v>
      </c>
      <c r="D17" s="50">
        <v>1088</v>
      </c>
      <c r="E17" s="49">
        <v>1393</v>
      </c>
      <c r="F17" s="49">
        <v>1302</v>
      </c>
    </row>
    <row r="18" spans="1:6" s="44" customFormat="1" ht="10.5" customHeight="1">
      <c r="A18" s="48" t="s">
        <v>17</v>
      </c>
      <c r="B18" s="47" t="s">
        <v>16</v>
      </c>
      <c r="C18" s="46">
        <v>21583</v>
      </c>
      <c r="D18" s="46">
        <v>35543</v>
      </c>
      <c r="E18" s="45">
        <v>43913</v>
      </c>
      <c r="F18" s="45">
        <v>41084</v>
      </c>
    </row>
    <row r="19" spans="1:6" s="39" customFormat="1" ht="23.1" customHeight="1">
      <c r="A19" s="40" t="s">
        <v>66</v>
      </c>
      <c r="B19" s="41" t="s">
        <v>65</v>
      </c>
      <c r="C19" s="40"/>
      <c r="D19" s="40"/>
      <c r="E19" s="40"/>
      <c r="F19" s="40"/>
    </row>
    <row r="20" spans="1:6" s="42" customFormat="1" ht="15" customHeight="1">
      <c r="B20" s="43" t="s">
        <v>64</v>
      </c>
    </row>
    <row r="21" spans="1:6" ht="10.5" customHeight="1">
      <c r="A21" s="38" t="s">
        <v>37</v>
      </c>
      <c r="B21" s="37" t="s">
        <v>36</v>
      </c>
      <c r="C21" s="38">
        <v>5.3</v>
      </c>
      <c r="D21" s="33">
        <v>8.6</v>
      </c>
      <c r="E21" s="33">
        <v>7.6</v>
      </c>
      <c r="F21" s="34">
        <v>9</v>
      </c>
    </row>
    <row r="22" spans="1:6" ht="10.5" customHeight="1">
      <c r="A22" s="38" t="s">
        <v>35</v>
      </c>
      <c r="B22" s="37" t="s">
        <v>34</v>
      </c>
      <c r="C22" s="35">
        <v>23</v>
      </c>
      <c r="D22" s="33">
        <v>23.4</v>
      </c>
      <c r="E22" s="33">
        <v>24.6</v>
      </c>
      <c r="F22" s="34">
        <v>27.6</v>
      </c>
    </row>
    <row r="23" spans="1:6" ht="10.5" customHeight="1">
      <c r="A23" s="38" t="s">
        <v>63</v>
      </c>
      <c r="B23" s="37" t="s">
        <v>62</v>
      </c>
      <c r="C23" s="38">
        <v>71.7</v>
      </c>
      <c r="D23" s="34">
        <v>68</v>
      </c>
      <c r="E23" s="33">
        <v>67.8</v>
      </c>
      <c r="F23" s="34">
        <v>63.4</v>
      </c>
    </row>
    <row r="24" spans="1:6" ht="10.5" customHeight="1">
      <c r="A24" s="38" t="s">
        <v>61</v>
      </c>
      <c r="B24" s="37" t="s">
        <v>60</v>
      </c>
      <c r="C24" s="38">
        <v>3.2</v>
      </c>
      <c r="D24" s="33">
        <v>3.1</v>
      </c>
      <c r="E24" s="33">
        <v>3.1</v>
      </c>
      <c r="F24" s="34">
        <v>3</v>
      </c>
    </row>
    <row r="25" spans="1:6" ht="10.5" customHeight="1">
      <c r="A25" s="38" t="s">
        <v>59</v>
      </c>
      <c r="B25" s="37" t="s">
        <v>58</v>
      </c>
      <c r="C25" s="38">
        <v>98.4</v>
      </c>
      <c r="D25" s="33">
        <v>94.9</v>
      </c>
      <c r="E25" s="33">
        <v>93.1</v>
      </c>
      <c r="F25" s="33">
        <v>86.7</v>
      </c>
    </row>
    <row r="26" spans="1:6" s="39" customFormat="1" ht="23.1" customHeight="1">
      <c r="A26" s="40" t="s">
        <v>57</v>
      </c>
      <c r="B26" s="41" t="s">
        <v>56</v>
      </c>
      <c r="C26" s="40"/>
      <c r="D26" s="40"/>
      <c r="E26" s="40"/>
      <c r="F26" s="40"/>
    </row>
    <row r="27" spans="1:6" ht="10.5" customHeight="1">
      <c r="A27" s="38" t="s">
        <v>55</v>
      </c>
      <c r="B27" s="37" t="s">
        <v>54</v>
      </c>
      <c r="C27" s="38">
        <v>83.4</v>
      </c>
      <c r="D27" s="33">
        <v>81.3</v>
      </c>
      <c r="E27" s="33">
        <v>78.3</v>
      </c>
      <c r="F27" s="34">
        <v>74.3</v>
      </c>
    </row>
    <row r="28" spans="1:6" ht="10.5" customHeight="1">
      <c r="A28" s="38" t="s">
        <v>53</v>
      </c>
      <c r="B28" s="37" t="s">
        <v>52</v>
      </c>
      <c r="C28" s="38">
        <v>4.0999999999999996</v>
      </c>
      <c r="D28" s="33">
        <v>2.6</v>
      </c>
      <c r="E28" s="33">
        <v>2.1</v>
      </c>
      <c r="F28" s="34">
        <v>1.7</v>
      </c>
    </row>
    <row r="29" spans="1:6" ht="10.5" customHeight="1">
      <c r="A29" s="38" t="s">
        <v>51</v>
      </c>
      <c r="B29" s="37" t="s">
        <v>51</v>
      </c>
      <c r="C29" s="38">
        <v>0.9</v>
      </c>
      <c r="D29" s="33">
        <v>0.5</v>
      </c>
      <c r="E29" s="33">
        <v>0.2</v>
      </c>
      <c r="F29" s="34">
        <v>0.2</v>
      </c>
    </row>
    <row r="30" spans="1:6" ht="10.5" customHeight="1">
      <c r="A30" s="38" t="s">
        <v>50</v>
      </c>
      <c r="B30" s="37" t="s">
        <v>49</v>
      </c>
      <c r="C30" s="38">
        <v>2.6</v>
      </c>
      <c r="D30" s="33">
        <v>2.6</v>
      </c>
      <c r="E30" s="33">
        <v>1.7</v>
      </c>
      <c r="F30" s="34">
        <v>1.8</v>
      </c>
    </row>
    <row r="31" spans="1:6" ht="10.5" customHeight="1">
      <c r="A31" s="38" t="s">
        <v>48</v>
      </c>
      <c r="B31" s="37" t="s">
        <v>47</v>
      </c>
      <c r="C31" s="36">
        <v>9</v>
      </c>
      <c r="D31" s="35">
        <v>13</v>
      </c>
      <c r="E31" s="33">
        <v>17.7</v>
      </c>
      <c r="F31" s="34">
        <v>22</v>
      </c>
    </row>
  </sheetData>
  <mergeCells count="6">
    <mergeCell ref="E3:E4"/>
    <mergeCell ref="F3:F4"/>
    <mergeCell ref="A3:B3"/>
    <mergeCell ref="A4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5F93-8AD6-4323-8EB7-0BE92B59AA38}">
  <dimension ref="A1:H19"/>
  <sheetViews>
    <sheetView zoomScaleNormal="100" workbookViewId="0">
      <selection sqref="A1:H1"/>
    </sheetView>
  </sheetViews>
  <sheetFormatPr defaultRowHeight="10.5" customHeight="1"/>
  <cols>
    <col min="1" max="2" width="10" style="33" customWidth="1"/>
    <col min="3" max="8" width="11.28515625" style="33" customWidth="1"/>
    <col min="9" max="16384" width="9.140625" style="33"/>
  </cols>
  <sheetData>
    <row r="1" spans="1:8" s="57" customFormat="1" ht="33.75" customHeight="1">
      <c r="A1" s="155" t="s">
        <v>122</v>
      </c>
      <c r="B1" s="155"/>
      <c r="C1" s="155"/>
      <c r="D1" s="155"/>
      <c r="E1" s="155"/>
      <c r="F1" s="155"/>
      <c r="G1" s="155"/>
      <c r="H1" s="155"/>
    </row>
    <row r="2" spans="1:8" s="73" customFormat="1" ht="24.95" customHeight="1" thickBot="1">
      <c r="A2" s="143" t="s">
        <v>121</v>
      </c>
      <c r="B2" s="143"/>
      <c r="C2" s="143"/>
      <c r="D2" s="143"/>
      <c r="E2" s="143"/>
      <c r="F2" s="143"/>
      <c r="G2" s="143"/>
      <c r="H2" s="143"/>
    </row>
    <row r="3" spans="1:8" s="68" customFormat="1" ht="30.75" customHeight="1">
      <c r="A3" s="156" t="s">
        <v>120</v>
      </c>
      <c r="B3" s="157"/>
      <c r="C3" s="160" t="s">
        <v>119</v>
      </c>
      <c r="D3" s="160" t="s">
        <v>118</v>
      </c>
      <c r="E3" s="160" t="s">
        <v>117</v>
      </c>
      <c r="F3" s="160" t="s">
        <v>116</v>
      </c>
      <c r="G3" s="72" t="s">
        <v>115</v>
      </c>
      <c r="H3" s="71" t="s">
        <v>114</v>
      </c>
    </row>
    <row r="4" spans="1:8" s="68" customFormat="1" ht="36" customHeight="1">
      <c r="A4" s="158"/>
      <c r="B4" s="159"/>
      <c r="C4" s="161"/>
      <c r="D4" s="161"/>
      <c r="E4" s="161"/>
      <c r="F4" s="161"/>
      <c r="G4" s="162" t="s">
        <v>113</v>
      </c>
      <c r="H4" s="163"/>
    </row>
    <row r="5" spans="1:8" s="68" customFormat="1" ht="30.75" customHeight="1">
      <c r="A5" s="167" t="s">
        <v>112</v>
      </c>
      <c r="B5" s="168"/>
      <c r="C5" s="173" t="s">
        <v>111</v>
      </c>
      <c r="D5" s="173" t="s">
        <v>110</v>
      </c>
      <c r="E5" s="173" t="s">
        <v>109</v>
      </c>
      <c r="F5" s="173" t="s">
        <v>108</v>
      </c>
      <c r="G5" s="171" t="s">
        <v>107</v>
      </c>
      <c r="H5" s="172"/>
    </row>
    <row r="6" spans="1:8" s="68" customFormat="1" ht="47.25" customHeight="1">
      <c r="A6" s="169"/>
      <c r="B6" s="170"/>
      <c r="C6" s="174"/>
      <c r="D6" s="174"/>
      <c r="E6" s="174"/>
      <c r="F6" s="174"/>
      <c r="G6" s="70" t="s">
        <v>106</v>
      </c>
      <c r="H6" s="69" t="s">
        <v>105</v>
      </c>
    </row>
    <row r="7" spans="1:8" s="42" customFormat="1" ht="15" customHeight="1">
      <c r="A7" s="67" t="s">
        <v>104</v>
      </c>
      <c r="B7" s="66">
        <v>199</v>
      </c>
      <c r="C7" s="61">
        <v>78</v>
      </c>
      <c r="D7" s="62">
        <v>18.3</v>
      </c>
      <c r="E7" s="60">
        <v>1113.8</v>
      </c>
      <c r="F7" s="61">
        <v>153</v>
      </c>
      <c r="G7" s="60">
        <v>89.1</v>
      </c>
      <c r="H7" s="60">
        <v>12.4</v>
      </c>
    </row>
    <row r="8" spans="1:8" ht="10.5" customHeight="1">
      <c r="A8" s="63" t="s">
        <v>103</v>
      </c>
      <c r="B8" s="66">
        <v>499</v>
      </c>
      <c r="C8" s="61">
        <v>564</v>
      </c>
      <c r="D8" s="62">
        <v>23.4</v>
      </c>
      <c r="E8" s="60">
        <v>1047.5999999999999</v>
      </c>
      <c r="F8" s="61">
        <v>170</v>
      </c>
      <c r="G8" s="60">
        <v>90.4</v>
      </c>
      <c r="H8" s="60">
        <v>18.8</v>
      </c>
    </row>
    <row r="9" spans="1:8" ht="10.5" customHeight="1">
      <c r="A9" s="63" t="s">
        <v>102</v>
      </c>
      <c r="B9" s="66">
        <v>999</v>
      </c>
      <c r="C9" s="61">
        <v>1062</v>
      </c>
      <c r="D9" s="62">
        <v>21.6</v>
      </c>
      <c r="E9" s="60">
        <v>1033.4000000000001</v>
      </c>
      <c r="F9" s="61">
        <v>210</v>
      </c>
      <c r="G9" s="60">
        <v>89.1</v>
      </c>
      <c r="H9" s="60">
        <v>27.2</v>
      </c>
    </row>
    <row r="10" spans="1:8" ht="10.5" customHeight="1">
      <c r="A10" s="65" t="s">
        <v>101</v>
      </c>
      <c r="B10" s="64">
        <v>1999</v>
      </c>
      <c r="C10" s="61">
        <v>2592</v>
      </c>
      <c r="D10" s="62">
        <v>27.5</v>
      </c>
      <c r="E10" s="60">
        <v>1056.4000000000001</v>
      </c>
      <c r="F10" s="61">
        <v>238</v>
      </c>
      <c r="G10" s="60">
        <v>89.2</v>
      </c>
      <c r="H10" s="60">
        <v>35.1</v>
      </c>
    </row>
    <row r="11" spans="1:8" ht="10.5" customHeight="1">
      <c r="A11" s="65" t="s">
        <v>100</v>
      </c>
      <c r="B11" s="64">
        <v>4999</v>
      </c>
      <c r="C11" s="61">
        <v>3861</v>
      </c>
      <c r="D11" s="62">
        <v>26.1</v>
      </c>
      <c r="E11" s="60">
        <v>1124</v>
      </c>
      <c r="F11" s="61">
        <v>268</v>
      </c>
      <c r="G11" s="60">
        <v>90.5</v>
      </c>
      <c r="H11" s="60">
        <v>41.7</v>
      </c>
    </row>
    <row r="12" spans="1:8" ht="10.5" customHeight="1">
      <c r="A12" s="65" t="s">
        <v>99</v>
      </c>
      <c r="B12" s="64">
        <v>9999</v>
      </c>
      <c r="C12" s="61">
        <v>3283</v>
      </c>
      <c r="D12" s="62">
        <v>33.799999999999997</v>
      </c>
      <c r="E12" s="60">
        <v>1106.5</v>
      </c>
      <c r="F12" s="61">
        <v>292</v>
      </c>
      <c r="G12" s="60">
        <v>92.3</v>
      </c>
      <c r="H12" s="60">
        <v>47.1</v>
      </c>
    </row>
    <row r="13" spans="1:8" ht="10.5" customHeight="1">
      <c r="A13" s="65" t="s">
        <v>98</v>
      </c>
      <c r="B13" s="64">
        <v>19999</v>
      </c>
      <c r="C13" s="61">
        <v>4312</v>
      </c>
      <c r="D13" s="62">
        <v>38.1</v>
      </c>
      <c r="E13" s="60">
        <v>1120.8</v>
      </c>
      <c r="F13" s="61">
        <v>280</v>
      </c>
      <c r="G13" s="60">
        <v>93.5</v>
      </c>
      <c r="H13" s="60">
        <v>66.099999999999994</v>
      </c>
    </row>
    <row r="14" spans="1:8" ht="10.5" customHeight="1">
      <c r="A14" s="65" t="s">
        <v>97</v>
      </c>
      <c r="B14" s="64">
        <v>49999</v>
      </c>
      <c r="C14" s="61">
        <v>4560</v>
      </c>
      <c r="D14" s="62">
        <v>38.6</v>
      </c>
      <c r="E14" s="60">
        <v>1080.9000000000001</v>
      </c>
      <c r="F14" s="61">
        <v>303</v>
      </c>
      <c r="G14" s="60">
        <v>93.5</v>
      </c>
      <c r="H14" s="60">
        <v>69.400000000000006</v>
      </c>
    </row>
    <row r="15" spans="1:8" ht="10.5" customHeight="1">
      <c r="A15" s="65" t="s">
        <v>96</v>
      </c>
      <c r="B15" s="64">
        <v>99999</v>
      </c>
      <c r="C15" s="61">
        <v>3371</v>
      </c>
      <c r="D15" s="62">
        <v>44.4</v>
      </c>
      <c r="E15" s="60">
        <v>938.6</v>
      </c>
      <c r="F15" s="61">
        <v>355</v>
      </c>
      <c r="G15" s="60">
        <v>96.4</v>
      </c>
      <c r="H15" s="60">
        <v>81.900000000000006</v>
      </c>
    </row>
    <row r="16" spans="1:8" ht="10.5" customHeight="1">
      <c r="A16" s="65" t="s">
        <v>95</v>
      </c>
      <c r="B16" s="64">
        <v>199999</v>
      </c>
      <c r="C16" s="61">
        <v>4112</v>
      </c>
      <c r="D16" s="62">
        <v>43.4</v>
      </c>
      <c r="E16" s="60">
        <v>946.9</v>
      </c>
      <c r="F16" s="61">
        <v>381</v>
      </c>
      <c r="G16" s="60">
        <v>98.3</v>
      </c>
      <c r="H16" s="60">
        <v>87.1</v>
      </c>
    </row>
    <row r="17" spans="1:8" ht="10.5" customHeight="1">
      <c r="A17" s="63" t="s">
        <v>94</v>
      </c>
      <c r="B17" s="38"/>
      <c r="C17" s="61">
        <v>986</v>
      </c>
      <c r="D17" s="62">
        <v>48.3</v>
      </c>
      <c r="E17" s="60">
        <v>1002.8</v>
      </c>
      <c r="F17" s="61">
        <v>331</v>
      </c>
      <c r="G17" s="60">
        <v>97.2</v>
      </c>
      <c r="H17" s="60">
        <v>74.3</v>
      </c>
    </row>
    <row r="18" spans="1:8" s="42" customFormat="1" ht="11.45" customHeight="1">
      <c r="A18" s="164" t="s">
        <v>93</v>
      </c>
      <c r="B18" s="165"/>
      <c r="C18" s="61">
        <v>12303</v>
      </c>
      <c r="D18" s="62">
        <v>72.5</v>
      </c>
      <c r="E18" s="60">
        <v>1190.3</v>
      </c>
      <c r="F18" s="61">
        <v>432</v>
      </c>
      <c r="G18" s="60">
        <v>98</v>
      </c>
      <c r="H18" s="60">
        <v>95.7</v>
      </c>
    </row>
    <row r="19" spans="1:8" s="42" customFormat="1" ht="11.45" customHeight="1">
      <c r="A19" s="166" t="s">
        <v>92</v>
      </c>
      <c r="B19" s="165"/>
      <c r="C19" s="61">
        <v>41084</v>
      </c>
      <c r="D19" s="62">
        <v>40.700000000000003</v>
      </c>
      <c r="E19" s="60">
        <v>1082.4000000000001</v>
      </c>
      <c r="F19" s="61">
        <v>313</v>
      </c>
      <c r="G19" s="60">
        <v>94</v>
      </c>
      <c r="H19" s="60">
        <v>64.900000000000006</v>
      </c>
    </row>
  </sheetData>
  <mergeCells count="16">
    <mergeCell ref="A18:B18"/>
    <mergeCell ref="A19:B19"/>
    <mergeCell ref="A5:B6"/>
    <mergeCell ref="G5:H5"/>
    <mergeCell ref="C5:C6"/>
    <mergeCell ref="D5:D6"/>
    <mergeCell ref="E5:E6"/>
    <mergeCell ref="F5:F6"/>
    <mergeCell ref="A1:H1"/>
    <mergeCell ref="A2:H2"/>
    <mergeCell ref="A3:B4"/>
    <mergeCell ref="C3:C4"/>
    <mergeCell ref="D3:D4"/>
    <mergeCell ref="E3:E4"/>
    <mergeCell ref="F3:F4"/>
    <mergeCell ref="G4:H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C41E8-360A-4C98-B8B8-B1E6791598AA}">
  <dimension ref="A1:G24"/>
  <sheetViews>
    <sheetView zoomScaleNormal="100" workbookViewId="0">
      <selection sqref="A1:G1"/>
    </sheetView>
  </sheetViews>
  <sheetFormatPr defaultRowHeight="10.5" customHeight="1"/>
  <cols>
    <col min="1" max="1" width="26.28515625" style="33" customWidth="1"/>
    <col min="2" max="7" width="10.28515625" style="33" customWidth="1"/>
    <col min="8" max="16384" width="9.140625" style="33"/>
  </cols>
  <sheetData>
    <row r="1" spans="1:7" s="57" customFormat="1" ht="15" customHeight="1">
      <c r="A1" s="142" t="s">
        <v>138</v>
      </c>
      <c r="B1" s="142"/>
      <c r="C1" s="142"/>
      <c r="D1" s="142"/>
      <c r="E1" s="142"/>
      <c r="F1" s="142"/>
      <c r="G1" s="142"/>
    </row>
    <row r="2" spans="1:7" s="57" customFormat="1" ht="24.95" customHeight="1" thickBot="1">
      <c r="A2" s="143" t="s">
        <v>137</v>
      </c>
      <c r="B2" s="143"/>
      <c r="C2" s="143"/>
      <c r="D2" s="143"/>
      <c r="E2" s="143"/>
      <c r="F2" s="143"/>
      <c r="G2" s="143"/>
    </row>
    <row r="3" spans="1:7" s="77" customFormat="1" ht="23.1" customHeight="1">
      <c r="A3" s="79" t="s">
        <v>136</v>
      </c>
      <c r="B3" s="72" t="s">
        <v>135</v>
      </c>
      <c r="C3" s="72" t="s">
        <v>134</v>
      </c>
      <c r="D3" s="72" t="s">
        <v>133</v>
      </c>
      <c r="E3" s="72" t="s">
        <v>132</v>
      </c>
      <c r="F3" s="72" t="s">
        <v>48</v>
      </c>
      <c r="G3" s="71" t="s">
        <v>17</v>
      </c>
    </row>
    <row r="4" spans="1:7" s="77" customFormat="1" ht="23.1" customHeight="1">
      <c r="A4" s="78" t="s">
        <v>131</v>
      </c>
      <c r="B4" s="70" t="s">
        <v>130</v>
      </c>
      <c r="C4" s="70" t="s">
        <v>129</v>
      </c>
      <c r="D4" s="70" t="s">
        <v>128</v>
      </c>
      <c r="E4" s="70" t="s">
        <v>90</v>
      </c>
      <c r="F4" s="70" t="s">
        <v>127</v>
      </c>
      <c r="G4" s="69" t="s">
        <v>16</v>
      </c>
    </row>
    <row r="5" spans="1:7" ht="15" customHeight="1">
      <c r="A5" s="76">
        <v>1990</v>
      </c>
      <c r="B5" s="75">
        <v>303</v>
      </c>
      <c r="C5" s="75">
        <v>3293</v>
      </c>
      <c r="D5" s="75">
        <v>77</v>
      </c>
      <c r="E5" s="75">
        <v>3047</v>
      </c>
      <c r="F5" s="75">
        <v>715</v>
      </c>
      <c r="G5" s="75">
        <v>7435</v>
      </c>
    </row>
    <row r="6" spans="1:7" ht="10.5" customHeight="1">
      <c r="A6" s="74">
        <v>1991</v>
      </c>
      <c r="B6" s="50">
        <v>224</v>
      </c>
      <c r="C6" s="50">
        <v>2334</v>
      </c>
      <c r="D6" s="50">
        <v>91</v>
      </c>
      <c r="E6" s="50">
        <v>2130</v>
      </c>
      <c r="F6" s="50">
        <v>692</v>
      </c>
      <c r="G6" s="50">
        <v>5471</v>
      </c>
    </row>
    <row r="7" spans="1:7" ht="10.5" customHeight="1">
      <c r="A7" s="74">
        <v>1992</v>
      </c>
      <c r="B7" s="50">
        <v>170</v>
      </c>
      <c r="C7" s="50">
        <v>1859</v>
      </c>
      <c r="D7" s="50">
        <v>48</v>
      </c>
      <c r="E7" s="50">
        <v>1818</v>
      </c>
      <c r="F7" s="50">
        <v>645</v>
      </c>
      <c r="G7" s="50">
        <v>4540</v>
      </c>
    </row>
    <row r="8" spans="1:7" ht="10.5" customHeight="1">
      <c r="A8" s="74">
        <v>1993</v>
      </c>
      <c r="B8" s="50">
        <v>176</v>
      </c>
      <c r="C8" s="50">
        <v>2011</v>
      </c>
      <c r="D8" s="50">
        <v>31</v>
      </c>
      <c r="E8" s="50">
        <v>1609</v>
      </c>
      <c r="F8" s="50">
        <v>678</v>
      </c>
      <c r="G8" s="50">
        <v>4505</v>
      </c>
    </row>
    <row r="9" spans="1:7" ht="10.5" customHeight="1">
      <c r="A9" s="74">
        <v>1994</v>
      </c>
      <c r="B9" s="50">
        <v>402</v>
      </c>
      <c r="C9" s="50">
        <v>2109</v>
      </c>
      <c r="D9" s="50">
        <v>23</v>
      </c>
      <c r="E9" s="50">
        <v>1871</v>
      </c>
      <c r="F9" s="50">
        <v>662</v>
      </c>
      <c r="G9" s="50">
        <v>5067</v>
      </c>
    </row>
    <row r="10" spans="1:7" ht="10.5" customHeight="1">
      <c r="A10" s="74">
        <v>1995</v>
      </c>
      <c r="B10" s="50">
        <v>89</v>
      </c>
      <c r="C10" s="50">
        <v>2530</v>
      </c>
      <c r="D10" s="50">
        <v>19</v>
      </c>
      <c r="E10" s="50">
        <v>3081</v>
      </c>
      <c r="F10" s="50">
        <v>704</v>
      </c>
      <c r="G10" s="50">
        <v>6423</v>
      </c>
    </row>
    <row r="11" spans="1:7" ht="10.5" customHeight="1">
      <c r="A11" s="74">
        <v>1996</v>
      </c>
      <c r="B11" s="50">
        <v>203</v>
      </c>
      <c r="C11" s="50">
        <v>2710</v>
      </c>
      <c r="D11" s="50">
        <v>29</v>
      </c>
      <c r="E11" s="50">
        <v>2936</v>
      </c>
      <c r="F11" s="50">
        <v>706</v>
      </c>
      <c r="G11" s="50">
        <v>6584</v>
      </c>
    </row>
    <row r="12" spans="1:7" ht="10.5" customHeight="1">
      <c r="A12" s="74">
        <v>1997</v>
      </c>
      <c r="B12" s="50">
        <v>271</v>
      </c>
      <c r="C12" s="50">
        <v>2932</v>
      </c>
      <c r="D12" s="50">
        <v>36</v>
      </c>
      <c r="E12" s="50">
        <v>2874</v>
      </c>
      <c r="F12" s="50">
        <v>846</v>
      </c>
      <c r="G12" s="50">
        <v>6959</v>
      </c>
    </row>
    <row r="13" spans="1:7" ht="10.5" customHeight="1">
      <c r="A13" s="74">
        <v>1998</v>
      </c>
      <c r="B13" s="50">
        <v>136</v>
      </c>
      <c r="C13" s="50">
        <v>1873</v>
      </c>
      <c r="D13" s="50">
        <v>14</v>
      </c>
      <c r="E13" s="50">
        <v>1876</v>
      </c>
      <c r="F13" s="50">
        <v>686</v>
      </c>
      <c r="G13" s="50">
        <v>4585</v>
      </c>
    </row>
    <row r="14" spans="1:7" ht="10.5" customHeight="1">
      <c r="A14" s="74">
        <v>1999</v>
      </c>
      <c r="B14" s="50">
        <v>126</v>
      </c>
      <c r="C14" s="50">
        <v>2504</v>
      </c>
      <c r="D14" s="50">
        <v>483</v>
      </c>
      <c r="E14" s="50">
        <v>1956</v>
      </c>
      <c r="F14" s="50">
        <v>752</v>
      </c>
      <c r="G14" s="50">
        <v>5821</v>
      </c>
    </row>
    <row r="15" spans="1:7" ht="10.5" customHeight="1">
      <c r="A15" s="74">
        <v>2000</v>
      </c>
      <c r="B15" s="50">
        <v>151</v>
      </c>
      <c r="C15" s="50">
        <v>2780</v>
      </c>
      <c r="D15" s="50">
        <v>330</v>
      </c>
      <c r="E15" s="50">
        <v>2035</v>
      </c>
      <c r="F15" s="50">
        <v>757</v>
      </c>
      <c r="G15" s="50">
        <v>6053</v>
      </c>
    </row>
    <row r="16" spans="1:7" ht="10.5" customHeight="1">
      <c r="A16" s="74">
        <v>2001</v>
      </c>
      <c r="B16" s="50">
        <v>70</v>
      </c>
      <c r="C16" s="50">
        <v>2553</v>
      </c>
      <c r="D16" s="50">
        <v>1392</v>
      </c>
      <c r="E16" s="50">
        <v>1864</v>
      </c>
      <c r="F16" s="50">
        <v>693</v>
      </c>
      <c r="G16" s="50">
        <v>6572</v>
      </c>
    </row>
    <row r="17" spans="1:7" ht="10.5" customHeight="1">
      <c r="A17" s="74">
        <v>2002</v>
      </c>
      <c r="B17" s="50">
        <v>69</v>
      </c>
      <c r="C17" s="50">
        <v>2030</v>
      </c>
      <c r="D17" s="50">
        <v>69</v>
      </c>
      <c r="E17" s="50">
        <v>2031</v>
      </c>
      <c r="F17" s="50">
        <v>703</v>
      </c>
      <c r="G17" s="50">
        <v>4902</v>
      </c>
    </row>
    <row r="18" spans="1:7" ht="10.5" customHeight="1">
      <c r="A18" s="74">
        <v>2003</v>
      </c>
      <c r="B18" s="50">
        <v>88</v>
      </c>
      <c r="C18" s="50">
        <v>2128</v>
      </c>
      <c r="D18" s="50">
        <v>37</v>
      </c>
      <c r="E18" s="50">
        <v>2629</v>
      </c>
      <c r="F18" s="50">
        <v>705</v>
      </c>
      <c r="G18" s="50">
        <v>5587</v>
      </c>
    </row>
    <row r="19" spans="1:7" ht="10.5" customHeight="1">
      <c r="A19" s="74">
        <v>2004</v>
      </c>
      <c r="B19" s="50">
        <v>166</v>
      </c>
      <c r="C19" s="50">
        <v>2043</v>
      </c>
      <c r="D19" s="50">
        <v>38</v>
      </c>
      <c r="E19" s="50">
        <v>2205</v>
      </c>
      <c r="F19" s="50">
        <v>649</v>
      </c>
      <c r="G19" s="50">
        <v>5101</v>
      </c>
    </row>
    <row r="20" spans="1:7" ht="10.5" customHeight="1">
      <c r="A20" s="74">
        <v>2005</v>
      </c>
      <c r="B20" s="50">
        <v>148</v>
      </c>
      <c r="C20" s="50">
        <v>1707</v>
      </c>
      <c r="D20" s="50">
        <v>43</v>
      </c>
      <c r="E20" s="50">
        <v>1903</v>
      </c>
      <c r="F20" s="50">
        <v>598</v>
      </c>
      <c r="G20" s="50">
        <v>4399</v>
      </c>
    </row>
    <row r="21" spans="1:7" ht="10.5" customHeight="1">
      <c r="A21" s="38" t="s">
        <v>126</v>
      </c>
      <c r="B21" s="50"/>
      <c r="C21" s="50"/>
      <c r="D21" s="50"/>
      <c r="E21" s="50"/>
      <c r="F21" s="50"/>
      <c r="G21" s="50"/>
    </row>
    <row r="22" spans="1:7" ht="10.5" customHeight="1">
      <c r="A22" s="52" t="s">
        <v>125</v>
      </c>
      <c r="B22" s="50">
        <v>78</v>
      </c>
      <c r="C22" s="50">
        <v>129</v>
      </c>
      <c r="D22" s="65">
        <v>4</v>
      </c>
      <c r="E22" s="50">
        <v>240</v>
      </c>
      <c r="F22" s="50">
        <v>140</v>
      </c>
      <c r="G22" s="50">
        <v>591</v>
      </c>
    </row>
    <row r="23" spans="1:7" ht="10.5" customHeight="1">
      <c r="A23" s="52" t="s">
        <v>124</v>
      </c>
      <c r="B23" s="50">
        <v>62</v>
      </c>
      <c r="C23" s="50">
        <v>921</v>
      </c>
      <c r="D23" s="50">
        <v>22</v>
      </c>
      <c r="E23" s="50">
        <v>1109</v>
      </c>
      <c r="F23" s="50">
        <v>331</v>
      </c>
      <c r="G23" s="50">
        <v>2445</v>
      </c>
    </row>
    <row r="24" spans="1:7" ht="10.5" customHeight="1">
      <c r="A24" s="52" t="s">
        <v>123</v>
      </c>
      <c r="B24" s="50">
        <v>8</v>
      </c>
      <c r="C24" s="50">
        <v>657</v>
      </c>
      <c r="D24" s="50">
        <v>17</v>
      </c>
      <c r="E24" s="50">
        <v>554</v>
      </c>
      <c r="F24" s="50">
        <v>127</v>
      </c>
      <c r="G24" s="50">
        <v>1363</v>
      </c>
    </row>
  </sheetData>
  <mergeCells count="2">
    <mergeCell ref="A1:G1"/>
    <mergeCell ref="A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D3339-F863-44D1-BE6A-91747856863B}">
  <dimension ref="A1:G26"/>
  <sheetViews>
    <sheetView zoomScaleNormal="100" workbookViewId="0"/>
  </sheetViews>
  <sheetFormatPr defaultRowHeight="10.5" customHeight="1"/>
  <cols>
    <col min="1" max="1" width="23.7109375" style="33" customWidth="1"/>
    <col min="2" max="7" width="10.7109375" style="33" customWidth="1"/>
    <col min="8" max="16384" width="9.140625" style="33"/>
  </cols>
  <sheetData>
    <row r="1" spans="1:7" s="85" customFormat="1" ht="15" customHeight="1">
      <c r="A1" s="59" t="s">
        <v>159</v>
      </c>
      <c r="B1" s="59"/>
    </row>
    <row r="2" spans="1:7" s="85" customFormat="1" ht="24.95" customHeight="1" thickBot="1">
      <c r="A2" s="87" t="s">
        <v>158</v>
      </c>
      <c r="B2" s="86"/>
    </row>
    <row r="3" spans="1:7" s="77" customFormat="1" ht="34.5" customHeight="1">
      <c r="A3" s="84" t="s">
        <v>136</v>
      </c>
      <c r="B3" s="72" t="s">
        <v>157</v>
      </c>
      <c r="C3" s="72" t="s">
        <v>156</v>
      </c>
      <c r="D3" s="72" t="s">
        <v>155</v>
      </c>
      <c r="E3" s="72" t="s">
        <v>154</v>
      </c>
      <c r="F3" s="72" t="s">
        <v>153</v>
      </c>
      <c r="G3" s="71" t="s">
        <v>152</v>
      </c>
    </row>
    <row r="4" spans="1:7" s="77" customFormat="1" ht="45.95" customHeight="1">
      <c r="A4" s="168" t="s">
        <v>131</v>
      </c>
      <c r="B4" s="83" t="s">
        <v>151</v>
      </c>
      <c r="C4" s="83" t="s">
        <v>150</v>
      </c>
      <c r="D4" s="83" t="s">
        <v>149</v>
      </c>
      <c r="E4" s="83" t="s">
        <v>148</v>
      </c>
      <c r="F4" s="83" t="s">
        <v>147</v>
      </c>
      <c r="G4" s="82" t="s">
        <v>146</v>
      </c>
    </row>
    <row r="5" spans="1:7" s="77" customFormat="1" ht="11.45" customHeight="1">
      <c r="A5" s="168"/>
      <c r="B5" s="162" t="s">
        <v>145</v>
      </c>
      <c r="C5" s="163"/>
      <c r="D5" s="177"/>
      <c r="E5" s="162" t="s">
        <v>144</v>
      </c>
      <c r="F5" s="163"/>
      <c r="G5" s="163"/>
    </row>
    <row r="6" spans="1:7" ht="11.45" customHeight="1">
      <c r="A6" s="170"/>
      <c r="B6" s="175" t="s">
        <v>143</v>
      </c>
      <c r="C6" s="176"/>
      <c r="D6" s="154"/>
      <c r="E6" s="175" t="s">
        <v>142</v>
      </c>
      <c r="F6" s="176"/>
      <c r="G6" s="176"/>
    </row>
    <row r="7" spans="1:7" ht="15" customHeight="1">
      <c r="A7" s="76">
        <v>1990</v>
      </c>
      <c r="B7" s="81">
        <v>59.8</v>
      </c>
      <c r="C7" s="81">
        <v>806</v>
      </c>
      <c r="D7" s="81">
        <v>703.4</v>
      </c>
      <c r="E7" s="75">
        <v>12705</v>
      </c>
      <c r="F7" s="75">
        <v>14332</v>
      </c>
      <c r="G7" s="75">
        <v>7204</v>
      </c>
    </row>
    <row r="8" spans="1:7" ht="10.5" customHeight="1">
      <c r="A8" s="74">
        <v>1991</v>
      </c>
      <c r="B8" s="36">
        <v>57.3</v>
      </c>
      <c r="C8" s="36">
        <v>719.8</v>
      </c>
      <c r="D8" s="36">
        <v>623.4</v>
      </c>
      <c r="E8" s="50">
        <v>10625</v>
      </c>
      <c r="F8" s="50">
        <v>13964</v>
      </c>
      <c r="G8" s="50">
        <v>6303</v>
      </c>
    </row>
    <row r="9" spans="1:7" ht="10.5" customHeight="1">
      <c r="A9" s="74">
        <v>1992</v>
      </c>
      <c r="B9" s="36">
        <v>55.9</v>
      </c>
      <c r="C9" s="80" t="s">
        <v>141</v>
      </c>
      <c r="D9" s="36">
        <v>552.29999999999995</v>
      </c>
      <c r="E9" s="50">
        <v>8744</v>
      </c>
      <c r="F9" s="50">
        <v>14160</v>
      </c>
      <c r="G9" s="50">
        <v>5508</v>
      </c>
    </row>
    <row r="10" spans="1:7" ht="10.5" customHeight="1">
      <c r="A10" s="74">
        <v>1993</v>
      </c>
      <c r="B10" s="36">
        <v>51.8</v>
      </c>
      <c r="C10" s="36">
        <v>566</v>
      </c>
      <c r="D10" s="36">
        <v>484.9</v>
      </c>
      <c r="E10" s="50">
        <v>7963</v>
      </c>
      <c r="F10" s="50">
        <v>15347</v>
      </c>
      <c r="G10" s="50">
        <v>5043</v>
      </c>
    </row>
    <row r="11" spans="1:7" ht="10.5" customHeight="1">
      <c r="A11" s="74">
        <v>1994</v>
      </c>
      <c r="B11" s="36">
        <v>46.9</v>
      </c>
      <c r="C11" s="36">
        <v>463.6</v>
      </c>
      <c r="D11" s="36">
        <v>391.2</v>
      </c>
      <c r="E11" s="50">
        <v>8185</v>
      </c>
      <c r="F11" s="50">
        <v>15322</v>
      </c>
      <c r="G11" s="50">
        <v>4421</v>
      </c>
    </row>
    <row r="12" spans="1:7" ht="10.5" customHeight="1">
      <c r="A12" s="74">
        <v>1995</v>
      </c>
      <c r="B12" s="36">
        <v>42.6</v>
      </c>
      <c r="C12" s="36">
        <v>349.5</v>
      </c>
      <c r="D12" s="36">
        <v>284.5</v>
      </c>
      <c r="E12" s="50">
        <v>8182</v>
      </c>
      <c r="F12" s="50">
        <v>15935</v>
      </c>
      <c r="G12" s="50">
        <v>3989</v>
      </c>
    </row>
    <row r="13" spans="1:7" ht="10.5" customHeight="1">
      <c r="A13" s="74">
        <v>1996</v>
      </c>
      <c r="B13" s="36">
        <v>41.6</v>
      </c>
      <c r="C13" s="36">
        <v>275</v>
      </c>
      <c r="D13" s="36">
        <v>220.9</v>
      </c>
      <c r="E13" s="50">
        <v>9074</v>
      </c>
      <c r="F13" s="50">
        <v>19856</v>
      </c>
      <c r="G13" s="50">
        <v>4325</v>
      </c>
    </row>
    <row r="14" spans="1:7" ht="10.5" customHeight="1">
      <c r="A14" s="74">
        <v>1997</v>
      </c>
      <c r="B14" s="36">
        <v>44.5</v>
      </c>
      <c r="C14" s="36">
        <v>274</v>
      </c>
      <c r="D14" s="36">
        <v>215.8</v>
      </c>
      <c r="E14" s="50">
        <v>11363</v>
      </c>
      <c r="F14" s="50">
        <v>20618</v>
      </c>
      <c r="G14" s="50">
        <v>4847</v>
      </c>
    </row>
    <row r="15" spans="1:7" ht="10.5" customHeight="1">
      <c r="A15" s="74">
        <v>1998</v>
      </c>
      <c r="B15" s="36">
        <v>46.5</v>
      </c>
      <c r="C15" s="36">
        <v>253.5</v>
      </c>
      <c r="D15" s="36">
        <v>198</v>
      </c>
      <c r="E15" s="50">
        <v>11961</v>
      </c>
      <c r="F15" s="50">
        <v>22920</v>
      </c>
      <c r="G15" s="50">
        <v>5218</v>
      </c>
    </row>
    <row r="16" spans="1:7" ht="10.5" customHeight="1">
      <c r="A16" s="74">
        <v>1999</v>
      </c>
      <c r="B16" s="36">
        <v>44.9</v>
      </c>
      <c r="C16" s="36">
        <v>238.4</v>
      </c>
      <c r="D16" s="36">
        <v>185.4</v>
      </c>
      <c r="E16" s="50">
        <v>10910</v>
      </c>
      <c r="F16" s="50">
        <v>25475</v>
      </c>
      <c r="G16" s="50">
        <v>5999</v>
      </c>
    </row>
    <row r="17" spans="1:7" ht="10.5" customHeight="1">
      <c r="A17" s="74">
        <v>2000</v>
      </c>
      <c r="B17" s="36">
        <v>43.4</v>
      </c>
      <c r="C17" s="36">
        <v>227.6</v>
      </c>
      <c r="D17" s="36">
        <v>176.5</v>
      </c>
      <c r="E17" s="50">
        <v>11647</v>
      </c>
      <c r="F17" s="50">
        <v>26459</v>
      </c>
      <c r="G17" s="50">
        <v>6781</v>
      </c>
    </row>
    <row r="18" spans="1:7" ht="10.5" customHeight="1">
      <c r="A18" s="74">
        <v>2001</v>
      </c>
      <c r="B18" s="36">
        <v>42.4</v>
      </c>
      <c r="C18" s="36">
        <v>213.2</v>
      </c>
      <c r="D18" s="36">
        <v>165.6</v>
      </c>
      <c r="E18" s="50">
        <v>12594</v>
      </c>
      <c r="F18" s="50">
        <v>28390</v>
      </c>
      <c r="G18" s="50">
        <v>6830</v>
      </c>
    </row>
    <row r="19" spans="1:7" ht="10.5" customHeight="1">
      <c r="A19" s="74">
        <v>2002</v>
      </c>
      <c r="B19" s="36">
        <v>41.5</v>
      </c>
      <c r="C19" s="36">
        <v>207.7</v>
      </c>
      <c r="D19" s="36">
        <v>161.80000000000001</v>
      </c>
      <c r="E19" s="50">
        <v>13472</v>
      </c>
      <c r="F19" s="50">
        <v>29472</v>
      </c>
      <c r="G19" s="50">
        <v>7478</v>
      </c>
    </row>
    <row r="20" spans="1:7" ht="10.5" customHeight="1">
      <c r="A20" s="74">
        <v>2003</v>
      </c>
      <c r="B20" s="36">
        <v>43.5</v>
      </c>
      <c r="C20" s="36">
        <v>209.3</v>
      </c>
      <c r="D20" s="36">
        <v>162.69999999999999</v>
      </c>
      <c r="E20" s="50">
        <v>11168</v>
      </c>
      <c r="F20" s="50">
        <v>33078</v>
      </c>
      <c r="G20" s="50">
        <v>9724</v>
      </c>
    </row>
    <row r="21" spans="1:7" ht="10.5" customHeight="1">
      <c r="A21" s="74">
        <v>2004</v>
      </c>
      <c r="B21" s="36">
        <v>43.8</v>
      </c>
      <c r="C21" s="36">
        <v>200.2</v>
      </c>
      <c r="D21" s="36">
        <v>154.4</v>
      </c>
      <c r="E21" s="50">
        <v>10968</v>
      </c>
      <c r="F21" s="50">
        <v>33855</v>
      </c>
      <c r="G21" s="50">
        <v>10479</v>
      </c>
    </row>
    <row r="22" spans="1:7" ht="10.5" customHeight="1">
      <c r="A22" s="74">
        <v>2005</v>
      </c>
      <c r="B22" s="36">
        <v>41.7</v>
      </c>
      <c r="C22" s="36">
        <v>185.6</v>
      </c>
      <c r="D22" s="36">
        <v>141.5</v>
      </c>
      <c r="E22" s="50">
        <v>12024</v>
      </c>
      <c r="F22" s="50">
        <v>36509</v>
      </c>
      <c r="G22" s="50">
        <v>11164</v>
      </c>
    </row>
    <row r="23" spans="1:7" ht="10.5" customHeight="1">
      <c r="A23" s="38" t="s">
        <v>126</v>
      </c>
      <c r="B23" s="36"/>
      <c r="C23" s="36"/>
      <c r="D23" s="36"/>
      <c r="E23" s="50"/>
      <c r="F23" s="50"/>
      <c r="G23" s="50"/>
    </row>
    <row r="24" spans="1:7" ht="10.5" customHeight="1">
      <c r="A24" s="52" t="s">
        <v>125</v>
      </c>
      <c r="B24" s="36">
        <v>14.2</v>
      </c>
      <c r="C24" s="36">
        <v>77.400000000000006</v>
      </c>
      <c r="D24" s="36">
        <v>57</v>
      </c>
      <c r="E24" s="50">
        <v>6642</v>
      </c>
      <c r="F24" s="50">
        <v>17542</v>
      </c>
      <c r="G24" s="50">
        <v>4717</v>
      </c>
    </row>
    <row r="25" spans="1:7" ht="10.5" customHeight="1">
      <c r="A25" s="52" t="s">
        <v>140</v>
      </c>
      <c r="B25" s="36">
        <v>21.7</v>
      </c>
      <c r="C25" s="36">
        <v>98.9</v>
      </c>
      <c r="D25" s="36">
        <v>77.5</v>
      </c>
      <c r="E25" s="50">
        <v>4955</v>
      </c>
      <c r="F25" s="50">
        <v>17622</v>
      </c>
      <c r="G25" s="50">
        <v>5934</v>
      </c>
    </row>
    <row r="26" spans="1:7" ht="10.5" customHeight="1">
      <c r="A26" s="52" t="s">
        <v>139</v>
      </c>
      <c r="B26" s="36">
        <v>5.8</v>
      </c>
      <c r="C26" s="36">
        <v>9.3000000000000007</v>
      </c>
      <c r="D26" s="36">
        <v>7</v>
      </c>
      <c r="E26" s="50">
        <v>427</v>
      </c>
      <c r="F26" s="50">
        <v>1345</v>
      </c>
      <c r="G26" s="50">
        <v>513</v>
      </c>
    </row>
  </sheetData>
  <mergeCells count="5">
    <mergeCell ref="B6:D6"/>
    <mergeCell ref="E6:G6"/>
    <mergeCell ref="B5:D5"/>
    <mergeCell ref="A4:A6"/>
    <mergeCell ref="E5:G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6E5A3-1D10-46E1-83AD-5497065712EA}">
  <dimension ref="A1:F26"/>
  <sheetViews>
    <sheetView zoomScaleNormal="100" workbookViewId="0">
      <selection sqref="A1:F1"/>
    </sheetView>
  </sheetViews>
  <sheetFormatPr defaultRowHeight="10.5" customHeight="1"/>
  <cols>
    <col min="1" max="1" width="31.5703125" style="33" customWidth="1"/>
    <col min="2" max="2" width="10.5703125" style="33" customWidth="1"/>
    <col min="3" max="3" width="11" style="33" customWidth="1"/>
    <col min="4" max="4" width="11.28515625" style="33" customWidth="1"/>
    <col min="5" max="5" width="11" style="33" customWidth="1"/>
    <col min="6" max="6" width="12.140625" style="33" customWidth="1"/>
    <col min="7" max="16384" width="9.140625" style="33"/>
  </cols>
  <sheetData>
    <row r="1" spans="1:6" s="57" customFormat="1" ht="15" customHeight="1">
      <c r="A1" s="142" t="s">
        <v>175</v>
      </c>
      <c r="B1" s="142"/>
      <c r="C1" s="142"/>
      <c r="D1" s="142"/>
      <c r="E1" s="142"/>
      <c r="F1" s="142"/>
    </row>
    <row r="2" spans="1:6" s="57" customFormat="1" ht="24.95" customHeight="1" thickBot="1">
      <c r="A2" s="143" t="s">
        <v>174</v>
      </c>
      <c r="B2" s="143"/>
      <c r="C2" s="143"/>
      <c r="D2" s="143"/>
      <c r="E2" s="143"/>
      <c r="F2" s="143"/>
    </row>
    <row r="3" spans="1:6" s="77" customFormat="1" ht="11.45" customHeight="1">
      <c r="A3" s="157" t="s">
        <v>136</v>
      </c>
      <c r="B3" s="160" t="s">
        <v>173</v>
      </c>
      <c r="C3" s="72" t="s">
        <v>172</v>
      </c>
      <c r="D3" s="72" t="s">
        <v>171</v>
      </c>
      <c r="E3" s="72" t="s">
        <v>172</v>
      </c>
      <c r="F3" s="71" t="s">
        <v>171</v>
      </c>
    </row>
    <row r="4" spans="1:6" s="77" customFormat="1" ht="23.1" customHeight="1">
      <c r="A4" s="159"/>
      <c r="B4" s="161"/>
      <c r="C4" s="178" t="s">
        <v>170</v>
      </c>
      <c r="D4" s="178"/>
      <c r="E4" s="178" t="s">
        <v>169</v>
      </c>
      <c r="F4" s="162"/>
    </row>
    <row r="5" spans="1:6" s="77" customFormat="1" ht="11.45" customHeight="1">
      <c r="A5" s="168" t="s">
        <v>168</v>
      </c>
      <c r="B5" s="173" t="s">
        <v>167</v>
      </c>
      <c r="C5" s="179" t="s">
        <v>166</v>
      </c>
      <c r="D5" s="180"/>
      <c r="E5" s="179" t="s">
        <v>165</v>
      </c>
      <c r="F5" s="181"/>
    </row>
    <row r="6" spans="1:6" s="77" customFormat="1" ht="23.1" customHeight="1">
      <c r="A6" s="170"/>
      <c r="B6" s="174"/>
      <c r="C6" s="89" t="s">
        <v>164</v>
      </c>
      <c r="D6" s="89" t="s">
        <v>163</v>
      </c>
      <c r="E6" s="89" t="s">
        <v>164</v>
      </c>
      <c r="F6" s="88" t="s">
        <v>163</v>
      </c>
    </row>
    <row r="7" spans="1:6" ht="15" customHeight="1">
      <c r="A7" s="76">
        <v>1990</v>
      </c>
      <c r="B7" s="75">
        <v>54023</v>
      </c>
      <c r="C7" s="81">
        <v>1148.5</v>
      </c>
      <c r="D7" s="81">
        <v>21.2</v>
      </c>
      <c r="E7" s="81">
        <v>268.8</v>
      </c>
      <c r="F7" s="81">
        <v>5</v>
      </c>
    </row>
    <row r="8" spans="1:6" ht="10.5" customHeight="1">
      <c r="A8" s="74">
        <v>1991</v>
      </c>
      <c r="B8" s="50">
        <v>82118</v>
      </c>
      <c r="C8" s="36">
        <v>1121.4000000000001</v>
      </c>
      <c r="D8" s="36">
        <v>21.8</v>
      </c>
      <c r="E8" s="36">
        <v>259.7</v>
      </c>
      <c r="F8" s="36">
        <v>5.0999999999999996</v>
      </c>
    </row>
    <row r="9" spans="1:6" ht="10.5" customHeight="1">
      <c r="A9" s="74">
        <v>1992</v>
      </c>
      <c r="B9" s="50">
        <v>74133</v>
      </c>
      <c r="C9" s="36">
        <v>1024.9000000000001</v>
      </c>
      <c r="D9" s="36">
        <v>23.1</v>
      </c>
      <c r="E9" s="36">
        <v>236.3</v>
      </c>
      <c r="F9" s="36">
        <v>5.3</v>
      </c>
    </row>
    <row r="10" spans="1:6" ht="10.5" customHeight="1">
      <c r="A10" s="74">
        <v>1993</v>
      </c>
      <c r="B10" s="50">
        <v>58391</v>
      </c>
      <c r="C10" s="36">
        <v>1223.3</v>
      </c>
      <c r="D10" s="36">
        <v>23.3</v>
      </c>
      <c r="E10" s="36">
        <v>306.8</v>
      </c>
      <c r="F10" s="36">
        <v>5.8</v>
      </c>
    </row>
    <row r="11" spans="1:6" ht="10.5" customHeight="1">
      <c r="A11" s="74">
        <v>1994</v>
      </c>
      <c r="B11" s="50">
        <v>91959</v>
      </c>
      <c r="C11" s="36">
        <v>1353.9</v>
      </c>
      <c r="D11" s="36">
        <v>25.1</v>
      </c>
      <c r="E11" s="36">
        <v>369.5</v>
      </c>
      <c r="F11" s="36">
        <v>6.9</v>
      </c>
    </row>
    <row r="12" spans="1:6" ht="10.5" customHeight="1">
      <c r="A12" s="74">
        <v>1995</v>
      </c>
      <c r="B12" s="50">
        <v>105924</v>
      </c>
      <c r="C12" s="36">
        <v>1396.7</v>
      </c>
      <c r="D12" s="36">
        <v>27</v>
      </c>
      <c r="E12" s="36">
        <v>433</v>
      </c>
      <c r="F12" s="36">
        <v>8.4</v>
      </c>
    </row>
    <row r="13" spans="1:6" ht="10.5" customHeight="1">
      <c r="A13" s="74">
        <v>1996</v>
      </c>
      <c r="B13" s="50">
        <v>46774</v>
      </c>
      <c r="C13" s="36">
        <v>1488.2</v>
      </c>
      <c r="D13" s="36">
        <v>28.2</v>
      </c>
      <c r="E13" s="36">
        <v>441.2</v>
      </c>
      <c r="F13" s="36">
        <v>8.4</v>
      </c>
    </row>
    <row r="14" spans="1:6" ht="10.5" customHeight="1">
      <c r="A14" s="74">
        <v>1997</v>
      </c>
      <c r="B14" s="50">
        <v>19221</v>
      </c>
      <c r="C14" s="36">
        <v>2025.2</v>
      </c>
      <c r="D14" s="36">
        <v>33.5</v>
      </c>
      <c r="E14" s="36">
        <v>506.8</v>
      </c>
      <c r="F14" s="36">
        <v>8.4</v>
      </c>
    </row>
    <row r="15" spans="1:6" ht="10.5" customHeight="1">
      <c r="A15" s="74">
        <v>1998</v>
      </c>
      <c r="B15" s="50">
        <v>14068</v>
      </c>
      <c r="C15" s="36">
        <v>2303.6</v>
      </c>
      <c r="D15" s="36">
        <v>40.700000000000003</v>
      </c>
      <c r="E15" s="36">
        <v>568.20000000000005</v>
      </c>
      <c r="F15" s="36">
        <v>10</v>
      </c>
    </row>
    <row r="16" spans="1:6" ht="10.5" customHeight="1">
      <c r="A16" s="74">
        <v>1999</v>
      </c>
      <c r="B16" s="50">
        <v>10117</v>
      </c>
      <c r="C16" s="36">
        <v>2508.1999999999998</v>
      </c>
      <c r="D16" s="36">
        <v>43.2</v>
      </c>
      <c r="E16" s="36">
        <v>736.7</v>
      </c>
      <c r="F16" s="36">
        <v>12.7</v>
      </c>
    </row>
    <row r="17" spans="1:6" ht="10.5" customHeight="1">
      <c r="A17" s="74">
        <v>2000</v>
      </c>
      <c r="B17" s="50">
        <v>13245</v>
      </c>
      <c r="C17" s="36">
        <v>2708</v>
      </c>
      <c r="D17" s="36">
        <v>45.7</v>
      </c>
      <c r="E17" s="36">
        <v>826.4</v>
      </c>
      <c r="F17" s="36">
        <v>13.9</v>
      </c>
    </row>
    <row r="18" spans="1:6" ht="10.5" customHeight="1">
      <c r="A18" s="74">
        <v>2001</v>
      </c>
      <c r="B18" s="50">
        <v>11095</v>
      </c>
      <c r="C18" s="36">
        <v>4054.7</v>
      </c>
      <c r="D18" s="36">
        <v>84.2</v>
      </c>
      <c r="E18" s="36">
        <v>1129.3</v>
      </c>
      <c r="F18" s="36">
        <v>23.5</v>
      </c>
    </row>
    <row r="19" spans="1:6" ht="10.5" customHeight="1">
      <c r="A19" s="74">
        <v>2002</v>
      </c>
      <c r="B19" s="50">
        <v>6265</v>
      </c>
      <c r="C19" s="36">
        <v>5054</v>
      </c>
      <c r="D19" s="36">
        <v>98.7</v>
      </c>
      <c r="E19" s="36">
        <v>1573.3</v>
      </c>
      <c r="F19" s="36">
        <v>30.7</v>
      </c>
    </row>
    <row r="20" spans="1:6" ht="10.5" customHeight="1">
      <c r="A20" s="74">
        <v>2003</v>
      </c>
      <c r="B20" s="50">
        <v>4148</v>
      </c>
      <c r="C20" s="36">
        <v>5215.5</v>
      </c>
      <c r="D20" s="36">
        <v>104.4</v>
      </c>
      <c r="E20" s="36">
        <v>1851</v>
      </c>
      <c r="F20" s="36">
        <v>37</v>
      </c>
    </row>
    <row r="21" spans="1:6" ht="10.5" customHeight="1">
      <c r="A21" s="74">
        <v>2004</v>
      </c>
      <c r="B21" s="50">
        <v>3449</v>
      </c>
      <c r="C21" s="36">
        <v>5472.4</v>
      </c>
      <c r="D21" s="36">
        <v>106.9</v>
      </c>
      <c r="E21" s="36">
        <v>2022</v>
      </c>
      <c r="F21" s="36">
        <v>39.5</v>
      </c>
    </row>
    <row r="22" spans="1:6" ht="10.5" customHeight="1">
      <c r="A22" s="74">
        <v>2005</v>
      </c>
      <c r="B22" s="50">
        <v>4033</v>
      </c>
      <c r="C22" s="36">
        <v>5478.9</v>
      </c>
      <c r="D22" s="36">
        <v>110.7</v>
      </c>
      <c r="E22" s="36">
        <v>2053.8000000000002</v>
      </c>
      <c r="F22" s="36">
        <v>41.5</v>
      </c>
    </row>
    <row r="23" spans="1:6" ht="10.5" customHeight="1">
      <c r="A23" s="38" t="s">
        <v>126</v>
      </c>
      <c r="B23" s="50"/>
      <c r="C23" s="36"/>
      <c r="D23" s="36"/>
      <c r="E23" s="36"/>
      <c r="F23" s="36"/>
    </row>
    <row r="24" spans="1:6" ht="10.5" customHeight="1">
      <c r="A24" s="52" t="s">
        <v>162</v>
      </c>
      <c r="B24" s="50">
        <v>2679</v>
      </c>
      <c r="C24" s="36">
        <v>6581.8</v>
      </c>
      <c r="D24" s="36">
        <v>142.69999999999999</v>
      </c>
      <c r="E24" s="36">
        <v>1803.5</v>
      </c>
      <c r="F24" s="36">
        <v>39.1</v>
      </c>
    </row>
    <row r="25" spans="1:6" ht="10.5" customHeight="1">
      <c r="A25" s="52" t="s">
        <v>161</v>
      </c>
      <c r="B25" s="50">
        <v>339</v>
      </c>
      <c r="C25" s="36">
        <v>4551.7</v>
      </c>
      <c r="D25" s="36">
        <v>95.7</v>
      </c>
      <c r="E25" s="36">
        <v>3013</v>
      </c>
      <c r="F25" s="36">
        <v>63.4</v>
      </c>
    </row>
    <row r="26" spans="1:6" ht="10.5" customHeight="1">
      <c r="A26" s="52" t="s">
        <v>160</v>
      </c>
      <c r="B26" s="50">
        <v>861</v>
      </c>
      <c r="C26" s="36">
        <v>2800.4</v>
      </c>
      <c r="D26" s="36">
        <v>53.9</v>
      </c>
      <c r="E26" s="36">
        <v>2263.8000000000002</v>
      </c>
      <c r="F26" s="36">
        <v>43.5</v>
      </c>
    </row>
  </sheetData>
  <mergeCells count="10">
    <mergeCell ref="A1:F1"/>
    <mergeCell ref="A2:F2"/>
    <mergeCell ref="C4:D4"/>
    <mergeCell ref="C5:D5"/>
    <mergeCell ref="E4:F4"/>
    <mergeCell ref="E5:F5"/>
    <mergeCell ref="A3:A4"/>
    <mergeCell ref="B3:B4"/>
    <mergeCell ref="A5:A6"/>
    <mergeCell ref="B5:B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F1D04-0735-4636-B8DC-F54800EE94E4}">
  <dimension ref="A1:E78"/>
  <sheetViews>
    <sheetView zoomScaleNormal="100" workbookViewId="0"/>
  </sheetViews>
  <sheetFormatPr defaultRowHeight="10.5" customHeight="1"/>
  <cols>
    <col min="1" max="1" width="49" style="39" customWidth="1"/>
    <col min="2" max="5" width="9.7109375" style="33" customWidth="1"/>
    <col min="6" max="16384" width="9.140625" style="33"/>
  </cols>
  <sheetData>
    <row r="1" spans="1:5" s="57" customFormat="1" ht="15" customHeight="1">
      <c r="A1" s="104" t="s">
        <v>248</v>
      </c>
    </row>
    <row r="2" spans="1:5" s="57" customFormat="1" ht="24.95" customHeight="1" thickBot="1">
      <c r="A2" s="58" t="s">
        <v>247</v>
      </c>
    </row>
    <row r="3" spans="1:5" ht="11.45" customHeight="1">
      <c r="A3" s="103" t="s">
        <v>246</v>
      </c>
      <c r="B3" s="149">
        <v>2000</v>
      </c>
      <c r="C3" s="149">
        <v>2003</v>
      </c>
      <c r="D3" s="144">
        <v>2004</v>
      </c>
      <c r="E3" s="144">
        <v>2005</v>
      </c>
    </row>
    <row r="4" spans="1:5" ht="11.45" customHeight="1">
      <c r="A4" s="78" t="s">
        <v>245</v>
      </c>
      <c r="B4" s="150"/>
      <c r="C4" s="150"/>
      <c r="D4" s="145"/>
      <c r="E4" s="145"/>
    </row>
    <row r="5" spans="1:5" s="38" customFormat="1" ht="18" customHeight="1">
      <c r="A5" s="185" t="s">
        <v>244</v>
      </c>
      <c r="B5" s="185"/>
      <c r="C5" s="185"/>
      <c r="D5" s="185"/>
      <c r="E5" s="185"/>
    </row>
    <row r="6" spans="1:5" s="38" customFormat="1" ht="18.75" customHeight="1">
      <c r="A6" s="183" t="s">
        <v>243</v>
      </c>
      <c r="B6" s="184"/>
      <c r="C6" s="184"/>
      <c r="D6" s="184"/>
      <c r="E6" s="184"/>
    </row>
    <row r="7" spans="1:5" ht="10.5" customHeight="1">
      <c r="A7" s="91" t="s">
        <v>242</v>
      </c>
      <c r="B7" s="38">
        <v>99.9</v>
      </c>
      <c r="C7" s="38">
        <v>99.9</v>
      </c>
      <c r="D7" s="102">
        <v>99.9</v>
      </c>
      <c r="E7" s="102">
        <v>99.9</v>
      </c>
    </row>
    <row r="8" spans="1:5" ht="10.5" customHeight="1">
      <c r="A8" s="92" t="s">
        <v>241</v>
      </c>
      <c r="B8" s="38"/>
      <c r="D8" s="102"/>
      <c r="E8" s="102"/>
    </row>
    <row r="9" spans="1:5" ht="10.5" customHeight="1">
      <c r="A9" s="91" t="s">
        <v>240</v>
      </c>
      <c r="B9" s="38">
        <v>388</v>
      </c>
      <c r="C9" s="33">
        <v>395</v>
      </c>
      <c r="D9" s="102">
        <v>368</v>
      </c>
      <c r="E9" s="102">
        <v>371</v>
      </c>
    </row>
    <row r="10" spans="1:5" ht="10.5" customHeight="1">
      <c r="A10" s="92" t="s">
        <v>239</v>
      </c>
      <c r="B10" s="38"/>
      <c r="D10" s="102"/>
      <c r="E10" s="102"/>
    </row>
    <row r="11" spans="1:5" ht="10.5" customHeight="1">
      <c r="A11" s="91" t="s">
        <v>238</v>
      </c>
      <c r="B11" s="50">
        <v>62285</v>
      </c>
      <c r="C11" s="49">
        <v>63762</v>
      </c>
      <c r="D11" s="101">
        <v>64355</v>
      </c>
      <c r="E11" s="101">
        <v>64887</v>
      </c>
    </row>
    <row r="12" spans="1:5" ht="10.5" customHeight="1">
      <c r="A12" s="92" t="s">
        <v>237</v>
      </c>
      <c r="B12" s="38"/>
      <c r="D12" s="102"/>
      <c r="E12" s="102"/>
    </row>
    <row r="13" spans="1:5" ht="10.5" customHeight="1">
      <c r="A13" s="91" t="s">
        <v>215</v>
      </c>
      <c r="B13" s="38">
        <v>580</v>
      </c>
      <c r="C13" s="33">
        <v>558</v>
      </c>
      <c r="D13" s="101">
        <v>769.8</v>
      </c>
      <c r="E13" s="101">
        <v>654</v>
      </c>
    </row>
    <row r="14" spans="1:5" ht="10.5" customHeight="1">
      <c r="A14" s="92" t="s">
        <v>214</v>
      </c>
      <c r="B14" s="38"/>
      <c r="D14" s="102"/>
      <c r="E14" s="102"/>
    </row>
    <row r="15" spans="1:5" ht="10.5" customHeight="1">
      <c r="A15" s="91" t="s">
        <v>236</v>
      </c>
      <c r="B15" s="50">
        <v>3752</v>
      </c>
      <c r="C15" s="49">
        <v>3857</v>
      </c>
      <c r="D15" s="101">
        <v>3910</v>
      </c>
      <c r="E15" s="101">
        <v>3956</v>
      </c>
    </row>
    <row r="16" spans="1:5" ht="10.5" customHeight="1">
      <c r="A16" s="92" t="s">
        <v>235</v>
      </c>
      <c r="B16" s="38"/>
      <c r="D16" s="102"/>
      <c r="E16" s="102"/>
    </row>
    <row r="17" spans="1:5" ht="10.5" customHeight="1">
      <c r="A17" s="91" t="s">
        <v>234</v>
      </c>
      <c r="B17" s="50">
        <v>50854</v>
      </c>
      <c r="C17" s="49">
        <v>47315</v>
      </c>
      <c r="D17" s="101">
        <v>39582</v>
      </c>
      <c r="E17" s="101">
        <v>44491</v>
      </c>
    </row>
    <row r="18" spans="1:5" ht="10.5" customHeight="1">
      <c r="A18" s="92" t="s">
        <v>233</v>
      </c>
    </row>
    <row r="19" spans="1:5" ht="17.25" customHeight="1">
      <c r="A19" s="182" t="s">
        <v>232</v>
      </c>
      <c r="B19" s="182"/>
      <c r="C19" s="182"/>
      <c r="D19" s="182"/>
      <c r="E19" s="182"/>
    </row>
    <row r="20" spans="1:5" ht="15.75" customHeight="1">
      <c r="A20" s="183" t="s">
        <v>231</v>
      </c>
      <c r="B20" s="184"/>
      <c r="C20" s="184"/>
      <c r="D20" s="184"/>
      <c r="E20" s="184"/>
    </row>
    <row r="21" spans="1:5" s="39" customFormat="1" ht="21" customHeight="1">
      <c r="A21" s="39" t="s">
        <v>230</v>
      </c>
      <c r="B21" s="33">
        <v>27.2</v>
      </c>
      <c r="C21" s="33">
        <v>41.9</v>
      </c>
      <c r="D21" s="100">
        <v>44.6</v>
      </c>
      <c r="E21" s="99">
        <v>46.8</v>
      </c>
    </row>
    <row r="22" spans="1:5" ht="10.5" customHeight="1">
      <c r="A22" s="92" t="s">
        <v>229</v>
      </c>
      <c r="B22" s="38"/>
    </row>
    <row r="23" spans="1:5" ht="10.5" customHeight="1">
      <c r="A23" s="91" t="s">
        <v>228</v>
      </c>
      <c r="B23" s="50">
        <v>4834</v>
      </c>
      <c r="C23" s="49">
        <v>5960</v>
      </c>
      <c r="D23" s="49">
        <v>5976</v>
      </c>
      <c r="E23" s="49">
        <v>5957</v>
      </c>
    </row>
    <row r="24" spans="1:5" ht="10.5" customHeight="1">
      <c r="A24" s="92" t="s">
        <v>227</v>
      </c>
      <c r="B24" s="38"/>
    </row>
    <row r="25" spans="1:5" ht="10.5" customHeight="1">
      <c r="A25" s="91" t="s">
        <v>226</v>
      </c>
      <c r="B25" s="50">
        <v>25737</v>
      </c>
      <c r="C25" s="49">
        <v>27307</v>
      </c>
      <c r="D25" s="49">
        <v>29471</v>
      </c>
      <c r="E25" s="49">
        <v>30904</v>
      </c>
    </row>
    <row r="26" spans="1:5" ht="10.5" customHeight="1">
      <c r="A26" s="92" t="s">
        <v>225</v>
      </c>
      <c r="B26" s="38"/>
    </row>
    <row r="27" spans="1:5" ht="10.5" customHeight="1">
      <c r="A27" s="91" t="s">
        <v>224</v>
      </c>
      <c r="B27" s="50">
        <v>30571</v>
      </c>
      <c r="C27" s="49">
        <v>33268</v>
      </c>
      <c r="D27" s="49">
        <v>35447</v>
      </c>
      <c r="E27" s="49">
        <v>36861</v>
      </c>
    </row>
    <row r="28" spans="1:5" ht="10.5" customHeight="1">
      <c r="A28" s="92" t="s">
        <v>223</v>
      </c>
      <c r="B28" s="38"/>
    </row>
    <row r="29" spans="1:5" ht="10.5" customHeight="1">
      <c r="A29" s="91" t="s">
        <v>222</v>
      </c>
      <c r="B29" s="50">
        <v>1929</v>
      </c>
      <c r="C29" s="49">
        <v>2559</v>
      </c>
      <c r="D29" s="49">
        <v>2118</v>
      </c>
      <c r="E29" s="49">
        <v>1344</v>
      </c>
    </row>
    <row r="30" spans="1:5" ht="10.5" customHeight="1">
      <c r="A30" s="92" t="s">
        <v>214</v>
      </c>
      <c r="B30" s="38"/>
    </row>
    <row r="31" spans="1:5" ht="10.5" customHeight="1">
      <c r="A31" s="91" t="s">
        <v>221</v>
      </c>
      <c r="B31" s="50">
        <v>2079</v>
      </c>
      <c r="C31" s="49">
        <v>2442</v>
      </c>
      <c r="D31" s="49">
        <v>2595</v>
      </c>
      <c r="E31" s="49">
        <v>2734</v>
      </c>
    </row>
    <row r="32" spans="1:5" ht="21" customHeight="1">
      <c r="A32" s="92" t="s">
        <v>220</v>
      </c>
      <c r="B32" s="49"/>
      <c r="C32" s="49"/>
    </row>
    <row r="33" spans="1:5" ht="17.25" customHeight="1">
      <c r="A33" s="182" t="s">
        <v>219</v>
      </c>
      <c r="B33" s="182"/>
      <c r="C33" s="182"/>
      <c r="D33" s="182"/>
      <c r="E33" s="182"/>
    </row>
    <row r="34" spans="1:5" ht="17.25" customHeight="1">
      <c r="A34" s="183" t="s">
        <v>218</v>
      </c>
      <c r="B34" s="184"/>
      <c r="C34" s="184"/>
      <c r="D34" s="184"/>
      <c r="E34" s="184"/>
    </row>
    <row r="35" spans="1:5" ht="10.5" customHeight="1">
      <c r="A35" s="91" t="s">
        <v>217</v>
      </c>
      <c r="B35" s="50">
        <v>72540</v>
      </c>
      <c r="C35" s="49">
        <v>78018</v>
      </c>
      <c r="D35" s="49">
        <v>79377</v>
      </c>
      <c r="E35" s="98">
        <v>80519</v>
      </c>
    </row>
    <row r="36" spans="1:5" ht="10.5" customHeight="1">
      <c r="A36" s="92" t="s">
        <v>216</v>
      </c>
      <c r="B36" s="38"/>
      <c r="E36" s="98"/>
    </row>
    <row r="37" spans="1:5" ht="10.5" customHeight="1">
      <c r="A37" s="91" t="s">
        <v>215</v>
      </c>
      <c r="B37" s="50">
        <v>2200</v>
      </c>
      <c r="C37" s="49">
        <v>2238</v>
      </c>
      <c r="D37" s="49">
        <v>1515</v>
      </c>
      <c r="E37" s="98">
        <v>1120</v>
      </c>
    </row>
    <row r="38" spans="1:5" ht="10.5" customHeight="1">
      <c r="A38" s="92" t="s">
        <v>214</v>
      </c>
      <c r="B38" s="38"/>
      <c r="E38" s="98"/>
    </row>
    <row r="39" spans="1:5" ht="10.5" customHeight="1">
      <c r="A39" s="91" t="s">
        <v>213</v>
      </c>
      <c r="B39" s="50">
        <v>2824</v>
      </c>
      <c r="C39" s="49">
        <v>3037</v>
      </c>
      <c r="D39" s="49">
        <v>3100</v>
      </c>
      <c r="E39" s="98">
        <v>3158</v>
      </c>
    </row>
    <row r="40" spans="1:5" ht="10.5" customHeight="1">
      <c r="A40" s="92" t="s">
        <v>212</v>
      </c>
      <c r="B40" s="38"/>
      <c r="E40" s="98"/>
    </row>
    <row r="41" spans="1:5" ht="10.5" customHeight="1">
      <c r="A41" s="91" t="s">
        <v>211</v>
      </c>
      <c r="B41" s="50">
        <v>3466</v>
      </c>
      <c r="C41" s="49">
        <v>4571</v>
      </c>
      <c r="D41" s="49">
        <v>4425</v>
      </c>
      <c r="E41" s="98">
        <v>4600</v>
      </c>
    </row>
    <row r="42" spans="1:5" s="97" customFormat="1" ht="10.5" customHeight="1">
      <c r="A42" s="92" t="s">
        <v>210</v>
      </c>
      <c r="B42" s="37"/>
      <c r="E42" s="98"/>
    </row>
    <row r="43" spans="1:5" ht="10.5" customHeight="1">
      <c r="A43" s="91" t="s">
        <v>209</v>
      </c>
      <c r="B43" s="38">
        <v>103.7</v>
      </c>
      <c r="C43" s="33">
        <v>125.4</v>
      </c>
      <c r="D43" s="34">
        <v>119</v>
      </c>
      <c r="E43" s="96">
        <v>121.4</v>
      </c>
    </row>
    <row r="44" spans="1:5" ht="10.5" customHeight="1">
      <c r="A44" s="92" t="s">
        <v>208</v>
      </c>
    </row>
    <row r="45" spans="1:5" ht="16.5" customHeight="1">
      <c r="A45" s="182" t="s">
        <v>207</v>
      </c>
      <c r="B45" s="182"/>
      <c r="C45" s="182"/>
      <c r="D45" s="182"/>
      <c r="E45" s="182"/>
    </row>
    <row r="46" spans="1:5" ht="17.25" customHeight="1">
      <c r="A46" s="183" t="s">
        <v>206</v>
      </c>
      <c r="B46" s="184"/>
      <c r="C46" s="184"/>
      <c r="D46" s="184"/>
      <c r="E46" s="184"/>
    </row>
    <row r="47" spans="1:5" ht="10.5" customHeight="1">
      <c r="A47" s="91" t="s">
        <v>205</v>
      </c>
      <c r="B47" s="50">
        <v>9786</v>
      </c>
      <c r="C47" s="50">
        <v>10922</v>
      </c>
      <c r="D47" s="50">
        <v>10671</v>
      </c>
      <c r="E47" s="90">
        <v>10918.431</v>
      </c>
    </row>
    <row r="48" spans="1:5" ht="10.5" customHeight="1">
      <c r="A48" s="92" t="s">
        <v>204</v>
      </c>
      <c r="B48" s="38"/>
      <c r="C48" s="38"/>
      <c r="D48" s="38"/>
      <c r="E48" s="90"/>
    </row>
    <row r="49" spans="1:5" ht="10.5" customHeight="1">
      <c r="A49" s="91" t="s">
        <v>203</v>
      </c>
      <c r="B49" s="38">
        <v>31.7</v>
      </c>
      <c r="C49" s="38">
        <v>32.799999999999997</v>
      </c>
      <c r="D49" s="38">
        <v>31.9</v>
      </c>
      <c r="E49" s="95">
        <v>32.557344346374045</v>
      </c>
    </row>
    <row r="50" spans="1:5" ht="10.5" customHeight="1">
      <c r="A50" s="92" t="s">
        <v>202</v>
      </c>
      <c r="B50" s="38"/>
      <c r="C50" s="38"/>
      <c r="D50" s="38"/>
      <c r="E50" s="90"/>
    </row>
    <row r="51" spans="1:5" ht="10.5" customHeight="1">
      <c r="A51" s="91" t="s">
        <v>201</v>
      </c>
      <c r="B51" s="50">
        <v>4728</v>
      </c>
      <c r="C51" s="50">
        <v>4910</v>
      </c>
      <c r="D51" s="50">
        <v>4775</v>
      </c>
      <c r="E51" s="90">
        <v>4921.2259999999997</v>
      </c>
    </row>
    <row r="52" spans="1:5" ht="10.5" customHeight="1">
      <c r="A52" s="92" t="s">
        <v>200</v>
      </c>
      <c r="B52" s="38"/>
      <c r="C52" s="38"/>
      <c r="D52" s="38"/>
      <c r="E52" s="90"/>
    </row>
    <row r="53" spans="1:5" ht="10.5" customHeight="1">
      <c r="A53" s="91" t="s">
        <v>199</v>
      </c>
      <c r="B53" s="38">
        <v>173.3</v>
      </c>
      <c r="C53" s="38">
        <v>185.4</v>
      </c>
      <c r="D53" s="38">
        <v>186.3</v>
      </c>
      <c r="E53" s="95">
        <f>+E47/E51/12*1000</f>
        <v>184.88670302887942</v>
      </c>
    </row>
    <row r="54" spans="1:5" ht="10.5" customHeight="1">
      <c r="A54" s="92" t="s">
        <v>198</v>
      </c>
      <c r="B54" s="35"/>
      <c r="C54" s="38"/>
      <c r="D54" s="38"/>
      <c r="E54" s="90"/>
    </row>
    <row r="55" spans="1:5" ht="10.5" customHeight="1">
      <c r="A55" s="91" t="s">
        <v>197</v>
      </c>
      <c r="B55" s="50">
        <v>10256</v>
      </c>
      <c r="C55" s="50">
        <v>11273</v>
      </c>
      <c r="D55" s="50">
        <v>11000</v>
      </c>
      <c r="E55" s="90">
        <v>11167.9</v>
      </c>
    </row>
    <row r="56" spans="1:5" ht="10.5" customHeight="1">
      <c r="A56" s="92" t="s">
        <v>196</v>
      </c>
      <c r="B56" s="38"/>
      <c r="C56" s="38"/>
      <c r="D56" s="38"/>
      <c r="E56" s="90"/>
    </row>
    <row r="57" spans="1:5" ht="10.5" customHeight="1">
      <c r="A57" s="38" t="s">
        <v>93</v>
      </c>
      <c r="B57" s="50">
        <v>2458</v>
      </c>
      <c r="C57" s="50">
        <v>2543</v>
      </c>
      <c r="D57" s="50">
        <v>2616</v>
      </c>
      <c r="E57" s="90">
        <v>2655.8</v>
      </c>
    </row>
    <row r="58" spans="1:5" ht="10.5" customHeight="1">
      <c r="A58" s="37" t="s">
        <v>93</v>
      </c>
    </row>
    <row r="59" spans="1:5" ht="10.5" customHeight="1">
      <c r="A59" s="50" t="s">
        <v>195</v>
      </c>
      <c r="B59" s="50">
        <v>7002</v>
      </c>
      <c r="C59" s="50">
        <v>7852</v>
      </c>
      <c r="D59" s="50">
        <v>7512</v>
      </c>
      <c r="E59" s="90">
        <v>7636.7</v>
      </c>
    </row>
    <row r="60" spans="1:5" ht="10.5" customHeight="1">
      <c r="A60" s="94" t="s">
        <v>194</v>
      </c>
    </row>
    <row r="61" spans="1:5" ht="10.5" customHeight="1">
      <c r="A61" s="38" t="s">
        <v>193</v>
      </c>
      <c r="B61" s="38">
        <v>796</v>
      </c>
      <c r="C61" s="38">
        <v>877</v>
      </c>
      <c r="D61" s="38">
        <v>873</v>
      </c>
      <c r="E61" s="90">
        <v>875.4</v>
      </c>
    </row>
    <row r="62" spans="1:5" ht="10.5" customHeight="1">
      <c r="A62" s="37" t="s">
        <v>192</v>
      </c>
    </row>
    <row r="63" spans="1:5" s="74" customFormat="1" ht="23.25" customHeight="1">
      <c r="A63" s="182" t="s">
        <v>191</v>
      </c>
      <c r="B63" s="182"/>
      <c r="C63" s="182"/>
      <c r="D63" s="182"/>
      <c r="E63" s="182"/>
    </row>
    <row r="64" spans="1:5" s="74" customFormat="1" ht="17.25" customHeight="1">
      <c r="A64" s="186" t="s">
        <v>190</v>
      </c>
      <c r="B64" s="187"/>
      <c r="C64" s="187"/>
      <c r="D64" s="187"/>
      <c r="E64" s="187"/>
    </row>
    <row r="65" spans="1:5" s="38" customFormat="1" ht="10.5" customHeight="1">
      <c r="A65" s="91" t="s">
        <v>189</v>
      </c>
      <c r="B65" s="50">
        <v>648679</v>
      </c>
      <c r="C65" s="50">
        <v>649443</v>
      </c>
      <c r="D65" s="50">
        <v>652067</v>
      </c>
      <c r="E65" s="90">
        <v>658050</v>
      </c>
    </row>
    <row r="66" spans="1:5" s="38" customFormat="1" ht="10.5" customHeight="1">
      <c r="A66" s="37" t="s">
        <v>188</v>
      </c>
    </row>
    <row r="67" spans="1:5" s="38" customFormat="1" ht="10.5" customHeight="1">
      <c r="A67" s="38" t="s">
        <v>187</v>
      </c>
      <c r="B67" s="38">
        <v>15.9</v>
      </c>
      <c r="C67" s="38">
        <v>15.7</v>
      </c>
      <c r="D67" s="38">
        <v>15.6</v>
      </c>
      <c r="E67" s="93">
        <v>15.6</v>
      </c>
    </row>
    <row r="68" spans="1:5" s="38" customFormat="1" ht="10.5" customHeight="1">
      <c r="A68" s="37" t="s">
        <v>186</v>
      </c>
    </row>
    <row r="69" spans="1:5" s="38" customFormat="1" ht="10.5" customHeight="1">
      <c r="A69" s="91" t="s">
        <v>185</v>
      </c>
      <c r="B69" s="50">
        <v>595640</v>
      </c>
      <c r="C69" s="38">
        <v>597401</v>
      </c>
      <c r="D69" s="50">
        <v>581366</v>
      </c>
      <c r="E69" s="90">
        <v>606752</v>
      </c>
    </row>
    <row r="70" spans="1:5" s="38" customFormat="1" ht="10.5" customHeight="1">
      <c r="A70" s="37" t="s">
        <v>184</v>
      </c>
      <c r="E70" s="93"/>
    </row>
    <row r="71" spans="1:5" s="38" customFormat="1" ht="10.5" customHeight="1">
      <c r="A71" s="91" t="s">
        <v>183</v>
      </c>
      <c r="B71" s="38">
        <v>14.6</v>
      </c>
      <c r="C71" s="38">
        <v>14.4</v>
      </c>
      <c r="D71" s="38">
        <v>13.9</v>
      </c>
      <c r="E71" s="93">
        <v>14.4</v>
      </c>
    </row>
    <row r="72" spans="1:5" s="38" customFormat="1" ht="10.5" customHeight="1">
      <c r="A72" s="92" t="s">
        <v>182</v>
      </c>
    </row>
    <row r="73" spans="1:5" s="38" customFormat="1" ht="10.5" customHeight="1">
      <c r="A73" s="91" t="s">
        <v>181</v>
      </c>
    </row>
    <row r="74" spans="1:5" s="38" customFormat="1" ht="10.5" customHeight="1">
      <c r="A74" s="37" t="s">
        <v>180</v>
      </c>
    </row>
    <row r="75" spans="1:5" s="38" customFormat="1" ht="10.5" customHeight="1">
      <c r="A75" s="52" t="s">
        <v>179</v>
      </c>
      <c r="B75" s="50">
        <v>39811</v>
      </c>
      <c r="C75" s="50">
        <v>52505</v>
      </c>
      <c r="D75" s="50">
        <v>49666</v>
      </c>
      <c r="E75" s="90">
        <v>57556.277000000002</v>
      </c>
    </row>
    <row r="76" spans="1:5" s="38" customFormat="1" ht="10.5" customHeight="1">
      <c r="A76" s="51" t="s">
        <v>178</v>
      </c>
    </row>
    <row r="77" spans="1:5" s="38" customFormat="1" ht="10.5" customHeight="1">
      <c r="A77" s="52" t="s">
        <v>177</v>
      </c>
      <c r="B77" s="50">
        <v>12192</v>
      </c>
      <c r="C77" s="50">
        <v>11156</v>
      </c>
      <c r="D77" s="50">
        <v>10937</v>
      </c>
      <c r="E77" s="90">
        <v>14158.928</v>
      </c>
    </row>
    <row r="78" spans="1:5" s="38" customFormat="1" ht="10.5" customHeight="1">
      <c r="A78" s="51" t="s">
        <v>176</v>
      </c>
    </row>
  </sheetData>
  <mergeCells count="14">
    <mergeCell ref="A63:E63"/>
    <mergeCell ref="A64:E64"/>
    <mergeCell ref="A34:E34"/>
    <mergeCell ref="A46:E46"/>
    <mergeCell ref="A45:E45"/>
    <mergeCell ref="A33:E33"/>
    <mergeCell ref="A20:E20"/>
    <mergeCell ref="E3:E4"/>
    <mergeCell ref="A5:E5"/>
    <mergeCell ref="A19:E19"/>
    <mergeCell ref="B3:B4"/>
    <mergeCell ref="C3:C4"/>
    <mergeCell ref="D3:D4"/>
    <mergeCell ref="A6:E6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AAA03-0EEB-417C-91FA-6F98DE237C08}">
  <dimension ref="A1:G24"/>
  <sheetViews>
    <sheetView zoomScaleNormal="100" workbookViewId="0">
      <selection sqref="A1:G1"/>
    </sheetView>
  </sheetViews>
  <sheetFormatPr defaultRowHeight="10.5" customHeight="1"/>
  <cols>
    <col min="1" max="1" width="11.5703125" style="39" customWidth="1"/>
    <col min="2" max="7" width="12.7109375" style="39" customWidth="1"/>
    <col min="8" max="16384" width="9.140625" style="33"/>
  </cols>
  <sheetData>
    <row r="1" spans="1:7" s="57" customFormat="1" ht="15" customHeight="1">
      <c r="A1" s="142" t="s">
        <v>263</v>
      </c>
      <c r="B1" s="142"/>
      <c r="C1" s="142"/>
      <c r="D1" s="142"/>
      <c r="E1" s="142"/>
      <c r="F1" s="142"/>
      <c r="G1" s="142"/>
    </row>
    <row r="2" spans="1:7" s="115" customFormat="1" ht="24.95" customHeight="1" thickBot="1">
      <c r="A2" s="143" t="s">
        <v>262</v>
      </c>
      <c r="B2" s="143"/>
      <c r="C2" s="143"/>
      <c r="D2" s="143"/>
      <c r="E2" s="143"/>
      <c r="F2" s="143"/>
      <c r="G2" s="143"/>
    </row>
    <row r="3" spans="1:7" s="77" customFormat="1" ht="45.95" customHeight="1">
      <c r="A3" s="114" t="s">
        <v>261</v>
      </c>
      <c r="B3" s="71" t="s">
        <v>260</v>
      </c>
      <c r="C3" s="71" t="s">
        <v>258</v>
      </c>
      <c r="D3" s="71" t="s">
        <v>259</v>
      </c>
      <c r="E3" s="71" t="s">
        <v>258</v>
      </c>
      <c r="F3" s="71" t="s">
        <v>257</v>
      </c>
      <c r="G3" s="71" t="s">
        <v>256</v>
      </c>
    </row>
    <row r="4" spans="1:7" s="77" customFormat="1" ht="57.6" customHeight="1">
      <c r="A4" s="113" t="s">
        <v>255</v>
      </c>
      <c r="B4" s="69" t="s">
        <v>254</v>
      </c>
      <c r="C4" s="69" t="s">
        <v>253</v>
      </c>
      <c r="D4" s="69" t="s">
        <v>252</v>
      </c>
      <c r="E4" s="69" t="s">
        <v>251</v>
      </c>
      <c r="F4" s="69" t="s">
        <v>250</v>
      </c>
      <c r="G4" s="69" t="s">
        <v>249</v>
      </c>
    </row>
    <row r="5" spans="1:7" ht="15" customHeight="1">
      <c r="A5" s="68">
        <v>1980</v>
      </c>
      <c r="B5" s="112">
        <v>14666</v>
      </c>
      <c r="C5" s="112">
        <v>13090</v>
      </c>
      <c r="D5" s="112">
        <v>9436</v>
      </c>
      <c r="E5" s="112">
        <v>7870</v>
      </c>
      <c r="F5" s="112">
        <v>26080</v>
      </c>
      <c r="G5" s="111">
        <v>44450</v>
      </c>
    </row>
    <row r="6" spans="1:7" ht="10.5" customHeight="1">
      <c r="A6" s="77">
        <v>1990</v>
      </c>
      <c r="B6" s="110">
        <v>22197</v>
      </c>
      <c r="C6" s="110">
        <v>20233</v>
      </c>
      <c r="D6" s="110">
        <v>14768</v>
      </c>
      <c r="E6" s="110">
        <v>12804</v>
      </c>
      <c r="F6" s="110">
        <v>32722</v>
      </c>
      <c r="G6" s="107">
        <v>45260</v>
      </c>
    </row>
    <row r="7" spans="1:7" ht="10.5" customHeight="1">
      <c r="A7" s="77">
        <v>1991</v>
      </c>
      <c r="B7" s="110">
        <v>22176</v>
      </c>
      <c r="C7" s="110">
        <v>20245</v>
      </c>
      <c r="D7" s="110">
        <v>15081</v>
      </c>
      <c r="E7" s="110">
        <v>13150</v>
      </c>
      <c r="F7" s="110">
        <v>32874</v>
      </c>
      <c r="G7" s="107">
        <v>50608</v>
      </c>
    </row>
    <row r="8" spans="1:7" ht="10.5" customHeight="1">
      <c r="A8" s="77">
        <v>1992</v>
      </c>
      <c r="B8" s="110">
        <v>22485</v>
      </c>
      <c r="C8" s="110">
        <v>20471</v>
      </c>
      <c r="D8" s="110">
        <v>15742</v>
      </c>
      <c r="E8" s="110">
        <v>13728</v>
      </c>
      <c r="F8" s="110">
        <v>33216</v>
      </c>
      <c r="G8" s="107">
        <v>47648</v>
      </c>
    </row>
    <row r="9" spans="1:7" ht="10.5" customHeight="1">
      <c r="A9" s="77">
        <v>1993</v>
      </c>
      <c r="B9" s="110">
        <v>22823</v>
      </c>
      <c r="C9" s="110">
        <v>20811</v>
      </c>
      <c r="D9" s="110">
        <v>17802</v>
      </c>
      <c r="E9" s="110">
        <v>14215</v>
      </c>
      <c r="F9" s="110">
        <v>33580</v>
      </c>
      <c r="G9" s="107">
        <v>53455</v>
      </c>
    </row>
    <row r="10" spans="1:7" ht="10.5" customHeight="1">
      <c r="A10" s="77">
        <v>1994</v>
      </c>
      <c r="B10" s="110">
        <v>23782</v>
      </c>
      <c r="C10" s="110">
        <v>21659</v>
      </c>
      <c r="D10" s="110">
        <v>17020</v>
      </c>
      <c r="E10" s="110">
        <v>14897</v>
      </c>
      <c r="F10" s="110">
        <v>34193</v>
      </c>
      <c r="G10" s="107">
        <v>50688</v>
      </c>
    </row>
    <row r="11" spans="1:7" ht="10.5" customHeight="1">
      <c r="A11" s="77">
        <v>1995</v>
      </c>
      <c r="B11" s="110">
        <v>23888</v>
      </c>
      <c r="C11" s="110">
        <v>21823</v>
      </c>
      <c r="D11" s="110">
        <v>17269</v>
      </c>
      <c r="E11" s="110">
        <v>15204</v>
      </c>
      <c r="F11" s="110">
        <v>34243</v>
      </c>
      <c r="G11" s="107">
        <v>52007</v>
      </c>
    </row>
    <row r="12" spans="1:7" ht="10.5" customHeight="1">
      <c r="A12" s="77">
        <v>1996</v>
      </c>
      <c r="B12" s="110">
        <v>24101</v>
      </c>
      <c r="C12" s="110">
        <v>22014</v>
      </c>
      <c r="D12" s="110">
        <v>17736</v>
      </c>
      <c r="E12" s="110">
        <v>15649</v>
      </c>
      <c r="F12" s="110">
        <v>34367</v>
      </c>
      <c r="G12" s="107">
        <v>51343</v>
      </c>
    </row>
    <row r="13" spans="1:7" ht="10.5" customHeight="1">
      <c r="A13" s="77">
        <v>1997</v>
      </c>
      <c r="B13" s="110">
        <v>24445</v>
      </c>
      <c r="C13" s="110">
        <v>22303</v>
      </c>
      <c r="D13" s="110">
        <v>18185</v>
      </c>
      <c r="E13" s="110">
        <v>16043</v>
      </c>
      <c r="F13" s="110">
        <v>34714</v>
      </c>
      <c r="G13" s="107">
        <v>52713</v>
      </c>
    </row>
    <row r="14" spans="1:7" ht="10.5" customHeight="1">
      <c r="A14" s="77">
        <v>1998</v>
      </c>
      <c r="B14" s="110">
        <v>25140</v>
      </c>
      <c r="C14" s="110">
        <v>22940</v>
      </c>
      <c r="D14" s="110">
        <v>18748</v>
      </c>
      <c r="E14" s="110">
        <v>16557</v>
      </c>
      <c r="F14" s="110">
        <v>35173</v>
      </c>
      <c r="G14" s="107">
        <v>51627</v>
      </c>
    </row>
    <row r="15" spans="1:7" ht="10.5" customHeight="1">
      <c r="A15" s="77">
        <v>1999</v>
      </c>
      <c r="B15" s="110">
        <v>25361</v>
      </c>
      <c r="C15" s="110">
        <v>23174</v>
      </c>
      <c r="D15" s="110">
        <v>19023</v>
      </c>
      <c r="E15" s="110">
        <v>16837</v>
      </c>
      <c r="F15" s="110">
        <v>35396</v>
      </c>
      <c r="G15" s="107">
        <v>52043</v>
      </c>
    </row>
    <row r="16" spans="1:7" ht="10.5" customHeight="1">
      <c r="A16" s="77">
        <v>2000</v>
      </c>
      <c r="B16" s="110">
        <v>25536</v>
      </c>
      <c r="C16" s="110">
        <v>23325</v>
      </c>
      <c r="D16" s="110">
        <v>19173</v>
      </c>
      <c r="E16" s="110">
        <v>16962</v>
      </c>
      <c r="F16" s="110">
        <v>35479</v>
      </c>
      <c r="G16" s="107">
        <v>52245</v>
      </c>
    </row>
    <row r="17" spans="1:7" ht="10.5" customHeight="1">
      <c r="A17" s="109">
        <v>2001</v>
      </c>
      <c r="B17" s="108">
        <v>26706</v>
      </c>
      <c r="C17" s="108">
        <v>24405</v>
      </c>
      <c r="D17" s="108">
        <v>19833</v>
      </c>
      <c r="E17" s="108">
        <v>17531</v>
      </c>
      <c r="F17" s="107">
        <v>36003</v>
      </c>
      <c r="G17" s="50">
        <v>51512</v>
      </c>
    </row>
    <row r="18" spans="1:7" ht="10.5" customHeight="1">
      <c r="A18" s="109">
        <v>2002</v>
      </c>
      <c r="B18" s="108">
        <v>27866</v>
      </c>
      <c r="C18" s="108">
        <v>25417</v>
      </c>
      <c r="D18" s="108">
        <v>20722</v>
      </c>
      <c r="E18" s="108">
        <v>18272</v>
      </c>
      <c r="F18" s="107">
        <v>36709</v>
      </c>
      <c r="G18" s="50">
        <v>51261</v>
      </c>
    </row>
    <row r="19" spans="1:7" ht="10.5" customHeight="1">
      <c r="A19" s="109">
        <v>2003</v>
      </c>
      <c r="B19" s="108">
        <v>29222</v>
      </c>
      <c r="C19" s="108">
        <v>26818</v>
      </c>
      <c r="D19" s="108">
        <v>20796</v>
      </c>
      <c r="E19" s="108">
        <v>18391</v>
      </c>
      <c r="F19" s="107">
        <v>36976</v>
      </c>
      <c r="G19" s="105">
        <v>54841</v>
      </c>
    </row>
    <row r="20" spans="1:7" ht="10.5" customHeight="1">
      <c r="A20" s="38" t="s">
        <v>126</v>
      </c>
      <c r="B20" s="106"/>
      <c r="C20" s="106"/>
      <c r="D20" s="106"/>
      <c r="E20" s="106"/>
      <c r="F20" s="106"/>
      <c r="G20" s="50"/>
    </row>
    <row r="21" spans="1:7" ht="10.5" customHeight="1">
      <c r="A21" s="91" t="s">
        <v>93</v>
      </c>
      <c r="B21" s="105">
        <v>4283</v>
      </c>
      <c r="C21" s="105">
        <v>4283</v>
      </c>
      <c r="D21" s="105">
        <v>3464</v>
      </c>
      <c r="E21" s="105">
        <v>3464</v>
      </c>
      <c r="F21" s="105">
        <v>9846</v>
      </c>
      <c r="G21" s="105">
        <v>24128</v>
      </c>
    </row>
    <row r="22" spans="1:7" ht="10.5" customHeight="1">
      <c r="A22" s="92" t="s">
        <v>93</v>
      </c>
      <c r="B22" s="106"/>
      <c r="C22" s="106"/>
      <c r="D22" s="106"/>
      <c r="E22" s="106"/>
      <c r="F22" s="106"/>
      <c r="G22" s="50"/>
    </row>
    <row r="23" spans="1:7" ht="10.5" customHeight="1">
      <c r="A23" s="91" t="s">
        <v>195</v>
      </c>
      <c r="B23" s="105">
        <v>24939</v>
      </c>
      <c r="C23" s="105">
        <v>22535</v>
      </c>
      <c r="D23" s="105">
        <v>17332</v>
      </c>
      <c r="E23" s="105">
        <v>14927</v>
      </c>
      <c r="F23" s="105">
        <v>27130</v>
      </c>
      <c r="G23" s="105">
        <v>30713</v>
      </c>
    </row>
    <row r="24" spans="1:7" ht="10.5" customHeight="1">
      <c r="A24" s="92" t="s">
        <v>194</v>
      </c>
      <c r="B24" s="105"/>
      <c r="C24" s="105"/>
      <c r="D24" s="105"/>
      <c r="E24" s="105"/>
      <c r="F24" s="105"/>
    </row>
  </sheetData>
  <mergeCells count="2">
    <mergeCell ref="A1:G1"/>
    <mergeCell ref="A2:G2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8272B-6199-4B9F-B695-160E0EEAE567}">
  <dimension ref="A1:E33"/>
  <sheetViews>
    <sheetView zoomScaleNormal="100" workbookViewId="0"/>
  </sheetViews>
  <sheetFormatPr defaultRowHeight="10.5" customHeight="1"/>
  <cols>
    <col min="1" max="1" width="19.28515625" style="33" customWidth="1"/>
    <col min="2" max="5" width="16.7109375" style="33" customWidth="1"/>
    <col min="6" max="16384" width="9.140625" style="33"/>
  </cols>
  <sheetData>
    <row r="1" spans="1:5" s="38" customFormat="1" ht="15" customHeight="1" thickBot="1">
      <c r="A1" s="126" t="s">
        <v>298</v>
      </c>
    </row>
    <row r="2" spans="1:5" ht="32.25" customHeight="1">
      <c r="A2" s="149" t="s">
        <v>297</v>
      </c>
      <c r="B2" s="188" t="s">
        <v>296</v>
      </c>
      <c r="C2" s="189"/>
      <c r="D2" s="190"/>
      <c r="E2" s="160" t="s">
        <v>295</v>
      </c>
    </row>
    <row r="3" spans="1:5" ht="11.45" customHeight="1">
      <c r="A3" s="150"/>
      <c r="B3" s="125" t="s">
        <v>294</v>
      </c>
      <c r="C3" s="125" t="s">
        <v>192</v>
      </c>
      <c r="D3" s="124" t="s">
        <v>293</v>
      </c>
      <c r="E3" s="191"/>
    </row>
    <row r="4" spans="1:5" ht="15" customHeight="1">
      <c r="A4" s="123" t="s">
        <v>292</v>
      </c>
      <c r="B4" s="119">
        <v>7.2</v>
      </c>
      <c r="C4" s="119"/>
      <c r="D4" s="119">
        <v>7.2</v>
      </c>
      <c r="E4" s="119">
        <v>62.3</v>
      </c>
    </row>
    <row r="5" spans="1:5" ht="10.5" customHeight="1">
      <c r="A5" s="122" t="s">
        <v>291</v>
      </c>
      <c r="B5" s="119">
        <v>6.4</v>
      </c>
      <c r="C5" s="119">
        <v>5.5</v>
      </c>
      <c r="D5" s="119">
        <v>6</v>
      </c>
      <c r="E5" s="119">
        <v>109.5</v>
      </c>
    </row>
    <row r="6" spans="1:5" ht="10.5" customHeight="1">
      <c r="A6" s="120" t="s">
        <v>290</v>
      </c>
      <c r="B6" s="119">
        <v>7</v>
      </c>
      <c r="C6" s="119">
        <v>5.5</v>
      </c>
      <c r="D6" s="119">
        <v>6.7</v>
      </c>
      <c r="E6" s="119">
        <v>79.3</v>
      </c>
    </row>
    <row r="7" spans="1:5" s="42" customFormat="1" ht="10.5" customHeight="1">
      <c r="A7" s="122" t="s">
        <v>289</v>
      </c>
      <c r="B7" s="119">
        <v>2.1</v>
      </c>
      <c r="C7" s="119">
        <v>3</v>
      </c>
      <c r="D7" s="119">
        <v>2.5</v>
      </c>
      <c r="E7" s="119">
        <v>116.4</v>
      </c>
    </row>
    <row r="8" spans="1:5" ht="10.5" customHeight="1">
      <c r="A8" s="122" t="s">
        <v>288</v>
      </c>
      <c r="B8" s="119">
        <v>2.1</v>
      </c>
      <c r="C8" s="119">
        <v>2.2999999999999998</v>
      </c>
      <c r="D8" s="119">
        <v>2.1</v>
      </c>
      <c r="E8" s="119">
        <v>111</v>
      </c>
    </row>
    <row r="9" spans="1:5" ht="10.5" customHeight="1">
      <c r="A9" s="122" t="s">
        <v>287</v>
      </c>
      <c r="B9" s="119">
        <v>3</v>
      </c>
      <c r="C9" s="119">
        <v>3.2</v>
      </c>
      <c r="D9" s="119">
        <v>3.1</v>
      </c>
      <c r="E9" s="119">
        <v>101.4</v>
      </c>
    </row>
    <row r="10" spans="1:5" ht="10.5" customHeight="1">
      <c r="A10" s="121" t="s">
        <v>286</v>
      </c>
      <c r="B10" s="119">
        <v>2.4</v>
      </c>
      <c r="C10" s="119">
        <v>2.9</v>
      </c>
      <c r="D10" s="119">
        <v>2.6</v>
      </c>
      <c r="E10" s="119">
        <v>109.3</v>
      </c>
    </row>
    <row r="11" spans="1:5" s="42" customFormat="1" ht="10.5" customHeight="1">
      <c r="A11" s="122" t="s">
        <v>285</v>
      </c>
      <c r="B11" s="119">
        <v>4.7</v>
      </c>
      <c r="C11" s="119">
        <v>4.4000000000000004</v>
      </c>
      <c r="D11" s="119">
        <v>4.5999999999999996</v>
      </c>
      <c r="E11" s="119">
        <v>104.5</v>
      </c>
    </row>
    <row r="12" spans="1:5" ht="10.5" customHeight="1">
      <c r="A12" s="122" t="s">
        <v>284</v>
      </c>
      <c r="B12" s="119">
        <v>4.3</v>
      </c>
      <c r="C12" s="119">
        <v>3.4</v>
      </c>
      <c r="D12" s="119">
        <v>3.9</v>
      </c>
      <c r="E12" s="119">
        <v>94.4</v>
      </c>
    </row>
    <row r="13" spans="1:5" ht="10.5" customHeight="1">
      <c r="A13" s="122" t="s">
        <v>283</v>
      </c>
      <c r="B13" s="119">
        <v>5.4</v>
      </c>
      <c r="C13" s="119">
        <v>3.5</v>
      </c>
      <c r="D13" s="119">
        <v>4.5</v>
      </c>
      <c r="E13" s="119">
        <v>93.4</v>
      </c>
    </row>
    <row r="14" spans="1:5" ht="10.5" customHeight="1">
      <c r="A14" s="121" t="s">
        <v>282</v>
      </c>
      <c r="B14" s="119">
        <v>4.8</v>
      </c>
      <c r="C14" s="119">
        <v>3.9</v>
      </c>
      <c r="D14" s="119">
        <v>4.4000000000000004</v>
      </c>
      <c r="E14" s="119">
        <v>98.7</v>
      </c>
    </row>
    <row r="15" spans="1:5" s="42" customFormat="1" ht="10.5" customHeight="1">
      <c r="A15" s="122" t="s">
        <v>281</v>
      </c>
      <c r="B15" s="119">
        <v>3.4</v>
      </c>
      <c r="C15" s="119">
        <v>2.9</v>
      </c>
      <c r="D15" s="119">
        <v>3.2</v>
      </c>
      <c r="E15" s="119">
        <v>93.1</v>
      </c>
    </row>
    <row r="16" spans="1:5" ht="10.5" customHeight="1">
      <c r="A16" s="122" t="s">
        <v>280</v>
      </c>
      <c r="B16" s="119">
        <v>4.2</v>
      </c>
      <c r="C16" s="119">
        <v>2.2999999999999998</v>
      </c>
      <c r="D16" s="119">
        <v>3.2</v>
      </c>
      <c r="E16" s="119">
        <v>86.1</v>
      </c>
    </row>
    <row r="17" spans="1:5" ht="10.5" customHeight="1">
      <c r="A17" s="122" t="s">
        <v>279</v>
      </c>
      <c r="B17" s="119">
        <v>3</v>
      </c>
      <c r="C17" s="119">
        <v>0.6</v>
      </c>
      <c r="D17" s="119">
        <v>1.9</v>
      </c>
      <c r="E17" s="119">
        <v>96.2</v>
      </c>
    </row>
    <row r="18" spans="1:5" ht="10.5" customHeight="1">
      <c r="A18" s="121" t="s">
        <v>278</v>
      </c>
      <c r="B18" s="119">
        <v>3.5</v>
      </c>
      <c r="C18" s="119">
        <v>2.1</v>
      </c>
      <c r="D18" s="119">
        <v>2.9</v>
      </c>
      <c r="E18" s="119">
        <v>90.9</v>
      </c>
    </row>
    <row r="19" spans="1:5" s="42" customFormat="1" ht="10.5" customHeight="1">
      <c r="A19" s="120" t="s">
        <v>277</v>
      </c>
      <c r="B19" s="119">
        <v>3.5</v>
      </c>
      <c r="C19" s="119">
        <v>2.9</v>
      </c>
      <c r="D19" s="119">
        <v>3.3</v>
      </c>
      <c r="E19" s="118">
        <v>99.6</v>
      </c>
    </row>
    <row r="20" spans="1:5" ht="10.5" customHeight="1">
      <c r="A20" s="122" t="s">
        <v>276</v>
      </c>
      <c r="B20" s="119">
        <v>1.6</v>
      </c>
      <c r="C20" s="119">
        <v>2</v>
      </c>
      <c r="D20" s="119">
        <v>1.8</v>
      </c>
      <c r="E20" s="119">
        <v>92.6</v>
      </c>
    </row>
    <row r="21" spans="1:5" ht="10.5" customHeight="1">
      <c r="A21" s="122" t="s">
        <v>275</v>
      </c>
      <c r="B21" s="119">
        <v>5.7</v>
      </c>
      <c r="C21" s="119">
        <v>1.4</v>
      </c>
      <c r="D21" s="119">
        <v>3.3</v>
      </c>
      <c r="E21" s="119">
        <v>74.5</v>
      </c>
    </row>
    <row r="22" spans="1:5" ht="10.5" customHeight="1">
      <c r="A22" s="122" t="s">
        <v>274</v>
      </c>
      <c r="B22" s="119">
        <v>1.3</v>
      </c>
      <c r="C22" s="119">
        <v>1.5</v>
      </c>
      <c r="D22" s="119">
        <v>1.4</v>
      </c>
      <c r="E22" s="119">
        <v>95.9</v>
      </c>
    </row>
    <row r="23" spans="1:5" s="42" customFormat="1" ht="10.5" customHeight="1">
      <c r="A23" s="121" t="s">
        <v>273</v>
      </c>
      <c r="B23" s="119">
        <v>2.5</v>
      </c>
      <c r="C23" s="119">
        <v>1.7</v>
      </c>
      <c r="D23" s="119">
        <v>2.1</v>
      </c>
      <c r="E23" s="119">
        <v>85.8</v>
      </c>
    </row>
    <row r="24" spans="1:5" ht="10.5" customHeight="1">
      <c r="A24" s="122" t="s">
        <v>272</v>
      </c>
      <c r="B24" s="119">
        <v>4.8</v>
      </c>
      <c r="C24" s="119">
        <v>3</v>
      </c>
      <c r="D24" s="119">
        <v>4.4000000000000004</v>
      </c>
      <c r="E24" s="119">
        <v>88.6</v>
      </c>
    </row>
    <row r="25" spans="1:5" ht="10.5" customHeight="1">
      <c r="A25" s="122" t="s">
        <v>271</v>
      </c>
      <c r="B25" s="119">
        <v>2.6</v>
      </c>
      <c r="C25" s="119">
        <v>1.7</v>
      </c>
      <c r="D25" s="119">
        <v>2.2999999999999998</v>
      </c>
      <c r="E25" s="119">
        <v>90.9</v>
      </c>
    </row>
    <row r="26" spans="1:5" ht="10.5" customHeight="1">
      <c r="A26" s="122" t="s">
        <v>270</v>
      </c>
      <c r="B26" s="119">
        <v>5.6</v>
      </c>
      <c r="C26" s="119">
        <v>2.5</v>
      </c>
      <c r="D26" s="119">
        <v>4</v>
      </c>
      <c r="E26" s="119">
        <v>82.8</v>
      </c>
    </row>
    <row r="27" spans="1:5" s="42" customFormat="1" ht="10.5" customHeight="1">
      <c r="A27" s="121" t="s">
        <v>269</v>
      </c>
      <c r="B27" s="119">
        <v>4.4000000000000004</v>
      </c>
      <c r="C27" s="119">
        <v>2.4</v>
      </c>
      <c r="D27" s="119">
        <v>3.7</v>
      </c>
      <c r="E27" s="119">
        <v>86.6</v>
      </c>
    </row>
    <row r="28" spans="1:5" ht="10.5" customHeight="1">
      <c r="A28" s="122" t="s">
        <v>268</v>
      </c>
      <c r="B28" s="119">
        <v>3.1</v>
      </c>
      <c r="C28" s="119">
        <v>1.5</v>
      </c>
      <c r="D28" s="119">
        <v>2.6</v>
      </c>
      <c r="E28" s="119">
        <v>88.9</v>
      </c>
    </row>
    <row r="29" spans="1:5" ht="10.5" customHeight="1">
      <c r="A29" s="122" t="s">
        <v>267</v>
      </c>
      <c r="B29" s="119">
        <v>2.2999999999999998</v>
      </c>
      <c r="C29" s="119">
        <v>0.8</v>
      </c>
      <c r="D29" s="119">
        <v>1.8</v>
      </c>
      <c r="E29" s="119">
        <v>96.2</v>
      </c>
    </row>
    <row r="30" spans="1:5" ht="10.5" customHeight="1">
      <c r="A30" s="122" t="s">
        <v>266</v>
      </c>
      <c r="B30" s="119">
        <v>3.6</v>
      </c>
      <c r="C30" s="119">
        <v>1.7</v>
      </c>
      <c r="D30" s="119">
        <v>3.1</v>
      </c>
      <c r="E30" s="119">
        <v>90.5</v>
      </c>
    </row>
    <row r="31" spans="1:5" ht="10.5" customHeight="1">
      <c r="A31" s="121" t="s">
        <v>265</v>
      </c>
      <c r="B31" s="119">
        <v>3</v>
      </c>
      <c r="C31" s="119">
        <v>1.3</v>
      </c>
      <c r="D31" s="119">
        <v>2.5</v>
      </c>
      <c r="E31" s="119">
        <v>91</v>
      </c>
    </row>
    <row r="32" spans="1:5" ht="10.5" customHeight="1">
      <c r="A32" s="120" t="s">
        <v>264</v>
      </c>
      <c r="B32" s="119">
        <v>3.4</v>
      </c>
      <c r="C32" s="119">
        <v>1.9</v>
      </c>
      <c r="D32" s="119">
        <v>2.8</v>
      </c>
      <c r="E32" s="118">
        <v>87.7</v>
      </c>
    </row>
    <row r="33" spans="1:5" ht="10.5" customHeight="1">
      <c r="A33" s="117" t="s">
        <v>16</v>
      </c>
      <c r="B33" s="116">
        <v>4.7</v>
      </c>
      <c r="C33" s="116">
        <v>2.8</v>
      </c>
      <c r="D33" s="116">
        <v>4.0999999999999996</v>
      </c>
      <c r="E33" s="116">
        <v>86.7</v>
      </c>
    </row>
  </sheetData>
  <mergeCells count="3">
    <mergeCell ref="A2:A3"/>
    <mergeCell ref="B2:D2"/>
    <mergeCell ref="E2:E3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6A7B9-A91A-4FAE-AD34-AB109C595A88}">
  <dimension ref="A1:I33"/>
  <sheetViews>
    <sheetView zoomScaleNormal="100" workbookViewId="0"/>
  </sheetViews>
  <sheetFormatPr defaultRowHeight="10.5" customHeight="1"/>
  <cols>
    <col min="1" max="1" width="19.28515625" style="33" customWidth="1"/>
    <col min="2" max="9" width="8.7109375" style="33" customWidth="1"/>
    <col min="10" max="16384" width="9.140625" style="33"/>
  </cols>
  <sheetData>
    <row r="1" spans="1:9" s="38" customFormat="1" ht="15" customHeight="1" thickBot="1">
      <c r="A1" s="126" t="s">
        <v>308</v>
      </c>
    </row>
    <row r="2" spans="1:9" ht="11.45" customHeight="1">
      <c r="A2" s="193" t="s">
        <v>297</v>
      </c>
      <c r="B2" s="192" t="s">
        <v>307</v>
      </c>
      <c r="C2" s="192"/>
      <c r="D2" s="192"/>
      <c r="E2" s="192" t="s">
        <v>306</v>
      </c>
      <c r="F2" s="192"/>
      <c r="G2" s="192"/>
      <c r="H2" s="192"/>
      <c r="I2" s="192"/>
    </row>
    <row r="3" spans="1:9" ht="57.6" customHeight="1">
      <c r="A3" s="194"/>
      <c r="B3" s="128" t="s">
        <v>305</v>
      </c>
      <c r="C3" s="128" t="s">
        <v>304</v>
      </c>
      <c r="D3" s="128" t="s">
        <v>303</v>
      </c>
      <c r="E3" s="128" t="s">
        <v>293</v>
      </c>
      <c r="F3" s="128" t="s">
        <v>302</v>
      </c>
      <c r="G3" s="128" t="s">
        <v>301</v>
      </c>
      <c r="H3" s="128" t="s">
        <v>300</v>
      </c>
      <c r="I3" s="128" t="s">
        <v>299</v>
      </c>
    </row>
    <row r="4" spans="1:9" ht="15" customHeight="1">
      <c r="A4" s="123" t="s">
        <v>292</v>
      </c>
      <c r="B4" s="61">
        <v>778</v>
      </c>
      <c r="C4" s="61">
        <v>734</v>
      </c>
      <c r="D4" s="61">
        <v>497</v>
      </c>
      <c r="E4" s="61">
        <v>2484</v>
      </c>
      <c r="F4" s="61">
        <v>830</v>
      </c>
      <c r="G4" s="61">
        <v>111</v>
      </c>
      <c r="H4" s="61">
        <v>197</v>
      </c>
      <c r="I4" s="61">
        <v>1151</v>
      </c>
    </row>
    <row r="5" spans="1:9" ht="10.5" customHeight="1">
      <c r="A5" s="122" t="s">
        <v>291</v>
      </c>
      <c r="B5" s="61">
        <v>380</v>
      </c>
      <c r="C5" s="61">
        <v>359</v>
      </c>
      <c r="D5" s="61">
        <v>345</v>
      </c>
      <c r="E5" s="61">
        <v>1062</v>
      </c>
      <c r="F5" s="61">
        <v>723</v>
      </c>
      <c r="G5" s="61">
        <v>14</v>
      </c>
      <c r="H5" s="61">
        <v>4</v>
      </c>
      <c r="I5" s="61">
        <v>260</v>
      </c>
    </row>
    <row r="6" spans="1:9" ht="10.5" customHeight="1">
      <c r="A6" s="120" t="s">
        <v>290</v>
      </c>
      <c r="B6" s="61">
        <v>1158</v>
      </c>
      <c r="C6" s="61">
        <v>1093</v>
      </c>
      <c r="D6" s="61">
        <v>843</v>
      </c>
      <c r="E6" s="61">
        <v>3546</v>
      </c>
      <c r="F6" s="61">
        <v>1553</v>
      </c>
      <c r="G6" s="61">
        <v>125</v>
      </c>
      <c r="H6" s="61">
        <v>202</v>
      </c>
      <c r="I6" s="61">
        <v>1411</v>
      </c>
    </row>
    <row r="7" spans="1:9" ht="10.5" customHeight="1">
      <c r="A7" s="122" t="s">
        <v>289</v>
      </c>
      <c r="B7" s="61">
        <v>151</v>
      </c>
      <c r="C7" s="61">
        <v>143</v>
      </c>
      <c r="D7" s="61">
        <v>108</v>
      </c>
      <c r="E7" s="61">
        <v>682</v>
      </c>
      <c r="F7" s="61">
        <v>213</v>
      </c>
      <c r="G7" s="61">
        <v>7</v>
      </c>
      <c r="H7" s="61">
        <v>48</v>
      </c>
      <c r="I7" s="61">
        <v>389</v>
      </c>
    </row>
    <row r="8" spans="1:9" ht="10.5" customHeight="1">
      <c r="A8" s="122" t="s">
        <v>288</v>
      </c>
      <c r="B8" s="61">
        <v>57</v>
      </c>
      <c r="C8" s="61">
        <v>53</v>
      </c>
      <c r="D8" s="61">
        <v>53</v>
      </c>
      <c r="E8" s="61">
        <v>314</v>
      </c>
      <c r="F8" s="61">
        <v>118</v>
      </c>
      <c r="G8" s="61">
        <v>1</v>
      </c>
      <c r="H8" s="61">
        <v>40</v>
      </c>
      <c r="I8" s="61">
        <v>138</v>
      </c>
    </row>
    <row r="9" spans="1:9" ht="10.5" customHeight="1">
      <c r="A9" s="122" t="s">
        <v>287</v>
      </c>
      <c r="B9" s="61">
        <v>97</v>
      </c>
      <c r="C9" s="61">
        <v>91</v>
      </c>
      <c r="D9" s="61">
        <v>82</v>
      </c>
      <c r="E9" s="61">
        <v>382</v>
      </c>
      <c r="F9" s="61">
        <v>134</v>
      </c>
      <c r="G9" s="61">
        <v>0</v>
      </c>
      <c r="H9" s="61">
        <v>17</v>
      </c>
      <c r="I9" s="61">
        <v>196</v>
      </c>
    </row>
    <row r="10" spans="1:9" ht="10.5" customHeight="1">
      <c r="A10" s="121" t="s">
        <v>286</v>
      </c>
      <c r="B10" s="61">
        <v>305</v>
      </c>
      <c r="C10" s="61">
        <v>288</v>
      </c>
      <c r="D10" s="61">
        <v>243</v>
      </c>
      <c r="E10" s="61">
        <v>1379</v>
      </c>
      <c r="F10" s="61">
        <v>466</v>
      </c>
      <c r="G10" s="61">
        <v>8</v>
      </c>
      <c r="H10" s="61">
        <v>105</v>
      </c>
      <c r="I10" s="61">
        <v>722</v>
      </c>
    </row>
    <row r="11" spans="1:9" ht="10.5" customHeight="1">
      <c r="A11" s="122" t="s">
        <v>285</v>
      </c>
      <c r="B11" s="61">
        <v>133</v>
      </c>
      <c r="C11" s="61">
        <v>124</v>
      </c>
      <c r="D11" s="61">
        <v>91</v>
      </c>
      <c r="E11" s="61">
        <v>506</v>
      </c>
      <c r="F11" s="61">
        <v>175</v>
      </c>
      <c r="G11" s="61">
        <v>3</v>
      </c>
      <c r="H11" s="61">
        <v>142</v>
      </c>
      <c r="I11" s="61">
        <v>163</v>
      </c>
    </row>
    <row r="12" spans="1:9" ht="10.5" customHeight="1">
      <c r="A12" s="122" t="s">
        <v>284</v>
      </c>
      <c r="B12" s="61">
        <v>74</v>
      </c>
      <c r="C12" s="61">
        <v>68</v>
      </c>
      <c r="D12" s="61">
        <v>58</v>
      </c>
      <c r="E12" s="61">
        <v>242</v>
      </c>
      <c r="F12" s="61">
        <v>88</v>
      </c>
      <c r="G12" s="61">
        <v>1</v>
      </c>
      <c r="H12" s="61">
        <v>47</v>
      </c>
      <c r="I12" s="61">
        <v>87</v>
      </c>
    </row>
    <row r="13" spans="1:9" ht="10.5" customHeight="1">
      <c r="A13" s="122" t="s">
        <v>283</v>
      </c>
      <c r="B13" s="61">
        <v>102</v>
      </c>
      <c r="C13" s="61">
        <v>95</v>
      </c>
      <c r="D13" s="61">
        <v>85</v>
      </c>
      <c r="E13" s="61">
        <v>270</v>
      </c>
      <c r="F13" s="61">
        <v>120</v>
      </c>
      <c r="G13" s="61">
        <v>1</v>
      </c>
      <c r="H13" s="61">
        <v>4</v>
      </c>
      <c r="I13" s="61">
        <v>110</v>
      </c>
    </row>
    <row r="14" spans="1:9" ht="10.5" customHeight="1">
      <c r="A14" s="121" t="s">
        <v>282</v>
      </c>
      <c r="B14" s="61">
        <v>309</v>
      </c>
      <c r="C14" s="61">
        <v>287</v>
      </c>
      <c r="D14" s="61">
        <v>234</v>
      </c>
      <c r="E14" s="61">
        <v>1018</v>
      </c>
      <c r="F14" s="61">
        <v>383</v>
      </c>
      <c r="G14" s="61">
        <v>5</v>
      </c>
      <c r="H14" s="61">
        <v>194</v>
      </c>
      <c r="I14" s="61">
        <v>360</v>
      </c>
    </row>
    <row r="15" spans="1:9" ht="10.5" customHeight="1">
      <c r="A15" s="122" t="s">
        <v>281</v>
      </c>
      <c r="B15" s="61">
        <v>94</v>
      </c>
      <c r="C15" s="61">
        <v>86</v>
      </c>
      <c r="D15" s="61">
        <v>63</v>
      </c>
      <c r="E15" s="61">
        <v>280</v>
      </c>
      <c r="F15" s="61">
        <v>130</v>
      </c>
      <c r="G15" s="61">
        <v>4</v>
      </c>
      <c r="H15" s="61">
        <v>29</v>
      </c>
      <c r="I15" s="61">
        <v>102</v>
      </c>
    </row>
    <row r="16" spans="1:9" ht="10.5" customHeight="1">
      <c r="A16" s="122" t="s">
        <v>280</v>
      </c>
      <c r="B16" s="61">
        <v>102</v>
      </c>
      <c r="C16" s="61">
        <v>95</v>
      </c>
      <c r="D16" s="61">
        <v>86</v>
      </c>
      <c r="E16" s="61">
        <v>258</v>
      </c>
      <c r="F16" s="61">
        <v>122</v>
      </c>
      <c r="G16" s="61">
        <v>1</v>
      </c>
      <c r="H16" s="61">
        <v>10</v>
      </c>
      <c r="I16" s="61">
        <v>89</v>
      </c>
    </row>
    <row r="17" spans="1:9" ht="10.5" customHeight="1">
      <c r="A17" s="122" t="s">
        <v>279</v>
      </c>
      <c r="B17" s="61">
        <v>55</v>
      </c>
      <c r="C17" s="61">
        <v>50</v>
      </c>
      <c r="D17" s="61">
        <v>45</v>
      </c>
      <c r="E17" s="61">
        <v>189</v>
      </c>
      <c r="F17" s="61">
        <v>88</v>
      </c>
      <c r="G17" s="61">
        <v>4</v>
      </c>
      <c r="H17" s="61">
        <v>25</v>
      </c>
      <c r="I17" s="61">
        <v>58</v>
      </c>
    </row>
    <row r="18" spans="1:9" ht="10.5" customHeight="1">
      <c r="A18" s="121" t="s">
        <v>278</v>
      </c>
      <c r="B18" s="61">
        <v>251</v>
      </c>
      <c r="C18" s="61">
        <v>231</v>
      </c>
      <c r="D18" s="61">
        <v>194</v>
      </c>
      <c r="E18" s="61">
        <v>727</v>
      </c>
      <c r="F18" s="61">
        <v>340</v>
      </c>
      <c r="G18" s="61">
        <v>8</v>
      </c>
      <c r="H18" s="61">
        <v>63</v>
      </c>
      <c r="I18" s="61">
        <v>248</v>
      </c>
    </row>
    <row r="19" spans="1:9" ht="10.5" customHeight="1">
      <c r="A19" s="120" t="s">
        <v>277</v>
      </c>
      <c r="B19" s="61">
        <v>864</v>
      </c>
      <c r="C19" s="61">
        <v>806</v>
      </c>
      <c r="D19" s="61">
        <v>671</v>
      </c>
      <c r="E19" s="61">
        <v>3123</v>
      </c>
      <c r="F19" s="61">
        <v>1189</v>
      </c>
      <c r="G19" s="61">
        <v>22</v>
      </c>
      <c r="H19" s="61">
        <v>363</v>
      </c>
      <c r="I19" s="61">
        <v>1331</v>
      </c>
    </row>
    <row r="20" spans="1:9" ht="10.5" customHeight="1">
      <c r="A20" s="122" t="s">
        <v>276</v>
      </c>
      <c r="B20" s="61">
        <v>209</v>
      </c>
      <c r="C20" s="61">
        <v>198</v>
      </c>
      <c r="D20" s="61">
        <v>157</v>
      </c>
      <c r="E20" s="61">
        <v>563</v>
      </c>
      <c r="F20" s="61">
        <v>283</v>
      </c>
      <c r="G20" s="61">
        <v>3</v>
      </c>
      <c r="H20" s="61">
        <v>34</v>
      </c>
      <c r="I20" s="61">
        <v>189</v>
      </c>
    </row>
    <row r="21" spans="1:9" ht="10.5" customHeight="1">
      <c r="A21" s="122" t="s">
        <v>275</v>
      </c>
      <c r="B21" s="61">
        <v>115</v>
      </c>
      <c r="C21" s="61">
        <v>108</v>
      </c>
      <c r="D21" s="61">
        <v>102</v>
      </c>
      <c r="E21" s="61">
        <v>283</v>
      </c>
      <c r="F21" s="61">
        <v>161</v>
      </c>
      <c r="G21" s="61">
        <v>2</v>
      </c>
      <c r="H21" s="61">
        <v>11</v>
      </c>
      <c r="I21" s="61">
        <v>88</v>
      </c>
    </row>
    <row r="22" spans="1:9" ht="10.5" customHeight="1">
      <c r="A22" s="122" t="s">
        <v>274</v>
      </c>
      <c r="B22" s="61">
        <v>54</v>
      </c>
      <c r="C22" s="61">
        <v>51</v>
      </c>
      <c r="D22" s="61">
        <v>50</v>
      </c>
      <c r="E22" s="61">
        <v>174</v>
      </c>
      <c r="F22" s="61">
        <v>83</v>
      </c>
      <c r="G22" s="61">
        <v>5</v>
      </c>
      <c r="H22" s="61">
        <v>5</v>
      </c>
      <c r="I22" s="61">
        <v>65</v>
      </c>
    </row>
    <row r="23" spans="1:9" ht="10.5" customHeight="1">
      <c r="A23" s="121" t="s">
        <v>273</v>
      </c>
      <c r="B23" s="61">
        <v>378</v>
      </c>
      <c r="C23" s="61">
        <v>357</v>
      </c>
      <c r="D23" s="61">
        <v>309</v>
      </c>
      <c r="E23" s="61">
        <v>1020</v>
      </c>
      <c r="F23" s="61">
        <v>527</v>
      </c>
      <c r="G23" s="61">
        <v>9</v>
      </c>
      <c r="H23" s="61">
        <v>49</v>
      </c>
      <c r="I23" s="61">
        <v>342</v>
      </c>
    </row>
    <row r="24" spans="1:9" ht="10.5" customHeight="1">
      <c r="A24" s="122" t="s">
        <v>272</v>
      </c>
      <c r="B24" s="61">
        <v>163</v>
      </c>
      <c r="C24" s="61">
        <v>154</v>
      </c>
      <c r="D24" s="61">
        <v>140</v>
      </c>
      <c r="E24" s="61">
        <v>625</v>
      </c>
      <c r="F24" s="61">
        <v>229</v>
      </c>
      <c r="G24" s="61">
        <v>9</v>
      </c>
      <c r="H24" s="61">
        <v>115</v>
      </c>
      <c r="I24" s="61">
        <v>248</v>
      </c>
    </row>
    <row r="25" spans="1:9" ht="10.5" customHeight="1">
      <c r="A25" s="122" t="s">
        <v>271</v>
      </c>
      <c r="B25" s="61">
        <v>134</v>
      </c>
      <c r="C25" s="61">
        <v>126</v>
      </c>
      <c r="D25" s="61">
        <v>120</v>
      </c>
      <c r="E25" s="61">
        <v>367</v>
      </c>
      <c r="F25" s="61">
        <v>190</v>
      </c>
      <c r="G25" s="61">
        <v>0</v>
      </c>
      <c r="H25" s="61">
        <v>0</v>
      </c>
      <c r="I25" s="61">
        <v>148</v>
      </c>
    </row>
    <row r="26" spans="1:9" ht="10.5" customHeight="1">
      <c r="A26" s="122" t="s">
        <v>270</v>
      </c>
      <c r="B26" s="61">
        <v>164</v>
      </c>
      <c r="C26" s="61">
        <v>152</v>
      </c>
      <c r="D26" s="61">
        <v>142</v>
      </c>
      <c r="E26" s="61">
        <v>436</v>
      </c>
      <c r="F26" s="61">
        <v>234</v>
      </c>
      <c r="G26" s="61">
        <v>1</v>
      </c>
      <c r="H26" s="61">
        <v>7</v>
      </c>
      <c r="I26" s="61">
        <v>152</v>
      </c>
    </row>
    <row r="27" spans="1:9" ht="10.5" customHeight="1">
      <c r="A27" s="121" t="s">
        <v>269</v>
      </c>
      <c r="B27" s="61">
        <v>462</v>
      </c>
      <c r="C27" s="61">
        <v>432</v>
      </c>
      <c r="D27" s="61">
        <v>402</v>
      </c>
      <c r="E27" s="61">
        <v>1427</v>
      </c>
      <c r="F27" s="61">
        <v>653</v>
      </c>
      <c r="G27" s="61">
        <v>9</v>
      </c>
      <c r="H27" s="61">
        <v>122</v>
      </c>
      <c r="I27" s="61">
        <v>548</v>
      </c>
    </row>
    <row r="28" spans="1:9" ht="10.5" customHeight="1">
      <c r="A28" s="122" t="s">
        <v>268</v>
      </c>
      <c r="B28" s="61">
        <v>186</v>
      </c>
      <c r="C28" s="61">
        <v>172</v>
      </c>
      <c r="D28" s="61">
        <v>152</v>
      </c>
      <c r="E28" s="61">
        <v>491</v>
      </c>
      <c r="F28" s="61">
        <v>261</v>
      </c>
      <c r="G28" s="61">
        <v>5</v>
      </c>
      <c r="H28" s="61">
        <v>33</v>
      </c>
      <c r="I28" s="61">
        <v>138</v>
      </c>
    </row>
    <row r="29" spans="1:9" ht="10.5" customHeight="1">
      <c r="A29" s="122" t="s">
        <v>267</v>
      </c>
      <c r="B29" s="61">
        <v>147</v>
      </c>
      <c r="C29" s="61">
        <v>138</v>
      </c>
      <c r="D29" s="61">
        <v>125</v>
      </c>
      <c r="E29" s="61">
        <v>380</v>
      </c>
      <c r="F29" s="61">
        <v>211</v>
      </c>
      <c r="G29" s="61">
        <v>8</v>
      </c>
      <c r="H29" s="61">
        <v>6</v>
      </c>
      <c r="I29" s="61">
        <v>124</v>
      </c>
    </row>
    <row r="30" spans="1:9" ht="10.5" customHeight="1">
      <c r="A30" s="122" t="s">
        <v>266</v>
      </c>
      <c r="B30" s="61">
        <v>171</v>
      </c>
      <c r="C30" s="61">
        <v>160</v>
      </c>
      <c r="D30" s="61">
        <v>124</v>
      </c>
      <c r="E30" s="61">
        <v>470</v>
      </c>
      <c r="F30" s="61">
        <v>206</v>
      </c>
      <c r="G30" s="61">
        <v>2</v>
      </c>
      <c r="H30" s="61">
        <v>49</v>
      </c>
      <c r="I30" s="61">
        <v>179</v>
      </c>
    </row>
    <row r="31" spans="1:9" ht="10.5" customHeight="1">
      <c r="A31" s="121" t="s">
        <v>265</v>
      </c>
      <c r="B31" s="61">
        <v>504</v>
      </c>
      <c r="C31" s="61">
        <v>470</v>
      </c>
      <c r="D31" s="61">
        <v>402</v>
      </c>
      <c r="E31" s="61">
        <v>1341</v>
      </c>
      <c r="F31" s="61">
        <v>679</v>
      </c>
      <c r="G31" s="61">
        <v>15</v>
      </c>
      <c r="H31" s="61">
        <v>88</v>
      </c>
      <c r="I31" s="61">
        <v>441</v>
      </c>
    </row>
    <row r="32" spans="1:9" ht="10.5" customHeight="1">
      <c r="A32" s="120" t="s">
        <v>264</v>
      </c>
      <c r="B32" s="61">
        <v>1344</v>
      </c>
      <c r="C32" s="61">
        <v>1259</v>
      </c>
      <c r="D32" s="61">
        <v>1113</v>
      </c>
      <c r="E32" s="61">
        <v>3788</v>
      </c>
      <c r="F32" s="61">
        <v>1858</v>
      </c>
      <c r="G32" s="61">
        <v>33</v>
      </c>
      <c r="H32" s="61">
        <v>260</v>
      </c>
      <c r="I32" s="61">
        <v>1331</v>
      </c>
    </row>
    <row r="33" spans="1:9" ht="10.5" customHeight="1">
      <c r="A33" s="117" t="s">
        <v>16</v>
      </c>
      <c r="B33" s="127">
        <v>3366</v>
      </c>
      <c r="C33" s="127">
        <v>3158</v>
      </c>
      <c r="D33" s="127">
        <v>2626</v>
      </c>
      <c r="E33" s="127">
        <v>10458</v>
      </c>
      <c r="F33" s="127">
        <v>4600</v>
      </c>
      <c r="G33" s="127">
        <v>180</v>
      </c>
      <c r="H33" s="127">
        <v>825</v>
      </c>
      <c r="I33" s="127">
        <v>4073</v>
      </c>
    </row>
  </sheetData>
  <mergeCells count="3">
    <mergeCell ref="B2:D2"/>
    <mergeCell ref="E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9506-50EA-41C0-AE6D-9B8BC6E5B5AB}">
  <dimension ref="A1:S34"/>
  <sheetViews>
    <sheetView zoomScaleNormal="100" workbookViewId="0"/>
  </sheetViews>
  <sheetFormatPr defaultRowHeight="10.5" customHeight="1"/>
  <cols>
    <col min="1" max="1" width="19.28515625" style="33" customWidth="1"/>
    <col min="2" max="10" width="7.7109375" style="33" customWidth="1"/>
    <col min="11" max="16384" width="9.140625" style="33"/>
  </cols>
  <sheetData>
    <row r="1" spans="1:19" s="38" customFormat="1" ht="15" customHeight="1" thickBot="1">
      <c r="A1" s="126" t="s">
        <v>317</v>
      </c>
    </row>
    <row r="2" spans="1:19" ht="11.45" customHeight="1">
      <c r="A2" s="149" t="s">
        <v>297</v>
      </c>
      <c r="B2" s="188" t="s">
        <v>316</v>
      </c>
      <c r="C2" s="189"/>
      <c r="D2" s="189"/>
      <c r="E2" s="189"/>
      <c r="F2" s="189"/>
      <c r="G2" s="190"/>
      <c r="H2" s="198" t="s">
        <v>315</v>
      </c>
      <c r="I2" s="199"/>
      <c r="J2" s="199"/>
      <c r="K2" s="198" t="s">
        <v>314</v>
      </c>
      <c r="L2" s="199"/>
      <c r="M2" s="201"/>
      <c r="N2" s="188" t="s">
        <v>313</v>
      </c>
      <c r="O2" s="189"/>
      <c r="P2" s="189"/>
      <c r="Q2" s="189"/>
      <c r="R2" s="189"/>
      <c r="S2" s="190"/>
    </row>
    <row r="3" spans="1:19" ht="11.45" customHeight="1">
      <c r="A3" s="200"/>
      <c r="B3" s="195" t="s">
        <v>312</v>
      </c>
      <c r="C3" s="196"/>
      <c r="D3" s="197"/>
      <c r="E3" s="195" t="s">
        <v>311</v>
      </c>
      <c r="F3" s="196"/>
      <c r="G3" s="197"/>
      <c r="H3" s="171"/>
      <c r="I3" s="172"/>
      <c r="J3" s="172"/>
      <c r="K3" s="171"/>
      <c r="L3" s="172"/>
      <c r="M3" s="202"/>
      <c r="N3" s="195" t="s">
        <v>310</v>
      </c>
      <c r="O3" s="196"/>
      <c r="P3" s="197"/>
      <c r="Q3" s="195" t="s">
        <v>309</v>
      </c>
      <c r="R3" s="196"/>
      <c r="S3" s="197"/>
    </row>
    <row r="4" spans="1:19" ht="11.45" customHeight="1">
      <c r="A4" s="150"/>
      <c r="B4" s="128" t="s">
        <v>294</v>
      </c>
      <c r="C4" s="128" t="s">
        <v>192</v>
      </c>
      <c r="D4" s="128" t="s">
        <v>293</v>
      </c>
      <c r="E4" s="128" t="s">
        <v>294</v>
      </c>
      <c r="F4" s="128" t="s">
        <v>192</v>
      </c>
      <c r="G4" s="128" t="s">
        <v>293</v>
      </c>
      <c r="H4" s="128" t="s">
        <v>294</v>
      </c>
      <c r="I4" s="128" t="s">
        <v>192</v>
      </c>
      <c r="J4" s="132" t="s">
        <v>293</v>
      </c>
      <c r="K4" s="131" t="s">
        <v>294</v>
      </c>
      <c r="L4" s="131" t="s">
        <v>192</v>
      </c>
      <c r="M4" s="131" t="s">
        <v>293</v>
      </c>
      <c r="N4" s="131" t="s">
        <v>294</v>
      </c>
      <c r="O4" s="131" t="s">
        <v>192</v>
      </c>
      <c r="P4" s="131" t="s">
        <v>293</v>
      </c>
      <c r="Q4" s="131" t="s">
        <v>294</v>
      </c>
      <c r="R4" s="131" t="s">
        <v>192</v>
      </c>
      <c r="S4" s="131" t="s">
        <v>293</v>
      </c>
    </row>
    <row r="5" spans="1:19" ht="15" customHeight="1">
      <c r="A5" s="123" t="s">
        <v>292</v>
      </c>
      <c r="B5" s="130">
        <v>98.02</v>
      </c>
      <c r="C5" s="60" t="s">
        <v>104</v>
      </c>
      <c r="D5" s="130">
        <v>98.02</v>
      </c>
      <c r="E5" s="130">
        <v>95.71</v>
      </c>
      <c r="F5" s="60" t="s">
        <v>104</v>
      </c>
      <c r="G5" s="130">
        <v>95.71</v>
      </c>
      <c r="H5" s="130">
        <v>61.25</v>
      </c>
      <c r="I5" s="60" t="s">
        <v>104</v>
      </c>
      <c r="J5" s="130">
        <v>61.25</v>
      </c>
      <c r="K5" s="130">
        <v>1064.67</v>
      </c>
      <c r="L5" s="60" t="s">
        <v>104</v>
      </c>
      <c r="M5" s="60">
        <v>1064.67</v>
      </c>
      <c r="N5" s="129">
        <v>94.2</v>
      </c>
      <c r="O5" s="129" t="s">
        <v>104</v>
      </c>
      <c r="P5" s="129">
        <v>94.2</v>
      </c>
      <c r="Q5" s="129">
        <v>195.4</v>
      </c>
      <c r="R5" s="129" t="s">
        <v>104</v>
      </c>
      <c r="S5" s="129">
        <v>195.4</v>
      </c>
    </row>
    <row r="6" spans="1:19" ht="10.5" customHeight="1">
      <c r="A6" s="122" t="s">
        <v>291</v>
      </c>
      <c r="B6" s="130">
        <v>93.28</v>
      </c>
      <c r="C6" s="60">
        <v>89.86</v>
      </c>
      <c r="D6" s="130">
        <v>91.78</v>
      </c>
      <c r="E6" s="130">
        <v>61.58</v>
      </c>
      <c r="F6" s="60">
        <v>46.66</v>
      </c>
      <c r="G6" s="130">
        <v>55.02</v>
      </c>
      <c r="H6" s="130">
        <v>36.75</v>
      </c>
      <c r="I6" s="60">
        <v>35.35</v>
      </c>
      <c r="J6" s="130">
        <v>36.130000000000003</v>
      </c>
      <c r="K6" s="130">
        <v>701.54</v>
      </c>
      <c r="L6" s="130">
        <v>643.45000000000005</v>
      </c>
      <c r="M6" s="60">
        <v>671.24</v>
      </c>
      <c r="N6" s="129">
        <v>160.9</v>
      </c>
      <c r="O6" s="129">
        <v>176.9</v>
      </c>
      <c r="P6" s="129">
        <v>167.7</v>
      </c>
      <c r="Q6" s="129">
        <v>222.4</v>
      </c>
      <c r="R6" s="129">
        <v>181.1</v>
      </c>
      <c r="S6" s="129">
        <v>202.4</v>
      </c>
    </row>
    <row r="7" spans="1:19" ht="10.5" customHeight="1">
      <c r="A7" s="120" t="s">
        <v>290</v>
      </c>
      <c r="B7" s="130">
        <v>96.99</v>
      </c>
      <c r="C7" s="130">
        <v>89.86</v>
      </c>
      <c r="D7" s="130">
        <v>95.95</v>
      </c>
      <c r="E7" s="130">
        <v>88.31</v>
      </c>
      <c r="F7" s="130">
        <v>46.66</v>
      </c>
      <c r="G7" s="130">
        <v>82.26</v>
      </c>
      <c r="H7" s="130">
        <v>54.55</v>
      </c>
      <c r="I7" s="130">
        <v>35.35</v>
      </c>
      <c r="J7" s="130">
        <v>51.1</v>
      </c>
      <c r="K7" s="130">
        <v>898.05</v>
      </c>
      <c r="L7" s="130">
        <v>643.45000000000005</v>
      </c>
      <c r="M7" s="60">
        <v>813.18</v>
      </c>
      <c r="N7" s="129">
        <v>108.9</v>
      </c>
      <c r="O7" s="129">
        <v>176.9</v>
      </c>
      <c r="P7" s="129">
        <v>118.4</v>
      </c>
      <c r="Q7" s="129">
        <v>202.2</v>
      </c>
      <c r="R7" s="129">
        <v>181.1</v>
      </c>
      <c r="S7" s="129">
        <v>198.2</v>
      </c>
    </row>
    <row r="8" spans="1:19" ht="10.5" customHeight="1">
      <c r="A8" s="122" t="s">
        <v>289</v>
      </c>
      <c r="B8" s="130">
        <v>96.96</v>
      </c>
      <c r="C8" s="130">
        <v>95.41</v>
      </c>
      <c r="D8" s="130">
        <v>96.3</v>
      </c>
      <c r="E8" s="130">
        <v>84.6</v>
      </c>
      <c r="F8" s="130">
        <v>36.21</v>
      </c>
      <c r="G8" s="130">
        <v>63.8</v>
      </c>
      <c r="H8" s="130">
        <v>39.53</v>
      </c>
      <c r="I8" s="130">
        <v>31.45</v>
      </c>
      <c r="J8" s="130">
        <v>35.81</v>
      </c>
      <c r="K8" s="130">
        <v>832.82</v>
      </c>
      <c r="L8" s="130">
        <v>437.35</v>
      </c>
      <c r="M8" s="60">
        <v>589.34</v>
      </c>
      <c r="N8" s="129">
        <v>94.3</v>
      </c>
      <c r="O8" s="129">
        <v>171.2</v>
      </c>
      <c r="P8" s="129">
        <v>123.8</v>
      </c>
      <c r="Q8" s="129">
        <v>162.30000000000001</v>
      </c>
      <c r="R8" s="129">
        <v>202.7</v>
      </c>
      <c r="S8" s="129">
        <v>179.7</v>
      </c>
    </row>
    <row r="9" spans="1:19" ht="10.5" customHeight="1">
      <c r="A9" s="122" t="s">
        <v>288</v>
      </c>
      <c r="B9" s="130">
        <v>96.7</v>
      </c>
      <c r="C9" s="130">
        <v>91.63</v>
      </c>
      <c r="D9" s="130">
        <v>94.93</v>
      </c>
      <c r="E9" s="130">
        <v>81.66</v>
      </c>
      <c r="F9" s="130">
        <v>65.89</v>
      </c>
      <c r="G9" s="130">
        <v>76.14</v>
      </c>
      <c r="H9" s="130">
        <v>27.94</v>
      </c>
      <c r="I9" s="130">
        <v>28.15</v>
      </c>
      <c r="J9" s="130">
        <v>28.02</v>
      </c>
      <c r="K9" s="130">
        <v>799.83</v>
      </c>
      <c r="L9" s="130">
        <v>741.44</v>
      </c>
      <c r="M9" s="60">
        <v>769.34</v>
      </c>
      <c r="N9" s="129">
        <v>188.7</v>
      </c>
      <c r="O9" s="129">
        <v>182.7</v>
      </c>
      <c r="P9" s="129">
        <v>185.8</v>
      </c>
      <c r="Q9" s="129">
        <v>189.5</v>
      </c>
      <c r="R9" s="129">
        <v>213.4</v>
      </c>
      <c r="S9" s="129">
        <v>197.4</v>
      </c>
    </row>
    <row r="10" spans="1:19" ht="10.5" customHeight="1">
      <c r="A10" s="122" t="s">
        <v>287</v>
      </c>
      <c r="B10" s="130">
        <v>98.89</v>
      </c>
      <c r="C10" s="130">
        <v>98.63</v>
      </c>
      <c r="D10" s="130">
        <v>98.79</v>
      </c>
      <c r="E10" s="130">
        <v>87.74</v>
      </c>
      <c r="F10" s="130">
        <v>52.93</v>
      </c>
      <c r="G10" s="130">
        <v>74.09</v>
      </c>
      <c r="H10" s="130">
        <v>37.46</v>
      </c>
      <c r="I10" s="130">
        <v>32.69</v>
      </c>
      <c r="J10" s="130">
        <v>35.57</v>
      </c>
      <c r="K10" s="130">
        <v>609.02</v>
      </c>
      <c r="L10" s="130">
        <v>471.83</v>
      </c>
      <c r="M10" s="60">
        <v>527.71</v>
      </c>
      <c r="N10" s="129">
        <v>123.5</v>
      </c>
      <c r="O10" s="129">
        <v>120.7</v>
      </c>
      <c r="P10" s="129">
        <v>122.5</v>
      </c>
      <c r="Q10" s="129">
        <v>174.8</v>
      </c>
      <c r="R10" s="129">
        <v>159.6</v>
      </c>
      <c r="S10" s="129">
        <v>167.9</v>
      </c>
    </row>
    <row r="11" spans="1:19" ht="10.5" customHeight="1">
      <c r="A11" s="121" t="s">
        <v>286</v>
      </c>
      <c r="B11" s="130">
        <v>97.53</v>
      </c>
      <c r="C11" s="130">
        <v>95.54</v>
      </c>
      <c r="D11" s="130">
        <v>96.75</v>
      </c>
      <c r="E11" s="130">
        <v>84.77</v>
      </c>
      <c r="F11" s="130">
        <v>49.23</v>
      </c>
      <c r="G11" s="130">
        <v>70.739999999999995</v>
      </c>
      <c r="H11" s="130">
        <v>35.28</v>
      </c>
      <c r="I11" s="130">
        <v>31.01</v>
      </c>
      <c r="J11" s="130">
        <v>33.520000000000003</v>
      </c>
      <c r="K11" s="130">
        <v>730.22</v>
      </c>
      <c r="L11" s="130">
        <v>514.41999999999996</v>
      </c>
      <c r="M11" s="60">
        <v>604.1</v>
      </c>
      <c r="N11" s="129">
        <v>118.7</v>
      </c>
      <c r="O11" s="129">
        <v>159.5</v>
      </c>
      <c r="P11" s="129">
        <v>134.80000000000001</v>
      </c>
      <c r="Q11" s="129">
        <v>174.9</v>
      </c>
      <c r="R11" s="129">
        <v>187.9</v>
      </c>
      <c r="S11" s="129">
        <v>180.2</v>
      </c>
    </row>
    <row r="12" spans="1:19" ht="10.5" customHeight="1">
      <c r="A12" s="122" t="s">
        <v>285</v>
      </c>
      <c r="B12" s="130">
        <v>99.92</v>
      </c>
      <c r="C12" s="130">
        <v>96.38</v>
      </c>
      <c r="D12" s="130">
        <v>98.49</v>
      </c>
      <c r="E12" s="130">
        <v>92.48</v>
      </c>
      <c r="F12" s="130">
        <v>60.22</v>
      </c>
      <c r="G12" s="130">
        <v>79.489999999999995</v>
      </c>
      <c r="H12" s="130">
        <v>33.08</v>
      </c>
      <c r="I12" s="130">
        <v>35.9</v>
      </c>
      <c r="J12" s="130">
        <v>34.270000000000003</v>
      </c>
      <c r="K12" s="130">
        <v>688.67</v>
      </c>
      <c r="L12" s="130">
        <v>765.15</v>
      </c>
      <c r="M12" s="60">
        <v>738.96</v>
      </c>
      <c r="N12" s="129">
        <v>97.7</v>
      </c>
      <c r="O12" s="129">
        <v>158.6</v>
      </c>
      <c r="P12" s="129">
        <v>117.2</v>
      </c>
      <c r="Q12" s="129">
        <v>176.2</v>
      </c>
      <c r="R12" s="129">
        <v>241.2</v>
      </c>
      <c r="S12" s="129">
        <v>201.4</v>
      </c>
    </row>
    <row r="13" spans="1:19" ht="10.5" customHeight="1">
      <c r="A13" s="122" t="s">
        <v>284</v>
      </c>
      <c r="B13" s="130">
        <v>96.81</v>
      </c>
      <c r="C13" s="130">
        <v>96.5</v>
      </c>
      <c r="D13" s="130">
        <v>96.68</v>
      </c>
      <c r="E13" s="130">
        <v>86.62</v>
      </c>
      <c r="F13" s="130">
        <v>33.92</v>
      </c>
      <c r="G13" s="130">
        <v>63.67</v>
      </c>
      <c r="H13" s="130">
        <v>35.92</v>
      </c>
      <c r="I13" s="130">
        <v>30.75</v>
      </c>
      <c r="J13" s="130">
        <v>33.69</v>
      </c>
      <c r="K13" s="130">
        <v>645.14</v>
      </c>
      <c r="L13" s="130">
        <v>396.18</v>
      </c>
      <c r="M13" s="60">
        <v>486.49</v>
      </c>
      <c r="N13" s="129">
        <v>103.2</v>
      </c>
      <c r="O13" s="129">
        <v>116.5</v>
      </c>
      <c r="P13" s="129">
        <v>107.8</v>
      </c>
      <c r="Q13" s="129">
        <v>180.1</v>
      </c>
      <c r="R13" s="129">
        <v>198.2</v>
      </c>
      <c r="S13" s="129">
        <v>187.9</v>
      </c>
    </row>
    <row r="14" spans="1:19" ht="10.5" customHeight="1">
      <c r="A14" s="122" t="s">
        <v>283</v>
      </c>
      <c r="B14" s="130">
        <v>95.39</v>
      </c>
      <c r="C14" s="130">
        <v>97.5</v>
      </c>
      <c r="D14" s="130">
        <v>96.32</v>
      </c>
      <c r="E14" s="130">
        <v>79.14</v>
      </c>
      <c r="F14" s="130">
        <v>46.92</v>
      </c>
      <c r="G14" s="130">
        <v>65.040000000000006</v>
      </c>
      <c r="H14" s="130">
        <v>39.19</v>
      </c>
      <c r="I14" s="130">
        <v>27.79</v>
      </c>
      <c r="J14" s="130">
        <v>34.15</v>
      </c>
      <c r="K14" s="130">
        <v>784.47</v>
      </c>
      <c r="L14" s="130">
        <v>519.16999999999996</v>
      </c>
      <c r="M14" s="60">
        <v>607</v>
      </c>
      <c r="N14" s="129">
        <v>107.6</v>
      </c>
      <c r="O14" s="129">
        <v>102.9</v>
      </c>
      <c r="P14" s="129">
        <v>106.1</v>
      </c>
      <c r="Q14" s="129">
        <v>136.1</v>
      </c>
      <c r="R14" s="129">
        <v>166.4</v>
      </c>
      <c r="S14" s="129">
        <v>149</v>
      </c>
    </row>
    <row r="15" spans="1:19" ht="10.5" customHeight="1">
      <c r="A15" s="121" t="s">
        <v>282</v>
      </c>
      <c r="B15" s="130">
        <v>97.78</v>
      </c>
      <c r="C15" s="130">
        <v>96.76</v>
      </c>
      <c r="D15" s="130">
        <v>97.35</v>
      </c>
      <c r="E15" s="130">
        <v>87.04</v>
      </c>
      <c r="F15" s="130">
        <v>48.88</v>
      </c>
      <c r="G15" s="130">
        <v>70.94</v>
      </c>
      <c r="H15" s="130">
        <v>35.6</v>
      </c>
      <c r="I15" s="130">
        <v>32.08</v>
      </c>
      <c r="J15" s="130">
        <v>34.08</v>
      </c>
      <c r="K15" s="130">
        <v>706.05</v>
      </c>
      <c r="L15" s="130">
        <v>585.85</v>
      </c>
      <c r="M15" s="60">
        <v>627.23</v>
      </c>
      <c r="N15" s="129">
        <v>102.3</v>
      </c>
      <c r="O15" s="129">
        <v>130.19999999999999</v>
      </c>
      <c r="P15" s="129">
        <v>111.3</v>
      </c>
      <c r="Q15" s="129">
        <v>164.3</v>
      </c>
      <c r="R15" s="129">
        <v>204.2</v>
      </c>
      <c r="S15" s="129">
        <v>180.7</v>
      </c>
    </row>
    <row r="16" spans="1:19" ht="10.5" customHeight="1">
      <c r="A16" s="122" t="s">
        <v>281</v>
      </c>
      <c r="B16" s="130">
        <v>98.7</v>
      </c>
      <c r="C16" s="130">
        <v>95.68</v>
      </c>
      <c r="D16" s="130">
        <v>97.67</v>
      </c>
      <c r="E16" s="130">
        <v>93.76</v>
      </c>
      <c r="F16" s="130">
        <v>24.24</v>
      </c>
      <c r="G16" s="130">
        <v>70.08</v>
      </c>
      <c r="H16" s="130">
        <v>32.729999999999997</v>
      </c>
      <c r="I16" s="130">
        <v>25.18</v>
      </c>
      <c r="J16" s="130">
        <v>29.93</v>
      </c>
      <c r="K16" s="130">
        <v>554.85</v>
      </c>
      <c r="L16" s="130">
        <v>226.35</v>
      </c>
      <c r="M16" s="60">
        <v>367.33</v>
      </c>
      <c r="N16" s="129">
        <v>112.8</v>
      </c>
      <c r="O16" s="129">
        <v>163.30000000000001</v>
      </c>
      <c r="P16" s="129">
        <v>125.1</v>
      </c>
      <c r="Q16" s="129">
        <v>170</v>
      </c>
      <c r="R16" s="129">
        <v>217.9</v>
      </c>
      <c r="S16" s="129">
        <v>185.9</v>
      </c>
    </row>
    <row r="17" spans="1:19" ht="10.5" customHeight="1">
      <c r="A17" s="122" t="s">
        <v>280</v>
      </c>
      <c r="B17" s="130">
        <v>97.18</v>
      </c>
      <c r="C17" s="130">
        <v>94.31</v>
      </c>
      <c r="D17" s="130">
        <v>95.76</v>
      </c>
      <c r="E17" s="130">
        <v>89.09</v>
      </c>
      <c r="F17" s="130">
        <v>27.88</v>
      </c>
      <c r="G17" s="130">
        <v>58.65</v>
      </c>
      <c r="H17" s="130">
        <v>35.26</v>
      </c>
      <c r="I17" s="130">
        <v>28.99</v>
      </c>
      <c r="J17" s="130">
        <v>32.090000000000003</v>
      </c>
      <c r="K17" s="130">
        <v>641.58000000000004</v>
      </c>
      <c r="L17" s="130">
        <v>350.09</v>
      </c>
      <c r="M17" s="60">
        <v>444.78</v>
      </c>
      <c r="N17" s="129">
        <v>106.7</v>
      </c>
      <c r="O17" s="129">
        <v>108.8</v>
      </c>
      <c r="P17" s="129">
        <v>107.4</v>
      </c>
      <c r="Q17" s="129">
        <v>161.9</v>
      </c>
      <c r="R17" s="129">
        <v>164.5</v>
      </c>
      <c r="S17" s="129">
        <v>163.19999999999999</v>
      </c>
    </row>
    <row r="18" spans="1:19" ht="10.5" customHeight="1">
      <c r="A18" s="122" t="s">
        <v>279</v>
      </c>
      <c r="B18" s="130">
        <v>93.9</v>
      </c>
      <c r="C18" s="130">
        <v>95.31</v>
      </c>
      <c r="D18" s="130">
        <v>94.54</v>
      </c>
      <c r="E18" s="130">
        <v>74.2</v>
      </c>
      <c r="F18" s="130">
        <v>28.59</v>
      </c>
      <c r="G18" s="130">
        <v>53.55</v>
      </c>
      <c r="H18" s="130">
        <v>32.86</v>
      </c>
      <c r="I18" s="130">
        <v>26.26</v>
      </c>
      <c r="J18" s="130">
        <v>29.82</v>
      </c>
      <c r="K18" s="130">
        <v>625.26</v>
      </c>
      <c r="L18" s="130">
        <v>397.56</v>
      </c>
      <c r="M18" s="60">
        <v>489.88</v>
      </c>
      <c r="N18" s="129">
        <v>144.4</v>
      </c>
      <c r="O18" s="129">
        <v>149.69999999999999</v>
      </c>
      <c r="P18" s="129">
        <v>146.6</v>
      </c>
      <c r="Q18" s="129">
        <v>219.8</v>
      </c>
      <c r="R18" s="129">
        <v>223.5</v>
      </c>
      <c r="S18" s="129">
        <v>221.4</v>
      </c>
    </row>
    <row r="19" spans="1:19" ht="10.5" customHeight="1">
      <c r="A19" s="121" t="s">
        <v>278</v>
      </c>
      <c r="B19" s="130">
        <v>97.12</v>
      </c>
      <c r="C19" s="130">
        <v>95.03</v>
      </c>
      <c r="D19" s="130">
        <v>96.24</v>
      </c>
      <c r="E19" s="130">
        <v>87.78</v>
      </c>
      <c r="F19" s="130">
        <v>26.87</v>
      </c>
      <c r="G19" s="130">
        <v>62.07</v>
      </c>
      <c r="H19" s="130">
        <v>33.520000000000003</v>
      </c>
      <c r="I19" s="130">
        <v>26.95</v>
      </c>
      <c r="J19" s="130">
        <v>30.63</v>
      </c>
      <c r="K19" s="130">
        <v>601.08000000000004</v>
      </c>
      <c r="L19" s="130">
        <v>316.81</v>
      </c>
      <c r="M19" s="60">
        <v>425.24</v>
      </c>
      <c r="N19" s="129">
        <v>116.3</v>
      </c>
      <c r="O19" s="129">
        <v>135.1</v>
      </c>
      <c r="P19" s="129">
        <v>122.5</v>
      </c>
      <c r="Q19" s="129">
        <v>178.5</v>
      </c>
      <c r="R19" s="129">
        <v>195.4</v>
      </c>
      <c r="S19" s="129">
        <v>185.4</v>
      </c>
    </row>
    <row r="20" spans="1:19" ht="10.5" customHeight="1">
      <c r="A20" s="120" t="s">
        <v>277</v>
      </c>
      <c r="B20" s="130">
        <v>97.49</v>
      </c>
      <c r="C20" s="130">
        <v>95.78</v>
      </c>
      <c r="D20" s="130">
        <v>96.78</v>
      </c>
      <c r="E20" s="130">
        <v>86.45</v>
      </c>
      <c r="F20" s="130">
        <v>41.79</v>
      </c>
      <c r="G20" s="130">
        <v>68.03</v>
      </c>
      <c r="H20" s="130">
        <v>34.840000000000003</v>
      </c>
      <c r="I20" s="130">
        <v>30.04</v>
      </c>
      <c r="J20" s="130">
        <v>32.79</v>
      </c>
      <c r="K20" s="130">
        <v>678.77</v>
      </c>
      <c r="L20" s="130">
        <v>467.67</v>
      </c>
      <c r="M20" s="60">
        <v>548.41999999999996</v>
      </c>
      <c r="N20" s="129">
        <v>111.9</v>
      </c>
      <c r="O20" s="129">
        <v>143.30000000000001</v>
      </c>
      <c r="P20" s="129">
        <v>122.9</v>
      </c>
      <c r="Q20" s="129">
        <v>172.7</v>
      </c>
      <c r="R20" s="129">
        <v>195.4</v>
      </c>
      <c r="S20" s="129">
        <v>182</v>
      </c>
    </row>
    <row r="21" spans="1:19" ht="10.5" customHeight="1">
      <c r="A21" s="122" t="s">
        <v>276</v>
      </c>
      <c r="B21" s="130">
        <v>94.53</v>
      </c>
      <c r="C21" s="130">
        <v>77.260000000000005</v>
      </c>
      <c r="D21" s="130">
        <v>87.26</v>
      </c>
      <c r="E21" s="130">
        <v>77.239999999999995</v>
      </c>
      <c r="F21" s="130">
        <v>34.39</v>
      </c>
      <c r="G21" s="130">
        <v>59.2</v>
      </c>
      <c r="H21" s="130">
        <v>30.18</v>
      </c>
      <c r="I21" s="130">
        <v>19.87</v>
      </c>
      <c r="J21" s="130">
        <v>25.67</v>
      </c>
      <c r="K21" s="130">
        <v>722.04</v>
      </c>
      <c r="L21" s="130">
        <v>519.88</v>
      </c>
      <c r="M21" s="60">
        <v>598.69000000000005</v>
      </c>
      <c r="N21" s="129">
        <v>106.3</v>
      </c>
      <c r="O21" s="129">
        <v>142.6</v>
      </c>
      <c r="P21" s="129">
        <v>118.9</v>
      </c>
      <c r="Q21" s="129">
        <v>157.80000000000001</v>
      </c>
      <c r="R21" s="129">
        <v>171.7</v>
      </c>
      <c r="S21" s="129">
        <v>163.69999999999999</v>
      </c>
    </row>
    <row r="22" spans="1:19" ht="10.5" customHeight="1">
      <c r="A22" s="122" t="s">
        <v>275</v>
      </c>
      <c r="B22" s="130">
        <v>94.12</v>
      </c>
      <c r="C22" s="130">
        <v>90.98</v>
      </c>
      <c r="D22" s="130">
        <v>92.4</v>
      </c>
      <c r="E22" s="130">
        <v>67.010000000000005</v>
      </c>
      <c r="F22" s="130">
        <v>37.56</v>
      </c>
      <c r="G22" s="130">
        <v>50.84</v>
      </c>
      <c r="H22" s="130">
        <v>37.29</v>
      </c>
      <c r="I22" s="130">
        <v>27.4</v>
      </c>
      <c r="J22" s="130">
        <v>31.8</v>
      </c>
      <c r="K22" s="130">
        <v>517.61</v>
      </c>
      <c r="L22" s="130">
        <v>504.05</v>
      </c>
      <c r="M22" s="60">
        <v>507.87</v>
      </c>
      <c r="N22" s="129">
        <v>117.1</v>
      </c>
      <c r="O22" s="129">
        <v>132.4</v>
      </c>
      <c r="P22" s="129">
        <v>124.9</v>
      </c>
      <c r="Q22" s="129">
        <v>182.5</v>
      </c>
      <c r="R22" s="129">
        <v>227.9</v>
      </c>
      <c r="S22" s="129">
        <v>207.2</v>
      </c>
    </row>
    <row r="23" spans="1:19" ht="10.5" customHeight="1">
      <c r="A23" s="122" t="s">
        <v>274</v>
      </c>
      <c r="B23" s="130">
        <v>92.28</v>
      </c>
      <c r="C23" s="130">
        <v>84.45</v>
      </c>
      <c r="D23" s="130">
        <v>87.93</v>
      </c>
      <c r="E23" s="130">
        <v>78.709999999999994</v>
      </c>
      <c r="F23" s="130">
        <v>39.97</v>
      </c>
      <c r="G23" s="130">
        <v>57.2</v>
      </c>
      <c r="H23" s="130">
        <v>24.23</v>
      </c>
      <c r="I23" s="130">
        <v>17.440000000000001</v>
      </c>
      <c r="J23" s="130">
        <v>20.399999999999999</v>
      </c>
      <c r="K23" s="130">
        <v>517.32000000000005</v>
      </c>
      <c r="L23" s="130">
        <v>478.38</v>
      </c>
      <c r="M23" s="60">
        <v>490.06</v>
      </c>
      <c r="N23" s="129">
        <v>130.4</v>
      </c>
      <c r="O23" s="129">
        <v>141</v>
      </c>
      <c r="P23" s="129">
        <v>135.6</v>
      </c>
      <c r="Q23" s="129">
        <v>175.9</v>
      </c>
      <c r="R23" s="129">
        <v>183.2</v>
      </c>
      <c r="S23" s="129">
        <v>179.9</v>
      </c>
    </row>
    <row r="24" spans="1:19" ht="10.5" customHeight="1">
      <c r="A24" s="121" t="s">
        <v>273</v>
      </c>
      <c r="B24" s="130">
        <v>94.1</v>
      </c>
      <c r="C24" s="130">
        <v>82.87</v>
      </c>
      <c r="D24" s="130">
        <v>88.73</v>
      </c>
      <c r="E24" s="130">
        <v>75.14</v>
      </c>
      <c r="F24" s="130">
        <v>36.49</v>
      </c>
      <c r="G24" s="130">
        <v>56.65</v>
      </c>
      <c r="H24" s="130">
        <v>30.89</v>
      </c>
      <c r="I24" s="130">
        <v>21.57</v>
      </c>
      <c r="J24" s="130">
        <v>26.33</v>
      </c>
      <c r="K24" s="130">
        <v>639.87</v>
      </c>
      <c r="L24" s="130">
        <v>505.33</v>
      </c>
      <c r="M24" s="60">
        <v>551.47</v>
      </c>
      <c r="N24" s="129">
        <v>112</v>
      </c>
      <c r="O24" s="129">
        <v>138.5</v>
      </c>
      <c r="P24" s="129">
        <v>123.1</v>
      </c>
      <c r="Q24" s="129">
        <v>166.2</v>
      </c>
      <c r="R24" s="129">
        <v>191</v>
      </c>
      <c r="S24" s="129">
        <v>178.1</v>
      </c>
    </row>
    <row r="25" spans="1:19" ht="10.5" customHeight="1">
      <c r="A25" s="122" t="s">
        <v>272</v>
      </c>
      <c r="B25" s="130">
        <v>95.13</v>
      </c>
      <c r="C25" s="130">
        <v>91.32</v>
      </c>
      <c r="D25" s="130">
        <v>94.36</v>
      </c>
      <c r="E25" s="130">
        <v>58.46</v>
      </c>
      <c r="F25" s="130">
        <v>15.78</v>
      </c>
      <c r="G25" s="130">
        <v>49.88</v>
      </c>
      <c r="H25" s="130">
        <v>30.75</v>
      </c>
      <c r="I25" s="130">
        <v>25.53</v>
      </c>
      <c r="J25" s="130">
        <v>29.7</v>
      </c>
      <c r="K25" s="130">
        <v>569.6</v>
      </c>
      <c r="L25" s="130">
        <v>198.55</v>
      </c>
      <c r="M25" s="60">
        <v>449.55</v>
      </c>
      <c r="N25" s="129">
        <v>122</v>
      </c>
      <c r="O25" s="129">
        <v>133.69999999999999</v>
      </c>
      <c r="P25" s="129">
        <v>123.9</v>
      </c>
      <c r="Q25" s="129">
        <v>178</v>
      </c>
      <c r="R25" s="129">
        <v>193</v>
      </c>
      <c r="S25" s="129">
        <v>180.8</v>
      </c>
    </row>
    <row r="26" spans="1:19" ht="10.5" customHeight="1">
      <c r="A26" s="122" t="s">
        <v>271</v>
      </c>
      <c r="B26" s="130">
        <v>95.23</v>
      </c>
      <c r="C26" s="130">
        <v>94.98</v>
      </c>
      <c r="D26" s="130">
        <v>95.14</v>
      </c>
      <c r="E26" s="130">
        <v>62.22</v>
      </c>
      <c r="F26" s="130">
        <v>22.37</v>
      </c>
      <c r="G26" s="130">
        <v>48.71</v>
      </c>
      <c r="H26" s="130">
        <v>32.51</v>
      </c>
      <c r="I26" s="130">
        <v>28.22</v>
      </c>
      <c r="J26" s="130">
        <v>31.09</v>
      </c>
      <c r="K26" s="130">
        <v>658.79</v>
      </c>
      <c r="L26" s="130">
        <v>301.32</v>
      </c>
      <c r="M26" s="60">
        <v>505.96</v>
      </c>
      <c r="N26" s="129">
        <v>123.9</v>
      </c>
      <c r="O26" s="129">
        <v>131.9</v>
      </c>
      <c r="P26" s="129">
        <v>126.2</v>
      </c>
      <c r="Q26" s="129">
        <v>175.4</v>
      </c>
      <c r="R26" s="129">
        <v>169.5</v>
      </c>
      <c r="S26" s="129">
        <v>173.5</v>
      </c>
    </row>
    <row r="27" spans="1:19" ht="10.5" customHeight="1">
      <c r="A27" s="122" t="s">
        <v>270</v>
      </c>
      <c r="B27" s="130">
        <v>97.7</v>
      </c>
      <c r="C27" s="130">
        <v>88.16</v>
      </c>
      <c r="D27" s="130">
        <v>92.94</v>
      </c>
      <c r="E27" s="130">
        <v>69.540000000000006</v>
      </c>
      <c r="F27" s="130">
        <v>25.49</v>
      </c>
      <c r="G27" s="130">
        <v>47.54</v>
      </c>
      <c r="H27" s="130">
        <v>31.95</v>
      </c>
      <c r="I27" s="130">
        <v>26.55</v>
      </c>
      <c r="J27" s="130">
        <v>29.18</v>
      </c>
      <c r="K27" s="130">
        <v>663.01</v>
      </c>
      <c r="L27" s="130">
        <v>478.4</v>
      </c>
      <c r="M27" s="60">
        <v>551.84</v>
      </c>
      <c r="N27" s="129">
        <v>131.19999999999999</v>
      </c>
      <c r="O27" s="129">
        <v>124</v>
      </c>
      <c r="P27" s="129">
        <v>127.9</v>
      </c>
      <c r="Q27" s="129">
        <v>187.2</v>
      </c>
      <c r="R27" s="129">
        <v>202.5</v>
      </c>
      <c r="S27" s="129">
        <v>194.4</v>
      </c>
    </row>
    <row r="28" spans="1:19" ht="10.5" customHeight="1">
      <c r="A28" s="121" t="s">
        <v>269</v>
      </c>
      <c r="B28" s="130">
        <v>95.86</v>
      </c>
      <c r="C28" s="130">
        <v>90.71</v>
      </c>
      <c r="D28" s="130">
        <v>94.08</v>
      </c>
      <c r="E28" s="130">
        <v>62.54</v>
      </c>
      <c r="F28" s="130">
        <v>22.58</v>
      </c>
      <c r="G28" s="130">
        <v>48.72</v>
      </c>
      <c r="H28" s="130">
        <v>31.58</v>
      </c>
      <c r="I28" s="130">
        <v>26.76</v>
      </c>
      <c r="J28" s="130">
        <v>29.87</v>
      </c>
      <c r="K28" s="130">
        <v>626.59</v>
      </c>
      <c r="L28" s="130">
        <v>368.63</v>
      </c>
      <c r="M28" s="60">
        <v>506.9</v>
      </c>
      <c r="N28" s="129">
        <v>125.1</v>
      </c>
      <c r="O28" s="129">
        <v>128</v>
      </c>
      <c r="P28" s="129">
        <v>125.9</v>
      </c>
      <c r="Q28" s="129">
        <v>179.8</v>
      </c>
      <c r="R28" s="129">
        <v>191.1</v>
      </c>
      <c r="S28" s="129">
        <v>183.4</v>
      </c>
    </row>
    <row r="29" spans="1:19" ht="10.5" customHeight="1">
      <c r="A29" s="122" t="s">
        <v>268</v>
      </c>
      <c r="B29" s="130">
        <v>89.8</v>
      </c>
      <c r="C29" s="130">
        <v>81.59</v>
      </c>
      <c r="D29" s="130">
        <v>86.86</v>
      </c>
      <c r="E29" s="130">
        <v>49.68</v>
      </c>
      <c r="F29" s="130">
        <v>17.34</v>
      </c>
      <c r="G29" s="130">
        <v>38.119999999999997</v>
      </c>
      <c r="H29" s="130">
        <v>33.31</v>
      </c>
      <c r="I29" s="130">
        <v>29.74</v>
      </c>
      <c r="J29" s="130">
        <v>32.07</v>
      </c>
      <c r="K29" s="130">
        <v>407.02</v>
      </c>
      <c r="L29" s="130">
        <v>228.2</v>
      </c>
      <c r="M29" s="60">
        <v>327.3</v>
      </c>
      <c r="N29" s="129">
        <v>122</v>
      </c>
      <c r="O29" s="129">
        <v>135.9</v>
      </c>
      <c r="P29" s="129">
        <v>126.2</v>
      </c>
      <c r="Q29" s="129">
        <v>172.9</v>
      </c>
      <c r="R29" s="129">
        <v>183.8</v>
      </c>
      <c r="S29" s="129">
        <v>176.60000880000001</v>
      </c>
    </row>
    <row r="30" spans="1:19" ht="10.5" customHeight="1">
      <c r="A30" s="122" t="s">
        <v>267</v>
      </c>
      <c r="B30" s="130">
        <v>90.54</v>
      </c>
      <c r="C30" s="130">
        <v>88.56</v>
      </c>
      <c r="D30" s="130">
        <v>89.91</v>
      </c>
      <c r="E30" s="130">
        <v>55.05</v>
      </c>
      <c r="F30" s="130">
        <v>18.850000000000001</v>
      </c>
      <c r="G30" s="130">
        <v>43.55</v>
      </c>
      <c r="H30" s="130">
        <v>32.159999999999997</v>
      </c>
      <c r="I30" s="130">
        <v>29.69</v>
      </c>
      <c r="J30" s="130">
        <v>31.4</v>
      </c>
      <c r="K30" s="130">
        <v>471.16</v>
      </c>
      <c r="L30" s="130">
        <v>251.58</v>
      </c>
      <c r="M30" s="60">
        <v>391.61</v>
      </c>
      <c r="N30" s="129">
        <v>123.6</v>
      </c>
      <c r="O30" s="129">
        <v>140.19999999999999</v>
      </c>
      <c r="P30" s="129">
        <v>128.1</v>
      </c>
      <c r="Q30" s="129">
        <v>165.6</v>
      </c>
      <c r="R30" s="129">
        <v>186.4</v>
      </c>
      <c r="S30" s="129">
        <v>171.6</v>
      </c>
    </row>
    <row r="31" spans="1:19" ht="10.5" customHeight="1">
      <c r="A31" s="122" t="s">
        <v>266</v>
      </c>
      <c r="B31" s="130">
        <v>95.23</v>
      </c>
      <c r="C31" s="130">
        <v>76.239999999999995</v>
      </c>
      <c r="D31" s="130">
        <v>89.97</v>
      </c>
      <c r="E31" s="130">
        <v>71.36</v>
      </c>
      <c r="F31" s="130">
        <v>9.7100000000000009</v>
      </c>
      <c r="G31" s="130">
        <v>54.28</v>
      </c>
      <c r="H31" s="130">
        <v>40.04</v>
      </c>
      <c r="I31" s="130">
        <v>29.53</v>
      </c>
      <c r="J31" s="130">
        <v>37.090000000000003</v>
      </c>
      <c r="K31" s="130">
        <v>614.19000000000005</v>
      </c>
      <c r="L31" s="130">
        <v>152.05000000000001</v>
      </c>
      <c r="M31" s="60">
        <v>422.99</v>
      </c>
      <c r="N31" s="129">
        <v>98.7</v>
      </c>
      <c r="O31" s="129">
        <v>138.4</v>
      </c>
      <c r="P31" s="129">
        <v>107.1</v>
      </c>
      <c r="Q31" s="129">
        <v>148.6</v>
      </c>
      <c r="R31" s="129">
        <v>201.2</v>
      </c>
      <c r="S31" s="129">
        <v>162.4002026</v>
      </c>
    </row>
    <row r="32" spans="1:19" ht="10.5" customHeight="1">
      <c r="A32" s="121" t="s">
        <v>265</v>
      </c>
      <c r="B32" s="130">
        <v>91.84</v>
      </c>
      <c r="C32" s="130">
        <v>82.08</v>
      </c>
      <c r="D32" s="130">
        <v>88.71</v>
      </c>
      <c r="E32" s="130">
        <v>58.51</v>
      </c>
      <c r="F32" s="130">
        <v>15.68</v>
      </c>
      <c r="G32" s="130">
        <v>44.77</v>
      </c>
      <c r="H32" s="130">
        <v>35.19</v>
      </c>
      <c r="I32" s="130">
        <v>29.67</v>
      </c>
      <c r="J32" s="130">
        <v>33.450000000000003</v>
      </c>
      <c r="K32" s="130">
        <v>484.52</v>
      </c>
      <c r="L32" s="130">
        <v>215.31</v>
      </c>
      <c r="M32" s="60">
        <v>374.56</v>
      </c>
      <c r="N32" s="129">
        <v>113.9</v>
      </c>
      <c r="O32" s="129">
        <v>137.9</v>
      </c>
      <c r="P32" s="129">
        <v>120.3</v>
      </c>
      <c r="Q32" s="129">
        <v>162.6</v>
      </c>
      <c r="R32" s="129">
        <v>189.4</v>
      </c>
      <c r="S32" s="129">
        <v>170.7</v>
      </c>
    </row>
    <row r="33" spans="1:19" ht="10.5" customHeight="1">
      <c r="A33" s="120" t="s">
        <v>264</v>
      </c>
      <c r="B33" s="130">
        <v>93.9</v>
      </c>
      <c r="C33" s="130">
        <v>85.2</v>
      </c>
      <c r="D33" s="130">
        <v>90.63</v>
      </c>
      <c r="E33" s="130">
        <v>64.16</v>
      </c>
      <c r="F33" s="130">
        <v>25.81</v>
      </c>
      <c r="G33" s="130">
        <v>49.71</v>
      </c>
      <c r="H33" s="130">
        <v>32.71</v>
      </c>
      <c r="I33" s="130">
        <v>25.51</v>
      </c>
      <c r="J33" s="130">
        <v>29.96</v>
      </c>
      <c r="K33" s="130">
        <v>573.5</v>
      </c>
      <c r="L33" s="130">
        <v>386.27</v>
      </c>
      <c r="M33" s="60">
        <v>478.16</v>
      </c>
      <c r="N33" s="129">
        <v>117.4</v>
      </c>
      <c r="O33" s="129">
        <v>134.9</v>
      </c>
      <c r="P33" s="129">
        <v>123</v>
      </c>
      <c r="Q33" s="129">
        <v>170</v>
      </c>
      <c r="R33" s="129">
        <v>190.6</v>
      </c>
      <c r="S33" s="129">
        <v>177.4</v>
      </c>
    </row>
    <row r="34" spans="1:19" ht="10.5" customHeight="1">
      <c r="A34" s="117" t="s">
        <v>16</v>
      </c>
      <c r="B34" s="130">
        <v>95.98</v>
      </c>
      <c r="C34" s="130">
        <v>89.89</v>
      </c>
      <c r="D34" s="130">
        <v>94.05</v>
      </c>
      <c r="E34" s="130">
        <v>78.95</v>
      </c>
      <c r="F34" s="130">
        <v>34.799999999999997</v>
      </c>
      <c r="G34" s="130">
        <v>64.97</v>
      </c>
      <c r="H34" s="130">
        <v>40.92</v>
      </c>
      <c r="I34" s="130">
        <v>28.73</v>
      </c>
      <c r="J34" s="130">
        <v>36.79</v>
      </c>
      <c r="K34" s="130">
        <v>689.61</v>
      </c>
      <c r="L34" s="130">
        <v>454.14</v>
      </c>
      <c r="M34" s="60">
        <v>568.13</v>
      </c>
      <c r="N34" s="129">
        <v>112.7</v>
      </c>
      <c r="O34" s="129">
        <v>145.4</v>
      </c>
      <c r="P34" s="129">
        <v>121.4</v>
      </c>
      <c r="Q34" s="129">
        <v>181.9</v>
      </c>
      <c r="R34" s="129">
        <v>190.9</v>
      </c>
      <c r="S34" s="129">
        <v>184.9</v>
      </c>
    </row>
  </sheetData>
  <mergeCells count="9">
    <mergeCell ref="N2:S2"/>
    <mergeCell ref="N3:P3"/>
    <mergeCell ref="Q3:S3"/>
    <mergeCell ref="H2:J3"/>
    <mergeCell ref="A2:A4"/>
    <mergeCell ref="B3:D3"/>
    <mergeCell ref="E3:G3"/>
    <mergeCell ref="B2:G2"/>
    <mergeCell ref="K2:M3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DF891-0A56-4E52-A5B0-A3BFB91C3A3D}">
  <dimension ref="A1:G36"/>
  <sheetViews>
    <sheetView zoomScaleNormal="100" workbookViewId="0"/>
  </sheetViews>
  <sheetFormatPr defaultRowHeight="10.5" customHeight="1"/>
  <cols>
    <col min="1" max="1" width="19.28515625" style="33" customWidth="1"/>
    <col min="2" max="7" width="10.7109375" style="33" customWidth="1"/>
    <col min="8" max="16384" width="9.140625" style="33"/>
  </cols>
  <sheetData>
    <row r="1" spans="1:7" s="38" customFormat="1" ht="15" customHeight="1" thickBot="1">
      <c r="A1" s="126" t="s">
        <v>325</v>
      </c>
    </row>
    <row r="2" spans="1:7" ht="11.45" customHeight="1">
      <c r="A2" s="193" t="s">
        <v>297</v>
      </c>
      <c r="B2" s="188" t="s">
        <v>324</v>
      </c>
      <c r="C2" s="189"/>
      <c r="D2" s="189"/>
      <c r="E2" s="189"/>
      <c r="F2" s="190"/>
      <c r="G2" s="160" t="s">
        <v>196</v>
      </c>
    </row>
    <row r="3" spans="1:7" ht="23.1" customHeight="1">
      <c r="A3" s="194"/>
      <c r="B3" s="128" t="s">
        <v>323</v>
      </c>
      <c r="C3" s="128" t="s">
        <v>322</v>
      </c>
      <c r="D3" s="128" t="s">
        <v>321</v>
      </c>
      <c r="E3" s="128" t="s">
        <v>320</v>
      </c>
      <c r="F3" s="128" t="s">
        <v>293</v>
      </c>
      <c r="G3" s="191"/>
    </row>
    <row r="4" spans="1:7" ht="15" customHeight="1">
      <c r="A4" s="123" t="s">
        <v>292</v>
      </c>
      <c r="B4" s="134" t="s">
        <v>104</v>
      </c>
      <c r="C4" s="134">
        <v>21356</v>
      </c>
      <c r="D4" s="134">
        <v>994</v>
      </c>
      <c r="E4" s="134">
        <v>177656</v>
      </c>
      <c r="F4" s="134">
        <v>200006</v>
      </c>
      <c r="G4" s="133">
        <v>2655.8</v>
      </c>
    </row>
    <row r="5" spans="1:7" ht="10.5" customHeight="1">
      <c r="A5" s="122" t="s">
        <v>291</v>
      </c>
      <c r="B5" s="134">
        <v>345</v>
      </c>
      <c r="C5" s="134">
        <v>28062</v>
      </c>
      <c r="D5" s="134">
        <v>13778</v>
      </c>
      <c r="E5" s="134">
        <v>104468</v>
      </c>
      <c r="F5" s="134">
        <v>146653</v>
      </c>
      <c r="G5" s="133">
        <v>737.1</v>
      </c>
    </row>
    <row r="6" spans="1:7" ht="10.5" customHeight="1">
      <c r="A6" s="120" t="s">
        <v>290</v>
      </c>
      <c r="B6" s="134">
        <v>345</v>
      </c>
      <c r="C6" s="134">
        <v>49418</v>
      </c>
      <c r="D6" s="134">
        <v>14772</v>
      </c>
      <c r="E6" s="134">
        <v>282124</v>
      </c>
      <c r="F6" s="134">
        <v>346659</v>
      </c>
      <c r="G6" s="133">
        <v>3392.9</v>
      </c>
    </row>
    <row r="7" spans="1:7" ht="10.5" customHeight="1">
      <c r="A7" s="122" t="s">
        <v>289</v>
      </c>
      <c r="B7" s="134" t="s">
        <v>104</v>
      </c>
      <c r="C7" s="134">
        <v>20207</v>
      </c>
      <c r="D7" s="134">
        <v>8990</v>
      </c>
      <c r="E7" s="134">
        <v>21896</v>
      </c>
      <c r="F7" s="134">
        <v>51093</v>
      </c>
      <c r="G7" s="133">
        <v>489.9</v>
      </c>
    </row>
    <row r="8" spans="1:7" ht="10.5" customHeight="1">
      <c r="A8" s="122" t="s">
        <v>288</v>
      </c>
      <c r="B8" s="134">
        <v>166</v>
      </c>
      <c r="C8" s="134">
        <v>7340</v>
      </c>
      <c r="D8" s="134">
        <v>9483</v>
      </c>
      <c r="E8" s="134">
        <v>14407</v>
      </c>
      <c r="F8" s="134">
        <v>31396</v>
      </c>
      <c r="G8" s="133">
        <v>464.4</v>
      </c>
    </row>
    <row r="9" spans="1:7" ht="10.5" customHeight="1">
      <c r="A9" s="122" t="s">
        <v>287</v>
      </c>
      <c r="B9" s="134">
        <v>7</v>
      </c>
      <c r="C9" s="134">
        <v>27328</v>
      </c>
      <c r="D9" s="134">
        <v>6087</v>
      </c>
      <c r="E9" s="134">
        <v>18508</v>
      </c>
      <c r="F9" s="134">
        <v>51930</v>
      </c>
      <c r="G9" s="133">
        <v>582.29999999999995</v>
      </c>
    </row>
    <row r="10" spans="1:7" ht="10.5" customHeight="1">
      <c r="A10" s="121" t="s">
        <v>286</v>
      </c>
      <c r="B10" s="134">
        <v>173</v>
      </c>
      <c r="C10" s="134">
        <v>54875</v>
      </c>
      <c r="D10" s="134">
        <v>24560</v>
      </c>
      <c r="E10" s="134">
        <v>54811</v>
      </c>
      <c r="F10" s="134">
        <v>134419</v>
      </c>
      <c r="G10" s="133">
        <v>1536.6</v>
      </c>
    </row>
    <row r="11" spans="1:7" ht="10.5" customHeight="1">
      <c r="A11" s="122" t="s">
        <v>285</v>
      </c>
      <c r="B11" s="134">
        <v>48</v>
      </c>
      <c r="C11" s="134">
        <v>26406</v>
      </c>
      <c r="D11" s="134">
        <v>3272</v>
      </c>
      <c r="E11" s="134">
        <v>15914</v>
      </c>
      <c r="F11" s="134">
        <v>45640</v>
      </c>
      <c r="G11" s="133">
        <v>459.5</v>
      </c>
    </row>
    <row r="12" spans="1:7" ht="10.5" customHeight="1">
      <c r="A12" s="122" t="s">
        <v>284</v>
      </c>
      <c r="B12" s="134">
        <v>58</v>
      </c>
      <c r="C12" s="134">
        <v>16300</v>
      </c>
      <c r="D12" s="134">
        <v>7764</v>
      </c>
      <c r="E12" s="134">
        <v>12625</v>
      </c>
      <c r="F12" s="134">
        <v>36747</v>
      </c>
      <c r="G12" s="133">
        <v>443</v>
      </c>
    </row>
    <row r="13" spans="1:7" ht="10.5" customHeight="1">
      <c r="A13" s="122" t="s">
        <v>283</v>
      </c>
      <c r="B13" s="134">
        <v>312</v>
      </c>
      <c r="C13" s="134">
        <v>21102</v>
      </c>
      <c r="D13" s="134">
        <v>8088</v>
      </c>
      <c r="E13" s="134">
        <v>14766</v>
      </c>
      <c r="F13" s="134">
        <v>44268</v>
      </c>
      <c r="G13" s="133">
        <v>415.4</v>
      </c>
    </row>
    <row r="14" spans="1:7" ht="10.5" customHeight="1">
      <c r="A14" s="121" t="s">
        <v>282</v>
      </c>
      <c r="B14" s="134">
        <v>418</v>
      </c>
      <c r="C14" s="134">
        <v>63808</v>
      </c>
      <c r="D14" s="134">
        <v>19124</v>
      </c>
      <c r="E14" s="134">
        <v>43305</v>
      </c>
      <c r="F14" s="134">
        <v>126655</v>
      </c>
      <c r="G14" s="133">
        <v>1317.9</v>
      </c>
    </row>
    <row r="15" spans="1:7" ht="10.5" customHeight="1">
      <c r="A15" s="122" t="s">
        <v>281</v>
      </c>
      <c r="B15" s="134">
        <v>3</v>
      </c>
      <c r="C15" s="134">
        <v>33196</v>
      </c>
      <c r="D15" s="134">
        <v>8792</v>
      </c>
      <c r="E15" s="134">
        <v>18733</v>
      </c>
      <c r="F15" s="134">
        <v>60724</v>
      </c>
      <c r="G15" s="138">
        <v>550.4</v>
      </c>
    </row>
    <row r="16" spans="1:7" ht="10.5" customHeight="1">
      <c r="A16" s="122" t="s">
        <v>280</v>
      </c>
      <c r="B16" s="134">
        <v>2971</v>
      </c>
      <c r="C16" s="134">
        <v>27088</v>
      </c>
      <c r="D16" s="134">
        <v>16553</v>
      </c>
      <c r="E16" s="134">
        <v>21499</v>
      </c>
      <c r="F16" s="134">
        <v>68111</v>
      </c>
      <c r="G16" s="133">
        <v>405.7</v>
      </c>
    </row>
    <row r="17" spans="1:7" ht="10.5" customHeight="1">
      <c r="A17" s="122" t="s">
        <v>279</v>
      </c>
      <c r="B17" s="134" t="s">
        <v>104</v>
      </c>
      <c r="C17" s="134">
        <v>18754</v>
      </c>
      <c r="D17" s="134">
        <v>8370</v>
      </c>
      <c r="E17" s="134">
        <v>7929</v>
      </c>
      <c r="F17" s="134">
        <v>35053</v>
      </c>
      <c r="G17" s="133">
        <v>212.5</v>
      </c>
    </row>
    <row r="18" spans="1:7" ht="10.5" customHeight="1">
      <c r="A18" s="121" t="s">
        <v>278</v>
      </c>
      <c r="B18" s="134">
        <v>2974</v>
      </c>
      <c r="C18" s="134">
        <v>79038</v>
      </c>
      <c r="D18" s="134">
        <v>33715</v>
      </c>
      <c r="E18" s="134">
        <v>48161</v>
      </c>
      <c r="F18" s="134">
        <v>163888</v>
      </c>
      <c r="G18" s="133">
        <v>1168.5999999999999</v>
      </c>
    </row>
    <row r="19" spans="1:7" ht="10.5" customHeight="1">
      <c r="A19" s="120" t="s">
        <v>277</v>
      </c>
      <c r="B19" s="134">
        <v>3565</v>
      </c>
      <c r="C19" s="134">
        <v>197721</v>
      </c>
      <c r="D19" s="134">
        <v>77399</v>
      </c>
      <c r="E19" s="134">
        <v>146277</v>
      </c>
      <c r="F19" s="134">
        <v>424962</v>
      </c>
      <c r="G19" s="133">
        <v>4023.1</v>
      </c>
    </row>
    <row r="20" spans="1:7" ht="10.5" customHeight="1">
      <c r="A20" s="122" t="s">
        <v>276</v>
      </c>
      <c r="B20" s="134">
        <v>1853</v>
      </c>
      <c r="C20" s="134">
        <v>39486</v>
      </c>
      <c r="D20" s="134">
        <v>5488</v>
      </c>
      <c r="E20" s="134">
        <v>45064</v>
      </c>
      <c r="F20" s="134">
        <v>91891</v>
      </c>
      <c r="G20" s="133">
        <v>819.6</v>
      </c>
    </row>
    <row r="21" spans="1:7" ht="10.5" customHeight="1">
      <c r="A21" s="122" t="s">
        <v>275</v>
      </c>
      <c r="B21" s="134">
        <v>1604</v>
      </c>
      <c r="C21" s="134">
        <v>20549</v>
      </c>
      <c r="D21" s="134">
        <v>3802</v>
      </c>
      <c r="E21" s="134">
        <v>14447</v>
      </c>
      <c r="F21" s="134">
        <v>40402</v>
      </c>
      <c r="G21" s="133">
        <v>202.8</v>
      </c>
    </row>
    <row r="22" spans="1:7" ht="10.5" customHeight="1">
      <c r="A22" s="122" t="s">
        <v>274</v>
      </c>
      <c r="B22" s="134">
        <v>1464</v>
      </c>
      <c r="C22" s="134">
        <v>15999</v>
      </c>
      <c r="D22" s="134">
        <v>2389</v>
      </c>
      <c r="E22" s="134">
        <v>12940</v>
      </c>
      <c r="F22" s="134">
        <v>32792</v>
      </c>
      <c r="G22" s="133">
        <v>144.30000000000001</v>
      </c>
    </row>
    <row r="23" spans="1:7" ht="10.5" customHeight="1">
      <c r="A23" s="121" t="s">
        <v>273</v>
      </c>
      <c r="B23" s="134">
        <v>4921</v>
      </c>
      <c r="C23" s="134">
        <v>76034</v>
      </c>
      <c r="D23" s="134">
        <v>11679</v>
      </c>
      <c r="E23" s="134">
        <v>72451</v>
      </c>
      <c r="F23" s="134">
        <v>165085</v>
      </c>
      <c r="G23" s="133">
        <v>1166.7</v>
      </c>
    </row>
    <row r="24" spans="1:7" ht="10.5" customHeight="1">
      <c r="A24" s="122" t="s">
        <v>272</v>
      </c>
      <c r="B24" s="134">
        <v>2</v>
      </c>
      <c r="C24" s="134">
        <v>24605</v>
      </c>
      <c r="D24" s="134">
        <v>866</v>
      </c>
      <c r="E24" s="134">
        <v>46077</v>
      </c>
      <c r="F24" s="134">
        <v>71550</v>
      </c>
      <c r="G24" s="133">
        <v>583.5</v>
      </c>
    </row>
    <row r="25" spans="1:7" ht="10.5" customHeight="1">
      <c r="A25" s="122" t="s">
        <v>271</v>
      </c>
      <c r="B25" s="134">
        <v>925</v>
      </c>
      <c r="C25" s="134">
        <v>24240</v>
      </c>
      <c r="D25" s="134">
        <v>2478</v>
      </c>
      <c r="E25" s="134">
        <v>25548</v>
      </c>
      <c r="F25" s="134">
        <v>53191</v>
      </c>
      <c r="G25" s="133">
        <v>327.60000000000002</v>
      </c>
    </row>
    <row r="26" spans="1:7" ht="10.5" customHeight="1">
      <c r="A26" s="122" t="s">
        <v>270</v>
      </c>
      <c r="B26" s="134" t="s">
        <v>104</v>
      </c>
      <c r="C26" s="134">
        <v>50675</v>
      </c>
      <c r="D26" s="134">
        <v>2449</v>
      </c>
      <c r="E26" s="134">
        <v>26669</v>
      </c>
      <c r="F26" s="134">
        <v>79793</v>
      </c>
      <c r="G26" s="133">
        <v>344.3</v>
      </c>
    </row>
    <row r="27" spans="1:7" ht="10.5" customHeight="1">
      <c r="A27" s="121" t="s">
        <v>269</v>
      </c>
      <c r="B27" s="134">
        <v>927</v>
      </c>
      <c r="C27" s="134">
        <v>99520</v>
      </c>
      <c r="D27" s="134">
        <v>5793</v>
      </c>
      <c r="E27" s="134">
        <v>98294</v>
      </c>
      <c r="F27" s="134">
        <v>204534</v>
      </c>
      <c r="G27" s="133">
        <v>1255.4000000000001</v>
      </c>
    </row>
    <row r="28" spans="1:7" ht="10.5" customHeight="1">
      <c r="A28" s="122" t="s">
        <v>268</v>
      </c>
      <c r="B28" s="134" t="s">
        <v>104</v>
      </c>
      <c r="C28" s="134">
        <v>38681</v>
      </c>
      <c r="D28" s="134">
        <v>2442</v>
      </c>
      <c r="E28" s="134">
        <v>24744</v>
      </c>
      <c r="F28" s="134">
        <v>65867</v>
      </c>
      <c r="G28" s="138">
        <v>337.4</v>
      </c>
    </row>
    <row r="29" spans="1:7" ht="10.5" customHeight="1">
      <c r="A29" s="122" t="s">
        <v>267</v>
      </c>
      <c r="B29" s="134" t="s">
        <v>104</v>
      </c>
      <c r="C29" s="134">
        <v>34930</v>
      </c>
      <c r="D29" s="134">
        <v>2165</v>
      </c>
      <c r="E29" s="134">
        <v>19100</v>
      </c>
      <c r="F29" s="134">
        <v>56195</v>
      </c>
      <c r="G29" s="133">
        <v>366</v>
      </c>
    </row>
    <row r="30" spans="1:7" ht="10.5" customHeight="1">
      <c r="A30" s="122" t="s">
        <v>266</v>
      </c>
      <c r="B30" s="134" t="s">
        <v>104</v>
      </c>
      <c r="C30" s="134">
        <v>22305</v>
      </c>
      <c r="D30" s="134">
        <v>968</v>
      </c>
      <c r="E30" s="134">
        <v>27086</v>
      </c>
      <c r="F30" s="134">
        <v>50359</v>
      </c>
      <c r="G30" s="133">
        <v>626.4</v>
      </c>
    </row>
    <row r="31" spans="1:7" ht="10.5" customHeight="1">
      <c r="A31" s="121" t="s">
        <v>265</v>
      </c>
      <c r="B31" s="134" t="s">
        <v>104</v>
      </c>
      <c r="C31" s="134">
        <v>95916</v>
      </c>
      <c r="D31" s="134">
        <v>5575</v>
      </c>
      <c r="E31" s="134">
        <v>70930</v>
      </c>
      <c r="F31" s="134">
        <v>172421</v>
      </c>
      <c r="G31" s="133">
        <v>1329.8</v>
      </c>
    </row>
    <row r="32" spans="1:7" ht="10.5" customHeight="1">
      <c r="A32" s="120" t="s">
        <v>264</v>
      </c>
      <c r="B32" s="134">
        <v>5848</v>
      </c>
      <c r="C32" s="134">
        <v>271470</v>
      </c>
      <c r="D32" s="134">
        <v>23047</v>
      </c>
      <c r="E32" s="134">
        <v>241675</v>
      </c>
      <c r="F32" s="134">
        <v>542040</v>
      </c>
      <c r="G32" s="133">
        <v>3751.9</v>
      </c>
    </row>
    <row r="33" spans="1:7" ht="10.5" customHeight="1">
      <c r="A33" s="117" t="s">
        <v>16</v>
      </c>
      <c r="B33" s="137">
        <v>9758</v>
      </c>
      <c r="C33" s="137">
        <v>518609</v>
      </c>
      <c r="D33" s="137">
        <v>115218</v>
      </c>
      <c r="E33" s="137">
        <v>670076</v>
      </c>
      <c r="F33" s="137">
        <v>1313661</v>
      </c>
      <c r="G33" s="136">
        <v>11167.9</v>
      </c>
    </row>
    <row r="34" spans="1:7" ht="10.5" customHeight="1">
      <c r="A34" s="38" t="s">
        <v>39</v>
      </c>
      <c r="B34" s="134"/>
      <c r="C34" s="134"/>
      <c r="D34" s="134"/>
      <c r="E34" s="134"/>
      <c r="F34" s="134"/>
      <c r="G34" s="133"/>
    </row>
    <row r="35" spans="1:7" ht="21" customHeight="1">
      <c r="A35" s="135" t="s">
        <v>319</v>
      </c>
      <c r="B35" s="134">
        <v>3968</v>
      </c>
      <c r="C35" s="134">
        <v>216325</v>
      </c>
      <c r="D35" s="134">
        <v>68951</v>
      </c>
      <c r="E35" s="134">
        <v>341027</v>
      </c>
      <c r="F35" s="134">
        <v>630271</v>
      </c>
      <c r="G35" s="133">
        <v>7636.7</v>
      </c>
    </row>
    <row r="36" spans="1:7" ht="10.5" customHeight="1">
      <c r="A36" s="135" t="s">
        <v>318</v>
      </c>
      <c r="B36" s="134">
        <v>5790</v>
      </c>
      <c r="C36" s="134">
        <v>280928</v>
      </c>
      <c r="D36" s="134">
        <v>45273</v>
      </c>
      <c r="E36" s="134">
        <v>151393</v>
      </c>
      <c r="F36" s="134">
        <v>483384</v>
      </c>
      <c r="G36" s="133">
        <v>875.4</v>
      </c>
    </row>
  </sheetData>
  <mergeCells count="3">
    <mergeCell ref="B2:F2"/>
    <mergeCell ref="A2:A3"/>
    <mergeCell ref="G2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Table of Contents</vt:lpstr>
      <vt:lpstr>6.1.</vt:lpstr>
      <vt:lpstr>6.2.</vt:lpstr>
      <vt:lpstr>6.3.</vt:lpstr>
      <vt:lpstr>6.4.</vt:lpstr>
      <vt:lpstr>6.5.</vt:lpstr>
      <vt:lpstr>6.6.</vt:lpstr>
      <vt:lpstr>6.7.</vt:lpstr>
      <vt:lpstr>6.8.</vt:lpstr>
      <vt:lpstr>6.9.</vt:lpstr>
      <vt:lpstr>6.10.</vt:lpstr>
      <vt:lpstr>6.11.</vt:lpstr>
      <vt:lpstr>6.12.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2025-03-25T16:10:45Z</dcterms:created>
  <dcterms:modified xsi:type="dcterms:W3CDTF">2025-03-26T13:35:22Z</dcterms:modified>
</cp:coreProperties>
</file>