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1E6C3235-120F-4E69-B2AF-5F68D8CA0BDB}" xr6:coauthVersionLast="36" xr6:coauthVersionMax="36" xr10:uidLastSave="{00000000-0000-0000-0000-000000000000}"/>
  <bookViews>
    <workbookView xWindow="0" yWindow="0" windowWidth="28800" windowHeight="13425" xr2:uid="{F2E1B05C-30D3-4815-A164-77CBF047BCC6}"/>
  </bookViews>
  <sheets>
    <sheet name="Table of Contents" sheetId="14" r:id="rId1"/>
    <sheet name="7.1." sheetId="2" r:id="rId2"/>
    <sheet name="7.2." sheetId="3" r:id="rId3"/>
    <sheet name="7.3." sheetId="4" r:id="rId4"/>
    <sheet name="7.4." sheetId="5" r:id="rId5"/>
    <sheet name="7.5." sheetId="6" r:id="rId6"/>
    <sheet name="7.6." sheetId="7" r:id="rId7"/>
    <sheet name="7.7." sheetId="8" r:id="rId8"/>
    <sheet name="7.8." sheetId="9" r:id="rId9"/>
    <sheet name="7.9." sheetId="10" r:id="rId10"/>
    <sheet name="7.10." sheetId="11" r:id="rId11"/>
    <sheet name="7.11." sheetId="12" r:id="rId12"/>
    <sheet name="7.12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2" l="1"/>
  <c r="D10" i="12"/>
  <c r="D12" i="12"/>
  <c r="D16" i="12"/>
  <c r="D18" i="12"/>
  <c r="D20" i="12"/>
  <c r="D22" i="12"/>
  <c r="D24" i="12"/>
  <c r="D26" i="12"/>
  <c r="D2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1A22BCD1-D3AE-4869-B176-CA33F4D006B0}">
      <text>
        <r>
          <rPr>
            <b/>
            <sz val="7"/>
            <color indexed="81"/>
            <rFont val="Arial"/>
            <family val="2"/>
            <charset val="238"/>
          </rPr>
          <t>a) Határértékek, 2005. évben, 1 órára: kén-dioxid: 250 µg/m3 (tűrési határ figyelembevételével), nitrogén-dioxid: 125 µg/m3 (tűrési határ figyelembevételével), nitrogén-oxidok:  200 µg/m3.</t>
        </r>
      </text>
    </comment>
    <comment ref="D3" authorId="0" shapeId="0" xr:uid="{F991C8CB-4C68-44B5-A270-1AE424367189}">
      <text>
        <r>
          <rPr>
            <b/>
            <sz val="7"/>
            <color indexed="81"/>
            <rFont val="Arial"/>
            <family val="2"/>
            <charset val="238"/>
          </rPr>
          <t>a) Határértékek, 2005. évben, 1 órára: kén-dioxid: 250 µg/m3 (tűrési határ figyelembevételével), nitrogén-dioxid: 125 µg/m3 (tűrési határ figyelembevételével), nitrogén-oxidok:  200 µg/m3.</t>
        </r>
      </text>
    </comment>
    <comment ref="F3" authorId="0" shapeId="0" xr:uid="{110628D5-5E67-47AA-AE28-21EC249A26D3}">
      <text>
        <r>
          <rPr>
            <sz val="7"/>
            <color indexed="81"/>
            <rFont val="Arial"/>
            <family val="2"/>
            <charset val="238"/>
          </rPr>
          <t>a) Határértékek, 2005. évben, 1 órára: kén-dioxid: 250 µg/m3 (tűrési határ figyelembevételével), nitrogén-dioxid: 125 µg/m3 (tűrési határ figyelembevételével), nitrogén-oxidok:  200 µg/m3.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" authorId="0" shapeId="0" xr:uid="{E7460EDE-53C6-447C-9299-43B871C149E4}">
      <text>
        <r>
          <rPr>
            <sz val="7"/>
            <color indexed="81"/>
            <rFont val="Arial"/>
            <family val="2"/>
            <charset val="238"/>
          </rPr>
          <t>a) Permissible limits for 1 hour: sulphur dioxide:300 µg/m3 (regarding the limit of tolerance), nitrogen dioxide: 135 µg/m3  (regarding the limit of tolerance), nitrogen oxides: 200 µg/m3.</t>
        </r>
        <r>
          <rPr>
            <sz val="8"/>
            <color indexed="81"/>
            <rFont val="Tahoma"/>
            <family val="2"/>
            <charset val="238"/>
          </rPr>
          <t xml:space="preserve"> 
</t>
        </r>
      </text>
    </comment>
    <comment ref="D4" authorId="0" shapeId="0" xr:uid="{3ED4E27E-D037-445E-9059-17D9BDE0EF86}">
      <text>
        <r>
          <rPr>
            <sz val="7"/>
            <color indexed="81"/>
            <rFont val="Arial"/>
            <family val="2"/>
            <charset val="238"/>
          </rPr>
          <t>a) Permissible limits for 1 hour: sulphur dioxide:300 µg/m3 (regarding the limit of tolerance), nitrogen dioxide: 135 µg/m3  (regarding the limit of tolerance), nitrogen oxides: 200 µg/m3.</t>
        </r>
        <r>
          <rPr>
            <sz val="8"/>
            <color indexed="81"/>
            <rFont val="Tahoma"/>
            <family val="2"/>
            <charset val="238"/>
          </rPr>
          <t xml:space="preserve"> 
</t>
        </r>
      </text>
    </comment>
    <comment ref="F4" authorId="0" shapeId="0" xr:uid="{1ED4F392-5500-421E-8868-DF6AAFCD0387}">
      <text>
        <r>
          <rPr>
            <sz val="7"/>
            <color indexed="81"/>
            <rFont val="Arial"/>
            <family val="2"/>
            <charset val="238"/>
          </rPr>
          <t xml:space="preserve">a) Permissible limits for 1 hour: sulphur dioxide:300 µg/m3 (regarding the limit of tolerance), nitrogen dioxide: 135 µg/m3  (regarding the limit of tolerance), nitrogen oxides: 200 µg/m3.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5" authorId="0" shapeId="0" xr:uid="{F6FE4C47-CD59-489C-B5FA-BE06C0734F04}">
      <text>
        <r>
          <rPr>
            <sz val="7"/>
            <color indexed="81"/>
            <rFont val="Arial"/>
            <family val="2"/>
            <charset val="238"/>
          </rPr>
          <t>b) Az 1 órás határértéket meghaladó adatok az összes 1 órás adat %-ában.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5" authorId="0" shapeId="0" xr:uid="{4BC1AEDD-A8D1-4564-9D8A-9B907BED688D}">
      <text>
        <r>
          <rPr>
            <sz val="7"/>
            <color indexed="81"/>
            <rFont val="Arial"/>
            <family val="2"/>
            <charset val="238"/>
          </rPr>
          <t>b) Az 1 órás határértéket meghaladó adatok az összes 1 órás adat %-ában.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5" authorId="0" shapeId="0" xr:uid="{F4A64F32-E37F-4106-B26E-41988180FEBE}">
      <text>
        <r>
          <rPr>
            <sz val="7"/>
            <color indexed="81"/>
            <rFont val="Arial"/>
            <family val="2"/>
            <charset val="238"/>
          </rPr>
          <t>b) Az 1 órás határértéket meghaladó adatok az összes 1 órás adat %-ában.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6" authorId="0" shapeId="0" xr:uid="{B8DD636F-AE69-4E4F-AF79-7762CE06253D}">
      <text>
        <r>
          <rPr>
            <sz val="7"/>
            <color indexed="81"/>
            <rFont val="Arial"/>
            <family val="2"/>
            <charset val="238"/>
          </rPr>
          <t>b) More than 1 hour limit values as percentage of the 1 hour total values</t>
        </r>
        <r>
          <rPr>
            <sz val="8"/>
            <color indexed="81"/>
            <rFont val="Tahoma"/>
            <family val="2"/>
            <charset val="238"/>
          </rPr>
          <t xml:space="preserve">.
</t>
        </r>
      </text>
    </comment>
    <comment ref="E6" authorId="0" shapeId="0" xr:uid="{DE49CA48-F5B7-4B62-A45D-C58AB32BC748}">
      <text>
        <r>
          <rPr>
            <sz val="7"/>
            <color indexed="81"/>
            <rFont val="Arial"/>
            <family val="2"/>
            <charset val="238"/>
          </rPr>
          <t>b) More than 1 hour limit values as percentage of the 1 hour total values</t>
        </r>
        <r>
          <rPr>
            <sz val="8"/>
            <color indexed="81"/>
            <rFont val="Tahoma"/>
            <family val="2"/>
            <charset val="238"/>
          </rPr>
          <t xml:space="preserve">.
</t>
        </r>
      </text>
    </comment>
    <comment ref="G6" authorId="0" shapeId="0" xr:uid="{26351639-9922-44E5-B805-A590DDE9EA8D}">
      <text>
        <r>
          <rPr>
            <sz val="7"/>
            <color indexed="81"/>
            <rFont val="Arial"/>
            <family val="2"/>
            <charset val="238"/>
          </rPr>
          <t>b) More than 1 hour limit values as percentage of the 1 hour total values</t>
        </r>
        <r>
          <rPr>
            <sz val="8"/>
            <color indexed="81"/>
            <rFont val="Tahoma"/>
            <family val="2"/>
            <charset val="238"/>
          </rPr>
          <t xml:space="preserve">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7" authorId="0" shapeId="0" xr:uid="{971FDD48-7940-4AFB-86B1-800B4A5B6ADD}">
      <text>
        <r>
          <rPr>
            <sz val="7"/>
            <color indexed="81"/>
            <rFont val="Tahoma"/>
            <family val="2"/>
            <charset val="238"/>
          </rPr>
          <t>a) Ezer m3. – a) Thousand m3.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9" authorId="0" shapeId="0" xr:uid="{ECF832BB-8890-4CBD-AF78-DEF4D221F847}">
      <text>
        <r>
          <rPr>
            <sz val="7"/>
            <color indexed="81"/>
            <rFont val="Tahoma"/>
            <family val="2"/>
            <charset val="238"/>
          </rPr>
          <t xml:space="preserve">a) Ezer m3. – a) Thousand m3.
</t>
        </r>
      </text>
    </comment>
    <comment ref="B11" authorId="0" shapeId="0" xr:uid="{4F425FCF-FE12-4949-9708-DEBED5FD9FD3}">
      <text>
        <r>
          <rPr>
            <sz val="7"/>
            <color indexed="81"/>
            <rFont val="Tahoma"/>
            <family val="2"/>
            <charset val="238"/>
          </rPr>
          <t>a) Ezer m3. – a) Thousand m3.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15A9F70-E78E-44E1-BC73-513335FB7D6B}">
      <text>
        <r>
          <rPr>
            <sz val="7"/>
            <color indexed="81"/>
            <rFont val="Tahoma"/>
            <family val="2"/>
            <charset val="238"/>
          </rPr>
          <t>Forrás:  Fővárosi Közterületfenntartó Részvénytársaság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9FB448B3-5783-4869-B79F-FB9FC92352E7}">
      <text>
        <r>
          <rPr>
            <sz val="7"/>
            <color indexed="81"/>
            <rFont val="Tahoma"/>
            <family val="2"/>
            <charset val="238"/>
          </rPr>
          <t xml:space="preserve"> Source: Public Areas Maintaining Joint Stock Company of Budapest.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D43C8A-0360-4256-B6E4-A5848132C9B1}">
      <text>
        <r>
          <rPr>
            <sz val="7"/>
            <color indexed="81"/>
            <rFont val="Tahoma"/>
            <family val="2"/>
            <charset val="238"/>
          </rPr>
          <t xml:space="preserve">Forrás: Környezetvédelmi és Vízügyi Minisztérium
</t>
        </r>
      </text>
    </comment>
    <comment ref="A2" authorId="0" shapeId="0" xr:uid="{31E1082D-8E5D-48DF-8111-9B40534AE533}">
      <text>
        <r>
          <rPr>
            <sz val="7"/>
            <color indexed="81"/>
            <rFont val="Tahoma"/>
            <family val="2"/>
            <charset val="238"/>
          </rPr>
          <t>Source: Ministry  of Environment and Water Management.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EC45BCA-F8CE-4064-B313-5A379B32AD5E}">
      <text>
        <r>
          <rPr>
            <sz val="7"/>
            <color indexed="81"/>
            <rFont val="Tahoma"/>
            <family val="2"/>
            <charset val="238"/>
          </rPr>
          <t>Forrás: Földművelési és Vidékfejlesztési Minisztérium, Állami Erdészeti Szolgálat.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4CB1077E-FA40-4CE0-B949-77F26DD6618C}">
      <text>
        <r>
          <rPr>
            <sz val="7"/>
            <color indexed="81"/>
            <rFont val="Tahoma"/>
            <family val="2"/>
            <charset val="238"/>
          </rPr>
          <t>Source: Ministry of Agriculture and Rural Development, State Foresty Service.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E09643D-EDDF-4888-A0FF-E759D14DE327}">
      <text>
        <r>
          <rPr>
            <sz val="7"/>
            <color indexed="81"/>
            <rFont val="Tahoma"/>
            <family val="2"/>
            <charset val="238"/>
          </rPr>
          <t>Forrás: Földművelési és Vidékfejlesztési Minisztérium, Állami Erdészeti Szolgálat.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48AE8551-9EC9-46AD-A0AC-B0B674756D56}">
      <text>
        <r>
          <rPr>
            <sz val="7"/>
            <color indexed="81"/>
            <rFont val="Tahoma"/>
            <family val="2"/>
            <charset val="238"/>
          </rPr>
          <t>Source: Ministry of Agriculture and Rural Development, State Foresty Service.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FC57EB-569C-4D22-BE62-6658427F3547}">
      <text>
        <r>
          <rPr>
            <sz val="7"/>
            <color indexed="81"/>
            <rFont val="Tahoma"/>
            <family val="2"/>
            <charset val="238"/>
          </rPr>
          <t>Forrás: Környezetvédelmi és Vízügyi Minisztérium.</t>
        </r>
        <r>
          <rPr>
            <sz val="8"/>
            <color indexed="81"/>
            <rFont val="Tahoma"/>
            <family val="2"/>
            <charset val="238"/>
          </rPr>
          <t xml:space="preserve"> 
</t>
        </r>
      </text>
    </comment>
    <comment ref="A2" authorId="0" shapeId="0" xr:uid="{873FB3F3-0225-470A-A879-08E48DFC4C14}">
      <text>
        <r>
          <rPr>
            <sz val="7"/>
            <color indexed="81"/>
            <rFont val="Tahoma"/>
            <family val="2"/>
            <charset val="238"/>
          </rPr>
          <t xml:space="preserve">Source: Ministry of Environment and Water Management.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BEAF5D-2EAE-49D6-9F02-2F0A3EB349F5}">
      <text>
        <r>
          <rPr>
            <sz val="7"/>
            <color indexed="81"/>
            <rFont val="Tahoma"/>
            <family val="2"/>
            <charset val="238"/>
          </rPr>
          <t>Forrás: Környezetvédelmi és Vízügyi Minisztérium.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897778C5-08E8-40BD-BDCB-154598B41B4F}">
      <text>
        <r>
          <rPr>
            <sz val="7"/>
            <color indexed="81"/>
            <rFont val="Tahoma"/>
            <family val="2"/>
            <charset val="238"/>
          </rPr>
          <t xml:space="preserve">Source: Ministry of Environment and Water Management.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9B09F773-6138-42F6-B6FD-AA1F88C4858D}">
      <text>
        <r>
          <rPr>
            <sz val="7"/>
            <color indexed="81"/>
            <rFont val="Tahoma"/>
            <family val="2"/>
            <charset val="238"/>
          </rPr>
          <t>a) A jég elleni védelemmel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71FE70FB-791A-4B98-BF3A-17E06596D15F}">
      <text>
        <r>
          <rPr>
            <sz val="7"/>
            <color indexed="81"/>
            <rFont val="Tahoma"/>
            <family val="2"/>
            <charset val="238"/>
          </rPr>
          <t>a) Including the environment protection against damage done by hail.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3" authorId="0" shapeId="0" xr:uid="{272BC20D-A79E-46D7-B50D-2B996745246B}">
      <text>
        <r>
          <rPr>
            <sz val="7"/>
            <color indexed="81"/>
            <rFont val="Tahoma"/>
            <family val="2"/>
            <charset val="238"/>
          </rPr>
          <t>b) Az aszálykárelhárítással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4" authorId="0" shapeId="0" xr:uid="{324C413B-9E80-4008-B90F-CA194C11A061}">
      <text>
        <r>
          <rPr>
            <sz val="7"/>
            <color indexed="81"/>
            <rFont val="Tahoma"/>
            <family val="2"/>
            <charset val="238"/>
          </rPr>
          <t>b) Including the environment protection guarding against drought loss.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5650BDE-39A0-48C8-98B8-F95220D89D0D}">
      <text>
        <r>
          <rPr>
            <sz val="7"/>
            <color indexed="81"/>
            <rFont val="Tahoma"/>
            <family val="2"/>
            <charset val="238"/>
          </rPr>
          <t>*A  közegészségügyi előírásoknak nem megfelelő ivóvizű települések adatai a mindenkori közigazgatási beosztás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A998441F-02ED-4FE2-ACFA-CFCD763D08DE}">
      <text>
        <r>
          <rPr>
            <sz val="7"/>
            <color indexed="81"/>
            <rFont val="Arial"/>
            <family val="2"/>
            <charset val="238"/>
          </rPr>
          <t>Data on settlements with non-potable drinking-water by prevailing administrative division.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<sst xmlns="http://schemas.openxmlformats.org/spreadsheetml/2006/main" count="401" uniqueCount="333">
  <si>
    <t xml:space="preserve"> Várpalota</t>
  </si>
  <si>
    <t xml:space="preserve"> Vác</t>
  </si>
  <si>
    <t xml:space="preserve"> Salgótarján</t>
  </si>
  <si>
    <t xml:space="preserve"> Tatabánya 2</t>
  </si>
  <si>
    <t xml:space="preserve"> Tatabánya 1</t>
  </si>
  <si>
    <t xml:space="preserve"> Dorog</t>
  </si>
  <si>
    <t xml:space="preserve"> Eger</t>
  </si>
  <si>
    <t xml:space="preserve"> Győr 2</t>
  </si>
  <si>
    <t xml:space="preserve"> Győr 1</t>
  </si>
  <si>
    <t xml:space="preserve"> Sajószentpéter</t>
  </si>
  <si>
    <t xml:space="preserve"> Miskolc, Búza tér</t>
  </si>
  <si>
    <t xml:space="preserve"> Kazincbarcika</t>
  </si>
  <si>
    <t xml:space="preserve"> Komló </t>
  </si>
  <si>
    <t xml:space="preserve"> Pécs 2</t>
  </si>
  <si>
    <t xml:space="preserve"> Pécs 1</t>
  </si>
  <si>
    <t xml:space="preserve"> Budapest, Gilice tér</t>
  </si>
  <si>
    <t xml:space="preserve"> Budapest, Baross tér</t>
  </si>
  <si>
    <t>average immission</t>
  </si>
  <si>
    <t>átlag-immisszió</t>
  </si>
  <si>
    <t>Regions</t>
  </si>
  <si>
    <t>Nitrogen-oxides</t>
  </si>
  <si>
    <t>Nitrogen dioxide</t>
  </si>
  <si>
    <t>Sulphur dioxide</t>
  </si>
  <si>
    <t>Nitrogén-oxidok</t>
  </si>
  <si>
    <t>Nitrogén-dioxid</t>
  </si>
  <si>
    <t>Kén-dioxid</t>
  </si>
  <si>
    <t>Területi egység</t>
  </si>
  <si>
    <t>Air pollution of  selected settlements</t>
  </si>
  <si>
    <t xml:space="preserve">7.1. Egyes települések  levegőszennyezettsége </t>
  </si>
  <si>
    <t xml:space="preserve">Number of waste disposal sites </t>
  </si>
  <si>
    <t>Hulladéklerakó helyek száma</t>
  </si>
  <si>
    <t>Ratio of dwellings connected to the waste removal system, per cent</t>
  </si>
  <si>
    <t xml:space="preserve">A hulladékgyűjtésbe bevont lakások aránya, % </t>
  </si>
  <si>
    <t>from industrial plants, institutions</t>
  </si>
  <si>
    <t>..</t>
  </si>
  <si>
    <t>üzemektől, intézményektől</t>
  </si>
  <si>
    <t>from households</t>
  </si>
  <si>
    <t>lakosságtól</t>
  </si>
  <si>
    <t>Removed  waste, thousand tonnes</t>
  </si>
  <si>
    <t>Elszállított  hulladék, ezer tonna</t>
  </si>
  <si>
    <t>Budapest</t>
  </si>
  <si>
    <t xml:space="preserve"> Waste removed  </t>
  </si>
  <si>
    <t>Of which</t>
  </si>
  <si>
    <t>Ebből</t>
  </si>
  <si>
    <t>Hulladékszállítás</t>
  </si>
  <si>
    <t>Collection of municipal solid waste</t>
  </si>
  <si>
    <t>7.2. A települési szilárd hulladék gyűjtése</t>
  </si>
  <si>
    <t>Total</t>
  </si>
  <si>
    <t>Összesen</t>
  </si>
  <si>
    <t>Other inorganic</t>
  </si>
  <si>
    <t>Egyéb szervetlen</t>
  </si>
  <si>
    <t>Decomposing organic</t>
  </si>
  <si>
    <t>Bomló szerves</t>
  </si>
  <si>
    <t>Hazardous waste</t>
  </si>
  <si>
    <t xml:space="preserve">Veszélyes hulladék </t>
  </si>
  <si>
    <t>Metal</t>
  </si>
  <si>
    <t>Fém</t>
  </si>
  <si>
    <t>Glass</t>
  </si>
  <si>
    <t>Üveg</t>
  </si>
  <si>
    <t>Textile</t>
  </si>
  <si>
    <t>Textil</t>
  </si>
  <si>
    <t>Plastic</t>
  </si>
  <si>
    <t>Műanyag</t>
  </si>
  <si>
    <t>Health care waste</t>
  </si>
  <si>
    <t xml:space="preserve">Egészségügyi </t>
  </si>
  <si>
    <t>Paper</t>
  </si>
  <si>
    <t>Papír</t>
  </si>
  <si>
    <t>Composition</t>
  </si>
  <si>
    <t xml:space="preserve">Összetétel </t>
  </si>
  <si>
    <t>Composition of municipal solid waste in Budapest</t>
  </si>
  <si>
    <t>7.3. A települési szilárd hulladék összetétele Budapesten</t>
  </si>
  <si>
    <t xml:space="preserve">Összesen </t>
  </si>
  <si>
    <t>Other towns</t>
  </si>
  <si>
    <t>A többi város</t>
  </si>
  <si>
    <t>Székesfehérvár</t>
  </si>
  <si>
    <t>Szeged</t>
  </si>
  <si>
    <t>Pécs</t>
  </si>
  <si>
    <t>Nyíregyháza</t>
  </si>
  <si>
    <t>Miskolc</t>
  </si>
  <si>
    <t>Kecskemét</t>
  </si>
  <si>
    <t>Győr</t>
  </si>
  <si>
    <t>Debrecen</t>
  </si>
  <si>
    <r>
      <t>thousand m</t>
    </r>
    <r>
      <rPr>
        <i/>
        <vertAlign val="superscript"/>
        <sz val="8"/>
        <rFont val="Arial"/>
        <family val="2"/>
        <charset val="238"/>
      </rPr>
      <t>2</t>
    </r>
  </si>
  <si>
    <t>untended</t>
  </si>
  <si>
    <t>tended</t>
  </si>
  <si>
    <r>
      <t>per inhabitant, m</t>
    </r>
    <r>
      <rPr>
        <i/>
        <vertAlign val="superscript"/>
        <sz val="8"/>
        <rFont val="Arial"/>
        <family val="2"/>
        <charset val="238"/>
      </rPr>
      <t>2</t>
    </r>
  </si>
  <si>
    <r>
      <t>ezer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</t>
    </r>
  </si>
  <si>
    <t xml:space="preserve">gondozat-lan </t>
  </si>
  <si>
    <t xml:space="preserve">gondo-    zott  </t>
  </si>
  <si>
    <t>Park area</t>
  </si>
  <si>
    <t>Green-area</t>
  </si>
  <si>
    <t>Of which parks planted with flowers</t>
  </si>
  <si>
    <t>Green area, total</t>
  </si>
  <si>
    <t>Park</t>
  </si>
  <si>
    <t>Park forest</t>
  </si>
  <si>
    <t>Towns</t>
  </si>
  <si>
    <r>
      <t>parkterület, 
m</t>
    </r>
    <r>
      <rPr>
        <vertAlign val="superscript"/>
        <sz val="8"/>
        <rFont val="Arial"/>
        <family val="2"/>
        <charset val="238"/>
      </rPr>
      <t>2</t>
    </r>
  </si>
  <si>
    <r>
      <t>zöldterület,
 m</t>
    </r>
    <r>
      <rPr>
        <vertAlign val="superscript"/>
        <sz val="8"/>
        <rFont val="Arial"/>
        <family val="2"/>
        <charset val="238"/>
      </rPr>
      <t>2</t>
    </r>
  </si>
  <si>
    <r>
      <t xml:space="preserve">Összes zöldterületből         </t>
    </r>
    <r>
      <rPr>
        <i/>
        <sz val="8"/>
        <rFont val="Arial"/>
        <family val="2"/>
        <charset val="238"/>
      </rPr>
      <t xml:space="preserve"> Of total green areas</t>
    </r>
  </si>
  <si>
    <t>Egy lakosra jutó</t>
  </si>
  <si>
    <t>Összes zöld-
terület</t>
  </si>
  <si>
    <t>Erdő</t>
  </si>
  <si>
    <t>Közpark</t>
  </si>
  <si>
    <t>Közkert</t>
  </si>
  <si>
    <t>Város</t>
  </si>
  <si>
    <t>Urban green-areas, parks, playgrounds, 2005</t>
  </si>
  <si>
    <t>7.4. Városi zöldterület, park, játszótér, 2005</t>
  </si>
  <si>
    <t>Number of caves</t>
  </si>
  <si>
    <t>Barlangok száma</t>
  </si>
  <si>
    <t>Number of protected animal species</t>
  </si>
  <si>
    <t xml:space="preserve">Védett állatfajok száma </t>
  </si>
  <si>
    <t>Number of protected plant species</t>
  </si>
  <si>
    <t xml:space="preserve">Védett növényfajok száma </t>
  </si>
  <si>
    <t>Protected areas, total</t>
  </si>
  <si>
    <t>Védett területek összesen</t>
  </si>
  <si>
    <t>Areas of local importance, thousand 
  hectares</t>
  </si>
  <si>
    <t>Helyi jelentőségű területek, ezer ha</t>
  </si>
  <si>
    <t>Nature conservation reserves</t>
  </si>
  <si>
    <t>Természetvédelmi területek</t>
  </si>
  <si>
    <t>Protected landscapes</t>
  </si>
  <si>
    <t>Tájvédelmi körzetek</t>
  </si>
  <si>
    <t>–</t>
  </si>
  <si>
    <t>Őrségi</t>
  </si>
  <si>
    <t>Fertő-Hanság</t>
  </si>
  <si>
    <t>Aggteleki</t>
  </si>
  <si>
    <t>Bükki</t>
  </si>
  <si>
    <t>Körös-Maros</t>
  </si>
  <si>
    <t>Kiskunsági</t>
  </si>
  <si>
    <t>Duna-Dráva</t>
  </si>
  <si>
    <t>Hortobágyi</t>
  </si>
  <si>
    <t>Duna-Ipoly</t>
  </si>
  <si>
    <t>Balaton-felvidéki</t>
  </si>
  <si>
    <t>National parks</t>
  </si>
  <si>
    <t>Nemzeti parkok</t>
  </si>
  <si>
    <t>Of which:</t>
  </si>
  <si>
    <t>Ebből:</t>
  </si>
  <si>
    <t>Areas of national importance, 
   thousand  hectares</t>
  </si>
  <si>
    <t>Országos jelentőségű területek, 
   ezer ha</t>
  </si>
  <si>
    <t>Protected areas and values</t>
  </si>
  <si>
    <t xml:space="preserve">Védett terület és érték </t>
  </si>
  <si>
    <t>Protected areas and natural values</t>
  </si>
  <si>
    <t>7.5. Védett területek és természeti értékek</t>
  </si>
  <si>
    <t>Coniferous total</t>
  </si>
  <si>
    <t>Összes tűlevelű</t>
  </si>
  <si>
    <t>Other conifers</t>
  </si>
  <si>
    <t>Egyéb fenyő</t>
  </si>
  <si>
    <t>Norway spruce</t>
  </si>
  <si>
    <t>Lucfenyő</t>
  </si>
  <si>
    <t>Austrian pine</t>
  </si>
  <si>
    <t>Feketefenyő</t>
  </si>
  <si>
    <t>Scotch fir</t>
  </si>
  <si>
    <t>Erdeifenyő</t>
  </si>
  <si>
    <t>Deciduous total</t>
  </si>
  <si>
    <t>Összes lomblevelű</t>
  </si>
  <si>
    <t>Other softwood 
  deciduous species</t>
  </si>
  <si>
    <t>Egyéb lágy lombos</t>
  </si>
  <si>
    <t>Poplar</t>
  </si>
  <si>
    <t xml:space="preserve">Nyár </t>
  </si>
  <si>
    <t>Other hardwood species</t>
  </si>
  <si>
    <t>Egyéb kemény lombos</t>
  </si>
  <si>
    <t>Black locust-tree</t>
  </si>
  <si>
    <t>Akác</t>
  </si>
  <si>
    <t>Hornbeam</t>
  </si>
  <si>
    <t>Gyertyán</t>
  </si>
  <si>
    <t>European beech</t>
  </si>
  <si>
    <t>Bükk</t>
  </si>
  <si>
    <t xml:space="preserve">Turkey oak </t>
  </si>
  <si>
    <t xml:space="preserve">Cser </t>
  </si>
  <si>
    <t>Other oak species</t>
  </si>
  <si>
    <t>Egyéb tölgy</t>
  </si>
  <si>
    <t>Sessile oak</t>
  </si>
  <si>
    <t>Kocsánytalan tölgy</t>
  </si>
  <si>
    <t>European oak</t>
  </si>
  <si>
    <t xml:space="preserve">Kocsányos tölgy </t>
  </si>
  <si>
    <t xml:space="preserve"> Died</t>
  </si>
  <si>
    <t>Significantly damaged</t>
  </si>
  <si>
    <t xml:space="preserve">Moderately damaged </t>
  </si>
  <si>
    <t>Slightly damaged</t>
  </si>
  <si>
    <t>Free of symptoms</t>
  </si>
  <si>
    <t>Tree species</t>
  </si>
  <si>
    <t>Elpusztult</t>
  </si>
  <si>
    <t xml:space="preserve">Erősen károsodott </t>
  </si>
  <si>
    <t xml:space="preserve">Közepesen károsodott </t>
  </si>
  <si>
    <t xml:space="preserve">Gyengén károsodott </t>
  </si>
  <si>
    <t xml:space="preserve">Egészséges </t>
  </si>
  <si>
    <t>Fafajok</t>
  </si>
  <si>
    <t>(%)</t>
  </si>
  <si>
    <t>Distribution of forests by health state on the basis of defoliation, 2005</t>
  </si>
  <si>
    <t>7.6. Az erdők egészségi állapot szerinti megoszlása a levélvesztés alapján, 2005</t>
  </si>
  <si>
    <t xml:space="preserve">Összes lomblevelű </t>
  </si>
  <si>
    <t>Other softwood deciduous 
  species</t>
  </si>
  <si>
    <t>Nyár</t>
  </si>
  <si>
    <t xml:space="preserve">Egyéb kemény lombos </t>
  </si>
  <si>
    <t xml:space="preserve">Gyertyán </t>
  </si>
  <si>
    <t xml:space="preserve">Bükk </t>
  </si>
  <si>
    <t>Turkey oak</t>
  </si>
  <si>
    <t>Oak</t>
  </si>
  <si>
    <t>Tölgy</t>
  </si>
  <si>
    <r>
      <t xml:space="preserve">(hektár – </t>
    </r>
    <r>
      <rPr>
        <i/>
        <sz val="8"/>
        <rFont val="Arial"/>
        <family val="2"/>
        <charset val="238"/>
      </rPr>
      <t>hectares)</t>
    </r>
  </si>
  <si>
    <t>Distribution of forest area by tree species</t>
  </si>
  <si>
    <t>7.7. Az erdőterület megoszlása fafajok szerint</t>
  </si>
  <si>
    <r>
      <t>Water used per hectare of irrigated area, m</t>
    </r>
    <r>
      <rPr>
        <vertAlign val="superscript"/>
        <sz val="8"/>
        <rFont val="Arial"/>
        <family val="2"/>
        <charset val="238"/>
      </rPr>
      <t>3</t>
    </r>
  </si>
  <si>
    <r>
      <t>Egy hektár öntözött területre felhasznált víz, m</t>
    </r>
    <r>
      <rPr>
        <vertAlign val="superscript"/>
        <sz val="8"/>
        <rFont val="Arial"/>
        <family val="2"/>
        <charset val="238"/>
      </rPr>
      <t>3</t>
    </r>
  </si>
  <si>
    <t>Of which: water used for irrigation of rice</t>
  </si>
  <si>
    <t>Ebből: rizs öntözésére felhasznált</t>
  </si>
  <si>
    <r>
      <t>Water used for irrigation, million m</t>
    </r>
    <r>
      <rPr>
        <i/>
        <vertAlign val="superscript"/>
        <sz val="8"/>
        <rFont val="Arial"/>
        <family val="2"/>
        <charset val="238"/>
      </rPr>
      <t>3</t>
    </r>
  </si>
  <si>
    <r>
      <t>Kiöntözött vízmennyiség, millió m</t>
    </r>
    <r>
      <rPr>
        <vertAlign val="superscript"/>
        <sz val="8"/>
        <rFont val="Arial"/>
        <family val="2"/>
        <charset val="238"/>
      </rPr>
      <t>3</t>
    </r>
  </si>
  <si>
    <t>Irrigated area, thousand ha</t>
  </si>
  <si>
    <t>Öntözött terület, ezer ha</t>
  </si>
  <si>
    <t>Utilization</t>
  </si>
  <si>
    <t>Hasznosítás</t>
  </si>
  <si>
    <t>Water use in agriculture</t>
  </si>
  <si>
    <t>7.8. A mezőgazdaság vízhasznosítása</t>
  </si>
  <si>
    <t>Cost of internal water protection, million HUF</t>
  </si>
  <si>
    <t>Belvíz-védekezési költség, millió Ft</t>
  </si>
  <si>
    <t>Cost of flood-prevention, million HUF</t>
  </si>
  <si>
    <t>Árvíz-védekezési költség, millió Ft</t>
  </si>
  <si>
    <t>Length of regulated or partly regulated river reaches, km</t>
  </si>
  <si>
    <t>Szabályozott, illetve részben szabályozott folyószakasz, km</t>
  </si>
  <si>
    <t>Size of anti-inundated area, thousand ha</t>
  </si>
  <si>
    <t>Ármentesített terület, ezer ha</t>
  </si>
  <si>
    <t xml:space="preserve">Length  of main lines of flood-prevention, km   </t>
  </si>
  <si>
    <t>Árvízvédelmi fővédvonal, km</t>
  </si>
  <si>
    <t>Denomination</t>
  </si>
  <si>
    <t>Megnevezés</t>
  </si>
  <si>
    <t>Prevention of damage caused by water,  water damage and costs of protection</t>
  </si>
  <si>
    <t>7.9. Vízkárelhárítás, vízkárok és a védekezés költségei</t>
  </si>
  <si>
    <t>with closed exchangeable cans</t>
  </si>
  <si>
    <t>zárt cserekannával</t>
  </si>
  <si>
    <t>packed, bottled water</t>
  </si>
  <si>
    <t>csomagolt, illetve palackozott víz</t>
  </si>
  <si>
    <t>from water tank-carriers</t>
  </si>
  <si>
    <t>tartálykocsiból</t>
  </si>
  <si>
    <r>
      <t>Water-transport, thousand m</t>
    </r>
    <r>
      <rPr>
        <i/>
        <vertAlign val="superscript"/>
        <sz val="8"/>
        <rFont val="Arial"/>
        <family val="2"/>
        <charset val="238"/>
      </rPr>
      <t>3</t>
    </r>
  </si>
  <si>
    <r>
      <t>Vízkiszállítás, ezer m</t>
    </r>
    <r>
      <rPr>
        <vertAlign val="superscript"/>
        <sz val="8"/>
        <rFont val="Arial"/>
        <family val="2"/>
        <charset val="238"/>
      </rPr>
      <t>3</t>
    </r>
  </si>
  <si>
    <t>As a percentage of all settlements</t>
  </si>
  <si>
    <t>Az összes település %-ában</t>
  </si>
  <si>
    <t>Number of settlements concerned</t>
  </si>
  <si>
    <t>Települések száma</t>
  </si>
  <si>
    <t xml:space="preserve">Megnevezés </t>
  </si>
  <si>
    <t>Organized water transport to settlements without healthy drinking-water</t>
  </si>
  <si>
    <t>7.10. Szervezett nem vezetékes ivóvízellátás</t>
  </si>
  <si>
    <t>Other</t>
  </si>
  <si>
    <t>Egyéb</t>
  </si>
  <si>
    <t>Research and development</t>
  </si>
  <si>
    <t>Kutatás-fejlesztés</t>
  </si>
  <si>
    <t>Protection of landscape and nature</t>
  </si>
  <si>
    <t>Táj- és természetvédelem</t>
  </si>
  <si>
    <t>Protection against noise and vibration</t>
  </si>
  <si>
    <t>Zaj és rezgés elleni védelem</t>
  </si>
  <si>
    <t>Protection of soil and groundwater</t>
  </si>
  <si>
    <t>A talaj és a felszín alatti vizek védelme</t>
  </si>
  <si>
    <t>treatment of hazardous waste</t>
  </si>
  <si>
    <t xml:space="preserve">veszélyes hulladékok kezelése </t>
  </si>
  <si>
    <t>Waste treatment</t>
  </si>
  <si>
    <t>Hulladékkezelés</t>
  </si>
  <si>
    <t xml:space="preserve"> </t>
  </si>
  <si>
    <t>Waste water treatment</t>
  </si>
  <si>
    <t>Szennyvízkezelés</t>
  </si>
  <si>
    <t>Protection of air</t>
  </si>
  <si>
    <t>A levegőtisztaság védelme</t>
  </si>
  <si>
    <t>total</t>
  </si>
  <si>
    <t>integrated</t>
  </si>
  <si>
    <t>end-of-pipe</t>
  </si>
  <si>
    <t>összesen</t>
  </si>
  <si>
    <t>integrált</t>
  </si>
  <si>
    <t>közvetlen</t>
  </si>
  <si>
    <t>Purpose of the investment</t>
  </si>
  <si>
    <t>Performance value of the investments</t>
  </si>
  <si>
    <t>A beruházások teljesítményértéke</t>
  </si>
  <si>
    <t>A beruházás célja</t>
  </si>
  <si>
    <r>
      <t xml:space="preserve">(millió Ft – </t>
    </r>
    <r>
      <rPr>
        <i/>
        <sz val="8"/>
        <rFont val="Arial"/>
        <family val="2"/>
        <charset val="238"/>
      </rPr>
      <t>million HUF</t>
    </r>
    <r>
      <rPr>
        <sz val="8"/>
        <rFont val="Arial"/>
        <family val="2"/>
        <charset val="238"/>
      </rPr>
      <t>)</t>
    </r>
  </si>
  <si>
    <t>Environmental protection investments in the industry by purpose, 2004</t>
  </si>
  <si>
    <t>7.11. Környezetvédelmi beruházások az iparban rendeltetés szerint, 2004</t>
  </si>
  <si>
    <t>Other community, social and personal service activities</t>
  </si>
  <si>
    <t>Egyéb közösségi, személyi szolgáltatás</t>
  </si>
  <si>
    <t>O</t>
  </si>
  <si>
    <t>Health and social work</t>
  </si>
  <si>
    <t>Egészségügyi, szociális ellátás</t>
  </si>
  <si>
    <t xml:space="preserve">N </t>
  </si>
  <si>
    <t>Education</t>
  </si>
  <si>
    <t>Oktatás</t>
  </si>
  <si>
    <t>M</t>
  </si>
  <si>
    <t>Public administration</t>
  </si>
  <si>
    <t>Közigazgatás</t>
  </si>
  <si>
    <t>L</t>
  </si>
  <si>
    <t>Real estate, renting and business activities</t>
  </si>
  <si>
    <t>Ingatlanügyletek, gazdasági szolgáltatás</t>
  </si>
  <si>
    <t>K</t>
  </si>
  <si>
    <t>Transport, storage and communication</t>
  </si>
  <si>
    <t>Szállítás, raktározás, posta és távközlés</t>
  </si>
  <si>
    <t>I</t>
  </si>
  <si>
    <t>Hotels and restaurants</t>
  </si>
  <si>
    <t>Szálláshely-szolgáltatás, vendéglátás</t>
  </si>
  <si>
    <t>H</t>
  </si>
  <si>
    <t xml:space="preserve">Wholesale and retail trade; repairing </t>
  </si>
  <si>
    <t>Kereskedelem, járműjavítás</t>
  </si>
  <si>
    <t>G</t>
  </si>
  <si>
    <t>Construction</t>
  </si>
  <si>
    <t>Építőipar</t>
  </si>
  <si>
    <t>F</t>
  </si>
  <si>
    <t>Electricity, gas and water supply</t>
  </si>
  <si>
    <t>Villamosenergia-, gáz-, gőz- és vízellátás</t>
  </si>
  <si>
    <t xml:space="preserve">E </t>
  </si>
  <si>
    <t>Manufacturing</t>
  </si>
  <si>
    <t>Feldolgozóipar</t>
  </si>
  <si>
    <t>D</t>
  </si>
  <si>
    <t>Mining and quarrying</t>
  </si>
  <si>
    <t xml:space="preserve">Bányászat </t>
  </si>
  <si>
    <t>C</t>
  </si>
  <si>
    <r>
      <t>Agriculture, hunting,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forestry and fishing</t>
    </r>
  </si>
  <si>
    <t xml:space="preserve">Mezőgazdaság, vad- és erdőgazdálkodás,  halászat </t>
  </si>
  <si>
    <t>A+B</t>
  </si>
  <si>
    <t>Industry</t>
  </si>
  <si>
    <t>NACE 
code</t>
  </si>
  <si>
    <t>Beruházások teljesítményértéke</t>
  </si>
  <si>
    <t>Nemzetgazdasági ág</t>
  </si>
  <si>
    <t>TEÁOR-
kód</t>
  </si>
  <si>
    <t>Environmental protection investments, 2004</t>
  </si>
  <si>
    <t>7.12. Környezetvédelmi beruházások, 2004</t>
  </si>
  <si>
    <t>7.1. Air pollution of selected settlements</t>
  </si>
  <si>
    <t>7.2. Collection of municipal solid waste</t>
  </si>
  <si>
    <t>7.3. Composition of municipal solid waste in Budapest</t>
  </si>
  <si>
    <t>7.4. Urban green-areas, parks, playgrounds, 2005</t>
  </si>
  <si>
    <t>7.5. Protected areas and natural values</t>
  </si>
  <si>
    <t>7.6. Distribution of forests by health state on the basis of defoliation, 2005</t>
  </si>
  <si>
    <t>7.7. Distribution of forest area by tree species</t>
  </si>
  <si>
    <t>7.8. Water use in agriculture</t>
  </si>
  <si>
    <t>7.9. Prevention of damage caused by water, water damage and costs of protection</t>
  </si>
  <si>
    <t>7.10. Organized water transport to settlements without healthy drinking-water</t>
  </si>
  <si>
    <t>7.11. Environmental protection investments in the industry by purpose, 2004</t>
  </si>
  <si>
    <t>7.12. Environmental protection investments, 2004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</si>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</sst>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_"/>
  </numFmts>
  <fonts count="2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7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7"/>
      <color indexed="81"/>
      <name val="Arial"/>
      <family val="2"/>
      <charset val="238"/>
    </font>
    <font>
      <sz val="10"/>
      <name val="Arial"/>
      <family val="2"/>
      <charset val="238"/>
    </font>
    <font>
      <sz val="7"/>
      <color indexed="81"/>
      <name val="Tahoma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7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/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horizontal="right" vertical="center"/>
    </xf>
    <xf numFmtId="0" fontId="9" fillId="0" borderId="0" xfId="0" applyFont="1"/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inden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left" indent="1"/>
    </xf>
    <xf numFmtId="0" fontId="2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1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0" fontId="2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1" fillId="0" borderId="0" xfId="0" applyNumberFormat="1" applyFont="1"/>
    <xf numFmtId="0" fontId="12" fillId="0" borderId="0" xfId="0" applyFont="1"/>
    <xf numFmtId="3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3" fontId="1" fillId="0" borderId="0" xfId="0" applyNumberFormat="1" applyFont="1" applyBorder="1" applyAlignment="1">
      <alignment horizontal="right" vertical="top" wrapText="1"/>
    </xf>
    <xf numFmtId="3" fontId="15" fillId="0" borderId="0" xfId="0" applyNumberFormat="1" applyFont="1" applyBorder="1" applyAlignment="1">
      <alignment horizontal="right" vertical="top" wrapText="1"/>
    </xf>
    <xf numFmtId="0" fontId="11" fillId="0" borderId="0" xfId="0" applyFont="1"/>
    <xf numFmtId="164" fontId="16" fillId="0" borderId="0" xfId="0" applyNumberFormat="1" applyFont="1" applyBorder="1" applyAlignment="1">
      <alignment horizontal="right" wrapText="1"/>
    </xf>
    <xf numFmtId="0" fontId="12" fillId="0" borderId="0" xfId="0" applyFont="1" applyAlignment="1"/>
    <xf numFmtId="0" fontId="11" fillId="0" borderId="0" xfId="0" applyFont="1" applyAlignment="1"/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15" fillId="0" borderId="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center" indent="1"/>
    </xf>
    <xf numFmtId="164" fontId="15" fillId="0" borderId="16" xfId="0" applyNumberFormat="1" applyFont="1" applyBorder="1" applyAlignment="1">
      <alignment wrapText="1"/>
    </xf>
    <xf numFmtId="164" fontId="1" fillId="0" borderId="16" xfId="0" applyNumberFormat="1" applyFont="1" applyBorder="1"/>
    <xf numFmtId="164" fontId="11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indent="2"/>
    </xf>
    <xf numFmtId="3" fontId="11" fillId="0" borderId="0" xfId="0" applyNumberFormat="1" applyFont="1" applyAlignment="1">
      <alignment horizontal="right" vertical="center" wrapText="1"/>
    </xf>
    <xf numFmtId="3" fontId="11" fillId="0" borderId="0" xfId="0" applyNumberFormat="1" applyFont="1"/>
    <xf numFmtId="3" fontId="1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top" wrapText="1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horizontal="right" wrapText="1"/>
    </xf>
    <xf numFmtId="0" fontId="3" fillId="0" borderId="0" xfId="0" applyFont="1" applyBorder="1"/>
    <xf numFmtId="0" fontId="1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indent="2"/>
    </xf>
    <xf numFmtId="0" fontId="5" fillId="0" borderId="0" xfId="0" applyFont="1" applyAlignment="1">
      <alignment horizontal="left"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top" indent="1"/>
    </xf>
    <xf numFmtId="3" fontId="11" fillId="0" borderId="0" xfId="0" applyNumberFormat="1" applyFont="1" applyAlignment="1">
      <alignment horizontal="right" indent="1"/>
    </xf>
    <xf numFmtId="3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right" indent="1"/>
    </xf>
    <xf numFmtId="0" fontId="9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right" vertical="top" wrapText="1" indent="1"/>
    </xf>
    <xf numFmtId="0" fontId="1" fillId="0" borderId="0" xfId="0" applyFont="1" applyAlignment="1">
      <alignment horizontal="right" vertical="top" wrapText="1" indent="1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1" applyFont="1" applyAlignment="1"/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5" fillId="0" borderId="0" xfId="0" applyNumberFormat="1" applyFont="1" applyAlignment="1">
      <alignment vertical="center"/>
    </xf>
    <xf numFmtId="0" fontId="4" fillId="0" borderId="11" xfId="0" applyFont="1" applyBorder="1" applyAlignment="1">
      <alignment horizontal="left" vertical="top" indent="2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center"/>
    </xf>
    <xf numFmtId="0" fontId="1" fillId="0" borderId="18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indent="2"/>
    </xf>
    <xf numFmtId="0" fontId="1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indent="2"/>
    </xf>
    <xf numFmtId="49" fontId="5" fillId="0" borderId="0" xfId="0" applyNumberFormat="1" applyFont="1" applyAlignment="1">
      <alignment horizontal="left" vertical="top" indent="2"/>
    </xf>
    <xf numFmtId="0" fontId="2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 indent="2"/>
    </xf>
    <xf numFmtId="0" fontId="0" fillId="0" borderId="2" xfId="0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top" indent="3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3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F4CFF-5A6C-4B13-AA99-C1281B63BB9E}">
  <dimension ref="A1:A13"/>
  <sheetViews>
    <sheetView tabSelected="1" zoomScaleNormal="100" workbookViewId="0"/>
  </sheetViews>
  <sheetFormatPr defaultRowHeight="12.75" x14ac:dyDescent="0.2"/>
  <cols>
    <col min="1" max="1" width="70.7109375" style="112" bestFit="1" customWidth="1"/>
    <col min="2" max="16384" width="9.140625" style="112"/>
  </cols>
  <sheetData>
    <row r="1" spans="1:1" x14ac:dyDescent="0.2">
      <c r="A1" s="111" t="s">
        <v>332</v>
      </c>
    </row>
    <row r="2" spans="1:1" x14ac:dyDescent="0.2">
      <c r="A2" s="113" t="s">
        <v>320</v>
      </c>
    </row>
    <row r="3" spans="1:1" x14ac:dyDescent="0.2">
      <c r="A3" s="113" t="s">
        <v>321</v>
      </c>
    </row>
    <row r="4" spans="1:1" x14ac:dyDescent="0.2">
      <c r="A4" s="113" t="s">
        <v>322</v>
      </c>
    </row>
    <row r="5" spans="1:1" x14ac:dyDescent="0.2">
      <c r="A5" s="113" t="s">
        <v>323</v>
      </c>
    </row>
    <row r="6" spans="1:1" x14ac:dyDescent="0.2">
      <c r="A6" s="113" t="s">
        <v>324</v>
      </c>
    </row>
    <row r="7" spans="1:1" x14ac:dyDescent="0.2">
      <c r="A7" s="113" t="s">
        <v>325</v>
      </c>
    </row>
    <row r="8" spans="1:1" x14ac:dyDescent="0.2">
      <c r="A8" s="113" t="s">
        <v>326</v>
      </c>
    </row>
    <row r="9" spans="1:1" x14ac:dyDescent="0.2">
      <c r="A9" s="113" t="s">
        <v>327</v>
      </c>
    </row>
    <row r="10" spans="1:1" x14ac:dyDescent="0.2">
      <c r="A10" s="113" t="s">
        <v>328</v>
      </c>
    </row>
    <row r="11" spans="1:1" x14ac:dyDescent="0.2">
      <c r="A11" s="113" t="s">
        <v>329</v>
      </c>
    </row>
    <row r="12" spans="1:1" x14ac:dyDescent="0.2">
      <c r="A12" s="113" t="s">
        <v>330</v>
      </c>
    </row>
    <row r="13" spans="1:1" x14ac:dyDescent="0.2">
      <c r="A13" s="113" t="s">
        <v>331</v>
      </c>
    </row>
  </sheetData>
  <hyperlinks>
    <hyperlink ref="A2" location="7.1.!A1" display="7.1. Air pollution of selected settlements" xr:uid="{431E0247-999B-43A5-85D3-065958DB2736}"/>
    <hyperlink ref="A3" location="7.2.!A1" display="7.2. Collection of municipal solid waste" xr:uid="{0B77002F-38A6-4E5B-A26F-4BD97B162414}"/>
    <hyperlink ref="A4" location="7.3.!A1" display="7.3. Composition of municipal solid waste in Budapest" xr:uid="{5ABE9262-0E67-45AC-856B-528F867BB63A}"/>
    <hyperlink ref="A5" location="7.4.!A1" display="7.4. Urban green-areas, parks, playgrounds, 2005" xr:uid="{D6F665DA-2588-4A29-B336-1CA2044DF096}"/>
    <hyperlink ref="A6" location="7.5.!A1" display="7.5. Protected areas and natural values" xr:uid="{28317DB4-4948-408E-9F3F-C7049942B796}"/>
    <hyperlink ref="A7" location="7.6.!A1" display="7.6. Distribution of forests by health state on the basis of defoliation, 2005" xr:uid="{50CD8E4E-017A-4E41-8D09-5903D26034E4}"/>
    <hyperlink ref="A8" location="7.7.!A1" display="7.7. Distribution of forest area by tree species" xr:uid="{27BF4D8B-781F-42F5-AF82-235D3D715A9E}"/>
    <hyperlink ref="A9" location="7.8.!A1" display="7.8. Water use in agriculture" xr:uid="{CA7CC6AE-AE89-4D48-97D9-B0FCD46123FC}"/>
    <hyperlink ref="A10" location="7.9.!A1" display="7.9. Prevention of damage caused by water, water damage and costs of protection" xr:uid="{34E69089-78BB-448B-9EFB-AFA09A03F228}"/>
    <hyperlink ref="A11" location="7.10.!A1" display="7.10. Organized water transport to settlements without healthy drinking-water" xr:uid="{62B99680-2852-4E74-9C49-8437B86AAC8D}"/>
    <hyperlink ref="A12" location="7.11.!A1" display="7.11. Environmental protection investments in the industry by purpose, 2004" xr:uid="{636FDD32-7CFB-40D0-9821-DF10D11C06A6}"/>
    <hyperlink ref="A13" location="7.12.!A1" display="7.12. Environmental protection investments, 2004" xr:uid="{9364493B-3E03-4B8A-ABCB-0FD5DB1E0F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5F7B3-246C-481E-89BC-986114C34DE9}">
  <dimension ref="A1:G23"/>
  <sheetViews>
    <sheetView zoomScaleNormal="100" workbookViewId="0">
      <selection sqref="A1:G1"/>
    </sheetView>
  </sheetViews>
  <sheetFormatPr defaultRowHeight="10.5" customHeight="1" x14ac:dyDescent="0.2"/>
  <cols>
    <col min="1" max="1" width="19.7109375" style="1" customWidth="1"/>
    <col min="2" max="7" width="9.7109375" style="1" customWidth="1"/>
    <col min="8" max="16384" width="9.140625" style="1"/>
  </cols>
  <sheetData>
    <row r="1" spans="1:7" s="10" customFormat="1" ht="15" customHeight="1" x14ac:dyDescent="0.2">
      <c r="A1" s="116" t="s">
        <v>28</v>
      </c>
      <c r="B1" s="116"/>
      <c r="C1" s="116"/>
      <c r="D1" s="116"/>
      <c r="E1" s="116"/>
      <c r="F1" s="116"/>
      <c r="G1" s="116"/>
    </row>
    <row r="2" spans="1:7" s="10" customFormat="1" ht="24.95" customHeight="1" thickBot="1" x14ac:dyDescent="0.25">
      <c r="A2" s="117" t="s">
        <v>27</v>
      </c>
      <c r="B2" s="117"/>
      <c r="C2" s="117"/>
      <c r="D2" s="117"/>
      <c r="E2" s="117"/>
      <c r="F2" s="117"/>
      <c r="G2" s="117"/>
    </row>
    <row r="3" spans="1:7" ht="10.5" customHeight="1" x14ac:dyDescent="0.2">
      <c r="A3" s="118" t="s">
        <v>26</v>
      </c>
      <c r="B3" s="120" t="s">
        <v>25</v>
      </c>
      <c r="C3" s="121"/>
      <c r="D3" s="120" t="s">
        <v>24</v>
      </c>
      <c r="E3" s="121"/>
      <c r="F3" s="120" t="s">
        <v>23</v>
      </c>
      <c r="G3" s="121"/>
    </row>
    <row r="4" spans="1:7" ht="10.5" customHeight="1" x14ac:dyDescent="0.2">
      <c r="A4" s="119"/>
      <c r="B4" s="122" t="s">
        <v>22</v>
      </c>
      <c r="C4" s="123"/>
      <c r="D4" s="122" t="s">
        <v>21</v>
      </c>
      <c r="E4" s="123"/>
      <c r="F4" s="122" t="s">
        <v>20</v>
      </c>
      <c r="G4" s="123"/>
    </row>
    <row r="5" spans="1:7" ht="21" customHeight="1" x14ac:dyDescent="0.2">
      <c r="A5" s="114" t="s">
        <v>19</v>
      </c>
      <c r="B5" s="9" t="s">
        <v>18</v>
      </c>
      <c r="C5" s="9" t="s">
        <v>18</v>
      </c>
      <c r="D5" s="9" t="s">
        <v>18</v>
      </c>
      <c r="E5" s="9" t="s">
        <v>18</v>
      </c>
      <c r="F5" s="9" t="s">
        <v>18</v>
      </c>
      <c r="G5" s="8" t="s">
        <v>18</v>
      </c>
    </row>
    <row r="6" spans="1:7" ht="22.5" customHeight="1" x14ac:dyDescent="0.2">
      <c r="A6" s="115"/>
      <c r="B6" s="7" t="s">
        <v>17</v>
      </c>
      <c r="C6" s="7" t="s">
        <v>17</v>
      </c>
      <c r="D6" s="7" t="s">
        <v>17</v>
      </c>
      <c r="E6" s="7" t="s">
        <v>17</v>
      </c>
      <c r="F6" s="7" t="s">
        <v>17</v>
      </c>
      <c r="G6" s="6" t="s">
        <v>17</v>
      </c>
    </row>
    <row r="7" spans="1:7" ht="15" customHeight="1" x14ac:dyDescent="0.2">
      <c r="A7" s="5" t="s">
        <v>16</v>
      </c>
      <c r="B7" s="2">
        <v>4.7</v>
      </c>
      <c r="C7" s="2">
        <v>0</v>
      </c>
      <c r="D7" s="2">
        <v>59.8</v>
      </c>
      <c r="E7" s="2">
        <v>1.82</v>
      </c>
      <c r="F7" s="2">
        <v>130.6</v>
      </c>
      <c r="G7" s="2">
        <v>14.97</v>
      </c>
    </row>
    <row r="8" spans="1:7" ht="10.5" customHeight="1" x14ac:dyDescent="0.2">
      <c r="A8" s="3" t="s">
        <v>15</v>
      </c>
      <c r="B8" s="2">
        <v>4.7</v>
      </c>
      <c r="C8" s="2">
        <v>0</v>
      </c>
      <c r="D8" s="2">
        <v>42.6</v>
      </c>
      <c r="E8" s="2">
        <v>1.63</v>
      </c>
      <c r="F8" s="2">
        <v>63</v>
      </c>
      <c r="G8" s="2">
        <v>4.91</v>
      </c>
    </row>
    <row r="9" spans="1:7" ht="10.5" customHeight="1" x14ac:dyDescent="0.2">
      <c r="A9" s="3" t="s">
        <v>14</v>
      </c>
      <c r="B9" s="2">
        <v>4.7</v>
      </c>
      <c r="C9" s="2">
        <v>0</v>
      </c>
      <c r="D9" s="2">
        <v>49.2</v>
      </c>
      <c r="E9" s="2">
        <v>2.14</v>
      </c>
      <c r="F9" s="2">
        <v>89.3</v>
      </c>
      <c r="G9" s="2">
        <v>6.23</v>
      </c>
    </row>
    <row r="10" spans="1:7" ht="10.5" customHeight="1" x14ac:dyDescent="0.2">
      <c r="A10" s="3" t="s">
        <v>13</v>
      </c>
      <c r="B10" s="2">
        <v>4.7</v>
      </c>
      <c r="C10" s="2">
        <v>0</v>
      </c>
      <c r="D10" s="2">
        <v>27.3</v>
      </c>
      <c r="E10" s="2">
        <v>4.63</v>
      </c>
      <c r="F10" s="2">
        <v>31.8</v>
      </c>
      <c r="G10" s="2">
        <v>1.53</v>
      </c>
    </row>
    <row r="11" spans="1:7" ht="10.5" customHeight="1" x14ac:dyDescent="0.2">
      <c r="A11" s="3" t="s">
        <v>12</v>
      </c>
      <c r="B11" s="2">
        <v>5.3</v>
      </c>
      <c r="C11" s="2">
        <v>0</v>
      </c>
      <c r="D11" s="2">
        <v>26.3</v>
      </c>
      <c r="E11" s="2">
        <v>0.05</v>
      </c>
      <c r="F11" s="2">
        <v>46.2</v>
      </c>
      <c r="G11" s="2">
        <v>1.43</v>
      </c>
    </row>
    <row r="12" spans="1:7" ht="10.5" customHeight="1" x14ac:dyDescent="0.2">
      <c r="A12" s="3" t="s">
        <v>11</v>
      </c>
      <c r="B12" s="2">
        <v>9.4</v>
      </c>
      <c r="C12" s="2">
        <v>0.01</v>
      </c>
      <c r="D12" s="2">
        <v>17.2</v>
      </c>
      <c r="E12" s="2">
        <v>0</v>
      </c>
      <c r="F12" s="2">
        <v>23.9</v>
      </c>
      <c r="G12" s="2">
        <v>0.01</v>
      </c>
    </row>
    <row r="13" spans="1:7" ht="10.5" customHeight="1" x14ac:dyDescent="0.2">
      <c r="A13" s="3" t="s">
        <v>10</v>
      </c>
      <c r="B13" s="2">
        <v>10.3</v>
      </c>
      <c r="C13" s="2">
        <v>0</v>
      </c>
      <c r="D13" s="2">
        <v>43.7</v>
      </c>
      <c r="E13" s="2">
        <v>0.27</v>
      </c>
      <c r="F13" s="2">
        <v>119.8</v>
      </c>
      <c r="G13" s="2">
        <v>16.71</v>
      </c>
    </row>
    <row r="14" spans="1:7" ht="10.5" customHeight="1" x14ac:dyDescent="0.2">
      <c r="A14" s="3" t="s">
        <v>9</v>
      </c>
      <c r="B14" s="2">
        <v>13.9</v>
      </c>
      <c r="C14" s="2">
        <v>0</v>
      </c>
      <c r="D14" s="2">
        <v>15.2</v>
      </c>
      <c r="E14" s="2">
        <v>0</v>
      </c>
      <c r="F14" s="2">
        <v>22</v>
      </c>
      <c r="G14" s="2">
        <v>0.01</v>
      </c>
    </row>
    <row r="15" spans="1:7" ht="10.5" customHeight="1" x14ac:dyDescent="0.2">
      <c r="A15" s="3" t="s">
        <v>8</v>
      </c>
      <c r="B15" s="2">
        <v>8.1</v>
      </c>
      <c r="C15" s="2">
        <v>0</v>
      </c>
      <c r="D15" s="2">
        <v>43.5</v>
      </c>
      <c r="E15" s="2">
        <v>0.8</v>
      </c>
      <c r="F15" s="2">
        <v>76</v>
      </c>
      <c r="G15" s="2">
        <v>4.2</v>
      </c>
    </row>
    <row r="16" spans="1:7" ht="10.5" customHeight="1" x14ac:dyDescent="0.2">
      <c r="A16" s="3" t="s">
        <v>7</v>
      </c>
      <c r="B16" s="2">
        <v>9</v>
      </c>
      <c r="C16" s="2">
        <v>0</v>
      </c>
      <c r="D16" s="2">
        <v>27</v>
      </c>
      <c r="E16" s="2">
        <v>0.05</v>
      </c>
      <c r="F16" s="2">
        <v>47</v>
      </c>
      <c r="G16" s="2">
        <v>1.1599999999999999</v>
      </c>
    </row>
    <row r="17" spans="1:7" ht="10.5" customHeight="1" x14ac:dyDescent="0.2">
      <c r="A17" s="3" t="s">
        <v>6</v>
      </c>
      <c r="B17" s="2">
        <v>5.3</v>
      </c>
      <c r="C17" s="2">
        <v>0</v>
      </c>
      <c r="D17" s="2">
        <v>26.2</v>
      </c>
      <c r="E17" s="2">
        <v>0.14000000000000001</v>
      </c>
      <c r="F17" s="2">
        <v>49.1</v>
      </c>
      <c r="G17" s="2">
        <v>1.0900000000000001</v>
      </c>
    </row>
    <row r="18" spans="1:7" ht="10.5" customHeight="1" x14ac:dyDescent="0.2">
      <c r="A18" s="3" t="s">
        <v>5</v>
      </c>
      <c r="B18" s="2">
        <v>10.199999999999999</v>
      </c>
      <c r="C18" s="2">
        <v>0</v>
      </c>
      <c r="D18" s="2">
        <v>23.7</v>
      </c>
      <c r="E18" s="2">
        <v>0.03</v>
      </c>
      <c r="F18" s="2">
        <v>37.299999999999997</v>
      </c>
      <c r="G18" s="2">
        <v>0.16</v>
      </c>
    </row>
    <row r="19" spans="1:7" ht="10.5" customHeight="1" x14ac:dyDescent="0.2">
      <c r="A19" s="3" t="s">
        <v>4</v>
      </c>
      <c r="B19" s="2">
        <v>8.6999999999999993</v>
      </c>
      <c r="C19" s="2">
        <v>0</v>
      </c>
      <c r="D19" s="2">
        <v>26</v>
      </c>
      <c r="E19" s="2">
        <v>0.01</v>
      </c>
      <c r="F19" s="2">
        <v>40.1</v>
      </c>
      <c r="G19" s="2">
        <v>0.72</v>
      </c>
    </row>
    <row r="20" spans="1:7" ht="10.5" customHeight="1" x14ac:dyDescent="0.2">
      <c r="A20" s="3" t="s">
        <v>3</v>
      </c>
      <c r="B20" s="2">
        <v>7.2</v>
      </c>
      <c r="C20" s="2">
        <v>0</v>
      </c>
      <c r="D20" s="2">
        <v>42.4</v>
      </c>
      <c r="E20" s="2">
        <v>0.49</v>
      </c>
      <c r="F20" s="2">
        <v>59.2</v>
      </c>
      <c r="G20" s="2">
        <v>2.25</v>
      </c>
    </row>
    <row r="21" spans="1:7" ht="10.5" customHeight="1" x14ac:dyDescent="0.2">
      <c r="A21" s="4" t="s">
        <v>2</v>
      </c>
      <c r="B21" s="2">
        <v>3.7</v>
      </c>
      <c r="C21" s="2">
        <v>0</v>
      </c>
      <c r="D21" s="2">
        <v>21.6</v>
      </c>
      <c r="E21" s="2">
        <v>0</v>
      </c>
      <c r="F21" s="2">
        <v>32.6</v>
      </c>
      <c r="G21" s="2">
        <v>0.62</v>
      </c>
    </row>
    <row r="22" spans="1:7" ht="10.5" customHeight="1" x14ac:dyDescent="0.2">
      <c r="A22" s="3" t="s">
        <v>1</v>
      </c>
      <c r="B22" s="2">
        <v>2.1</v>
      </c>
      <c r="C22" s="2">
        <v>0</v>
      </c>
      <c r="D22" s="2">
        <v>36</v>
      </c>
      <c r="E22" s="2">
        <v>0.81</v>
      </c>
      <c r="F22" s="2">
        <v>63.4</v>
      </c>
      <c r="G22" s="2">
        <v>4.33</v>
      </c>
    </row>
    <row r="23" spans="1:7" ht="10.5" customHeight="1" x14ac:dyDescent="0.2">
      <c r="A23" s="3" t="s">
        <v>0</v>
      </c>
      <c r="B23" s="2">
        <v>8.8000000000000007</v>
      </c>
      <c r="C23" s="2">
        <v>0</v>
      </c>
      <c r="D23" s="2">
        <v>20.5</v>
      </c>
      <c r="E23" s="2">
        <v>0.01</v>
      </c>
      <c r="F23" s="2">
        <v>44.5</v>
      </c>
      <c r="G23" s="2">
        <v>2.09</v>
      </c>
    </row>
  </sheetData>
  <mergeCells count="10">
    <mergeCell ref="A5:A6"/>
    <mergeCell ref="A1:G1"/>
    <mergeCell ref="A2:G2"/>
    <mergeCell ref="A3:A4"/>
    <mergeCell ref="B3:C3"/>
    <mergeCell ref="D3:E3"/>
    <mergeCell ref="F3:G3"/>
    <mergeCell ref="B4:C4"/>
    <mergeCell ref="D4:E4"/>
    <mergeCell ref="F4:G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37A7B-93E4-46AF-AF80-F7958787A521}">
  <dimension ref="A1:F16"/>
  <sheetViews>
    <sheetView zoomScaleNormal="100" workbookViewId="0">
      <selection sqref="A1:F1"/>
    </sheetView>
  </sheetViews>
  <sheetFormatPr defaultRowHeight="10.5" customHeight="1" x14ac:dyDescent="0.2"/>
  <cols>
    <col min="1" max="1" width="34.28515625" style="1" customWidth="1"/>
    <col min="2" max="6" width="10.7109375" style="1" customWidth="1"/>
    <col min="7" max="16384" width="9.140625" style="1"/>
  </cols>
  <sheetData>
    <row r="1" spans="1:6" s="10" customFormat="1" ht="15" customHeight="1" x14ac:dyDescent="0.2">
      <c r="A1" s="116" t="s">
        <v>46</v>
      </c>
      <c r="B1" s="116"/>
      <c r="C1" s="116"/>
      <c r="D1" s="116"/>
      <c r="E1" s="116"/>
      <c r="F1" s="116"/>
    </row>
    <row r="2" spans="1:6" s="10" customFormat="1" ht="24.95" customHeight="1" thickBot="1" x14ac:dyDescent="0.25">
      <c r="A2" s="117" t="s">
        <v>45</v>
      </c>
      <c r="B2" s="117"/>
      <c r="C2" s="117"/>
      <c r="D2" s="117"/>
      <c r="E2" s="117"/>
      <c r="F2" s="117"/>
    </row>
    <row r="3" spans="1:6" ht="10.5" customHeight="1" x14ac:dyDescent="0.2">
      <c r="A3" s="129" t="s">
        <v>44</v>
      </c>
      <c r="B3" s="126">
        <v>2000</v>
      </c>
      <c r="C3" s="126">
        <v>2003</v>
      </c>
      <c r="D3" s="126">
        <v>2004</v>
      </c>
      <c r="E3" s="126">
        <v>2005</v>
      </c>
      <c r="F3" s="25" t="s">
        <v>43</v>
      </c>
    </row>
    <row r="4" spans="1:6" ht="10.5" customHeight="1" x14ac:dyDescent="0.2">
      <c r="A4" s="130"/>
      <c r="B4" s="127"/>
      <c r="C4" s="127"/>
      <c r="D4" s="127"/>
      <c r="E4" s="127"/>
      <c r="F4" s="24" t="s">
        <v>42</v>
      </c>
    </row>
    <row r="5" spans="1:6" ht="10.5" customHeight="1" x14ac:dyDescent="0.2">
      <c r="A5" s="131" t="s">
        <v>41</v>
      </c>
      <c r="B5" s="127"/>
      <c r="C5" s="127"/>
      <c r="D5" s="127"/>
      <c r="E5" s="127"/>
      <c r="F5" s="124" t="s">
        <v>40</v>
      </c>
    </row>
    <row r="6" spans="1:6" ht="10.5" customHeight="1" x14ac:dyDescent="0.2">
      <c r="A6" s="132"/>
      <c r="B6" s="128"/>
      <c r="C6" s="128"/>
      <c r="D6" s="128"/>
      <c r="E6" s="128"/>
      <c r="F6" s="125"/>
    </row>
    <row r="7" spans="1:6" ht="15" customHeight="1" x14ac:dyDescent="0.2">
      <c r="A7" s="1" t="s">
        <v>39</v>
      </c>
      <c r="B7" s="15">
        <v>20420</v>
      </c>
      <c r="C7" s="15">
        <v>4384</v>
      </c>
      <c r="D7" s="15">
        <v>4591</v>
      </c>
      <c r="E7" s="22" t="s">
        <v>34</v>
      </c>
      <c r="F7" s="22" t="s">
        <v>34</v>
      </c>
    </row>
    <row r="8" spans="1:6" ht="10.5" customHeight="1" x14ac:dyDescent="0.2">
      <c r="A8" s="12" t="s">
        <v>38</v>
      </c>
      <c r="B8" s="11"/>
      <c r="C8" s="15"/>
      <c r="D8" s="22" t="s">
        <v>34</v>
      </c>
      <c r="E8" s="22" t="s">
        <v>34</v>
      </c>
      <c r="F8" s="22" t="s">
        <v>34</v>
      </c>
    </row>
    <row r="9" spans="1:6" ht="10.5" customHeight="1" x14ac:dyDescent="0.2">
      <c r="A9" s="23" t="s">
        <v>37</v>
      </c>
      <c r="B9" s="15">
        <v>13371</v>
      </c>
      <c r="C9" s="15">
        <v>2779</v>
      </c>
      <c r="D9" s="22" t="s">
        <v>34</v>
      </c>
      <c r="E9" s="22" t="s">
        <v>34</v>
      </c>
      <c r="F9" s="22" t="s">
        <v>34</v>
      </c>
    </row>
    <row r="10" spans="1:6" ht="10.5" customHeight="1" x14ac:dyDescent="0.2">
      <c r="A10" s="21" t="s">
        <v>36</v>
      </c>
      <c r="B10" s="11"/>
      <c r="C10" s="15"/>
      <c r="D10" s="22" t="s">
        <v>34</v>
      </c>
      <c r="E10" s="22" t="s">
        <v>34</v>
      </c>
      <c r="F10" s="22" t="s">
        <v>34</v>
      </c>
    </row>
    <row r="11" spans="1:6" ht="10.5" customHeight="1" x14ac:dyDescent="0.2">
      <c r="A11" s="23" t="s">
        <v>35</v>
      </c>
      <c r="B11" s="15">
        <v>7049</v>
      </c>
      <c r="C11" s="15">
        <v>1605</v>
      </c>
      <c r="D11" s="22" t="s">
        <v>34</v>
      </c>
      <c r="E11" s="22" t="s">
        <v>34</v>
      </c>
      <c r="F11" s="22" t="s">
        <v>34</v>
      </c>
    </row>
    <row r="12" spans="1:6" ht="10.5" customHeight="1" x14ac:dyDescent="0.2">
      <c r="A12" s="21" t="s">
        <v>33</v>
      </c>
      <c r="B12" s="11"/>
      <c r="C12" s="15"/>
      <c r="D12" s="16"/>
      <c r="E12" s="16"/>
      <c r="F12" s="15"/>
    </row>
    <row r="13" spans="1:6" ht="10.5" customHeight="1" x14ac:dyDescent="0.2">
      <c r="A13" s="1" t="s">
        <v>32</v>
      </c>
      <c r="B13" s="11">
        <v>85.1</v>
      </c>
      <c r="C13" s="11">
        <v>91.4</v>
      </c>
      <c r="D13" s="20">
        <v>90.7</v>
      </c>
      <c r="E13" s="20">
        <v>91</v>
      </c>
      <c r="F13" s="11">
        <v>98.5</v>
      </c>
    </row>
    <row r="14" spans="1:6" s="14" customFormat="1" ht="21" customHeight="1" x14ac:dyDescent="0.2">
      <c r="A14" s="19" t="s">
        <v>31</v>
      </c>
      <c r="B14" s="18"/>
      <c r="C14" s="17"/>
      <c r="D14" s="16"/>
      <c r="E14" s="16"/>
      <c r="F14" s="15"/>
    </row>
    <row r="15" spans="1:6" ht="10.5" customHeight="1" x14ac:dyDescent="0.2">
      <c r="A15" s="1" t="s">
        <v>30</v>
      </c>
      <c r="B15" s="11">
        <v>701</v>
      </c>
      <c r="C15" s="13">
        <v>452</v>
      </c>
      <c r="D15" s="1">
        <v>381</v>
      </c>
      <c r="E15" s="1">
        <v>337</v>
      </c>
      <c r="F15" s="13">
        <v>1</v>
      </c>
    </row>
    <row r="16" spans="1:6" ht="10.5" customHeight="1" x14ac:dyDescent="0.2">
      <c r="A16" s="12" t="s">
        <v>29</v>
      </c>
      <c r="B16" s="11"/>
      <c r="C16" s="11"/>
      <c r="D16" s="11"/>
      <c r="E16" s="11"/>
      <c r="F16" s="11"/>
    </row>
  </sheetData>
  <mergeCells count="9">
    <mergeCell ref="A1:F1"/>
    <mergeCell ref="A2:F2"/>
    <mergeCell ref="F5:F6"/>
    <mergeCell ref="D3:D6"/>
    <mergeCell ref="E3:E6"/>
    <mergeCell ref="A3:A4"/>
    <mergeCell ref="A5:A6"/>
    <mergeCell ref="B3:B6"/>
    <mergeCell ref="C3:C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327ED-A6CB-4298-B5A7-1CF8CFE76B84}">
  <dimension ref="A1:F24"/>
  <sheetViews>
    <sheetView zoomScaleNormal="100" workbookViewId="0">
      <selection sqref="A1:F1"/>
    </sheetView>
  </sheetViews>
  <sheetFormatPr defaultRowHeight="10.5" customHeight="1" x14ac:dyDescent="0.2"/>
  <cols>
    <col min="1" max="1" width="31.85546875" style="16" customWidth="1"/>
    <col min="2" max="2" width="10.7109375" style="16" customWidth="1"/>
    <col min="3" max="3" width="11" style="16" customWidth="1"/>
    <col min="4" max="4" width="11.140625" style="16" customWidth="1"/>
    <col min="5" max="6" width="11.7109375" style="16" customWidth="1"/>
    <col min="7" max="16384" width="9.140625" style="16"/>
  </cols>
  <sheetData>
    <row r="1" spans="1:6" s="10" customFormat="1" ht="15" customHeight="1" x14ac:dyDescent="0.2">
      <c r="A1" s="133" t="s">
        <v>70</v>
      </c>
      <c r="B1" s="133"/>
      <c r="C1" s="133"/>
      <c r="D1" s="133"/>
      <c r="E1" s="133"/>
      <c r="F1" s="133"/>
    </row>
    <row r="2" spans="1:6" s="10" customFormat="1" ht="24.95" customHeight="1" thickBot="1" x14ac:dyDescent="0.25">
      <c r="A2" s="117" t="s">
        <v>69</v>
      </c>
      <c r="B2" s="117"/>
      <c r="C2" s="117"/>
      <c r="D2" s="117"/>
      <c r="E2" s="117"/>
      <c r="F2" s="117"/>
    </row>
    <row r="3" spans="1:6" ht="10.5" customHeight="1" x14ac:dyDescent="0.2">
      <c r="A3" s="38" t="s">
        <v>68</v>
      </c>
      <c r="B3" s="126">
        <v>2000</v>
      </c>
      <c r="C3" s="126">
        <v>2002</v>
      </c>
      <c r="D3" s="126">
        <v>2003</v>
      </c>
      <c r="E3" s="126">
        <v>2004</v>
      </c>
      <c r="F3" s="120">
        <v>2005</v>
      </c>
    </row>
    <row r="4" spans="1:6" ht="10.5" customHeight="1" x14ac:dyDescent="0.2">
      <c r="A4" s="37" t="s">
        <v>67</v>
      </c>
      <c r="B4" s="128"/>
      <c r="C4" s="128"/>
      <c r="D4" s="128"/>
      <c r="E4" s="128"/>
      <c r="F4" s="125"/>
    </row>
    <row r="5" spans="1:6" ht="15" customHeight="1" x14ac:dyDescent="0.2">
      <c r="A5" s="36" t="s">
        <v>66</v>
      </c>
      <c r="B5" s="34">
        <v>13.7</v>
      </c>
      <c r="C5" s="33">
        <v>16.3</v>
      </c>
      <c r="D5" s="33">
        <v>15.6</v>
      </c>
      <c r="E5" s="33">
        <v>15.2</v>
      </c>
      <c r="F5" s="31">
        <v>14.6</v>
      </c>
    </row>
    <row r="6" spans="1:6" ht="10.5" customHeight="1" x14ac:dyDescent="0.2">
      <c r="A6" s="35" t="s">
        <v>65</v>
      </c>
      <c r="B6" s="34"/>
      <c r="C6" s="33"/>
      <c r="D6" s="33"/>
      <c r="E6" s="33"/>
    </row>
    <row r="7" spans="1:6" ht="10.5" customHeight="1" x14ac:dyDescent="0.2">
      <c r="A7" s="32" t="s">
        <v>64</v>
      </c>
      <c r="B7" s="11">
        <v>1.3</v>
      </c>
      <c r="C7" s="11">
        <v>2.2999999999999998</v>
      </c>
      <c r="D7" s="11">
        <v>2.5</v>
      </c>
      <c r="E7" s="11">
        <v>2.2000000000000002</v>
      </c>
      <c r="F7" s="31">
        <v>2.4</v>
      </c>
    </row>
    <row r="8" spans="1:6" ht="10.5" customHeight="1" x14ac:dyDescent="0.2">
      <c r="A8" s="30" t="s">
        <v>63</v>
      </c>
      <c r="B8" s="11"/>
      <c r="C8" s="11"/>
      <c r="D8" s="11"/>
      <c r="E8" s="11"/>
    </row>
    <row r="9" spans="1:6" ht="10.5" customHeight="1" x14ac:dyDescent="0.2">
      <c r="A9" s="32" t="s">
        <v>62</v>
      </c>
      <c r="B9" s="11">
        <v>9.8000000000000007</v>
      </c>
      <c r="C9" s="20">
        <v>15.9</v>
      </c>
      <c r="D9" s="20">
        <v>14.9</v>
      </c>
      <c r="E9" s="20">
        <v>15.4</v>
      </c>
      <c r="F9" s="31">
        <v>16.7</v>
      </c>
    </row>
    <row r="10" spans="1:6" ht="10.5" customHeight="1" x14ac:dyDescent="0.2">
      <c r="A10" s="30" t="s">
        <v>61</v>
      </c>
      <c r="B10" s="11"/>
      <c r="C10" s="20"/>
      <c r="D10" s="20"/>
      <c r="E10" s="20"/>
    </row>
    <row r="11" spans="1:6" ht="10.5" customHeight="1" x14ac:dyDescent="0.2">
      <c r="A11" s="32" t="s">
        <v>60</v>
      </c>
      <c r="B11" s="11">
        <v>3.5</v>
      </c>
      <c r="C11" s="20">
        <v>3</v>
      </c>
      <c r="D11" s="20">
        <v>3</v>
      </c>
      <c r="E11" s="20">
        <v>2.9</v>
      </c>
      <c r="F11" s="31">
        <v>3</v>
      </c>
    </row>
    <row r="12" spans="1:6" ht="10.5" customHeight="1" x14ac:dyDescent="0.2">
      <c r="A12" s="30" t="s">
        <v>59</v>
      </c>
      <c r="B12" s="11"/>
      <c r="C12" s="20"/>
      <c r="D12" s="20"/>
      <c r="E12" s="20"/>
    </row>
    <row r="13" spans="1:6" ht="10.5" customHeight="1" x14ac:dyDescent="0.2">
      <c r="A13" s="32" t="s">
        <v>58</v>
      </c>
      <c r="B13" s="11">
        <v>2.5</v>
      </c>
      <c r="C13" s="20">
        <v>2.4</v>
      </c>
      <c r="D13" s="20">
        <v>2.5</v>
      </c>
      <c r="E13" s="20">
        <v>2.2999999999999998</v>
      </c>
      <c r="F13" s="31">
        <v>2.2000000000000002</v>
      </c>
    </row>
    <row r="14" spans="1:6" ht="10.5" customHeight="1" x14ac:dyDescent="0.2">
      <c r="A14" s="30" t="s">
        <v>57</v>
      </c>
      <c r="B14" s="11"/>
      <c r="C14" s="20"/>
      <c r="D14" s="20"/>
      <c r="E14" s="20"/>
      <c r="F14" s="31"/>
    </row>
    <row r="15" spans="1:6" ht="10.5" customHeight="1" x14ac:dyDescent="0.2">
      <c r="A15" s="32" t="s">
        <v>56</v>
      </c>
      <c r="B15" s="11">
        <v>1.8</v>
      </c>
      <c r="C15" s="20">
        <v>1.8</v>
      </c>
      <c r="D15" s="20">
        <v>1.9</v>
      </c>
      <c r="E15" s="20">
        <v>1.9</v>
      </c>
      <c r="F15" s="31">
        <v>1.8</v>
      </c>
    </row>
    <row r="16" spans="1:6" ht="10.5" customHeight="1" x14ac:dyDescent="0.2">
      <c r="A16" s="30" t="s">
        <v>55</v>
      </c>
      <c r="B16" s="11"/>
      <c r="C16" s="20"/>
      <c r="D16" s="20"/>
      <c r="E16" s="20"/>
      <c r="F16" s="20"/>
    </row>
    <row r="17" spans="1:6" ht="10.5" customHeight="1" x14ac:dyDescent="0.2">
      <c r="A17" s="32" t="s">
        <v>54</v>
      </c>
      <c r="B17" s="11">
        <v>0.2</v>
      </c>
      <c r="C17" s="20">
        <v>0.4</v>
      </c>
      <c r="D17" s="20">
        <v>0.5</v>
      </c>
      <c r="E17" s="20">
        <v>0.6</v>
      </c>
      <c r="F17" s="31">
        <v>0.5</v>
      </c>
    </row>
    <row r="18" spans="1:6" ht="10.5" customHeight="1" x14ac:dyDescent="0.2">
      <c r="A18" s="30" t="s">
        <v>53</v>
      </c>
      <c r="B18" s="11"/>
      <c r="C18" s="20"/>
      <c r="D18" s="20"/>
      <c r="E18" s="20"/>
      <c r="F18" s="20"/>
    </row>
    <row r="19" spans="1:6" ht="10.5" customHeight="1" x14ac:dyDescent="0.2">
      <c r="A19" s="32" t="s">
        <v>52</v>
      </c>
      <c r="B19" s="11">
        <v>40.700000000000003</v>
      </c>
      <c r="C19" s="20">
        <v>30.7</v>
      </c>
      <c r="D19" s="20">
        <v>29.7</v>
      </c>
      <c r="E19" s="20">
        <v>30.6</v>
      </c>
      <c r="F19" s="31">
        <v>29.4</v>
      </c>
    </row>
    <row r="20" spans="1:6" ht="10.5" customHeight="1" x14ac:dyDescent="0.2">
      <c r="A20" s="30" t="s">
        <v>51</v>
      </c>
      <c r="B20" s="11"/>
      <c r="C20" s="20"/>
      <c r="D20" s="20"/>
      <c r="E20" s="20"/>
      <c r="F20" s="20"/>
    </row>
    <row r="21" spans="1:6" ht="10.5" customHeight="1" x14ac:dyDescent="0.2">
      <c r="A21" s="32" t="s">
        <v>50</v>
      </c>
      <c r="B21" s="11">
        <v>26.5</v>
      </c>
      <c r="C21" s="20">
        <v>27.2</v>
      </c>
      <c r="D21" s="20">
        <v>29.4</v>
      </c>
      <c r="E21" s="20">
        <v>28.9</v>
      </c>
      <c r="F21" s="31">
        <v>29.4</v>
      </c>
    </row>
    <row r="22" spans="1:6" ht="10.5" customHeight="1" x14ac:dyDescent="0.2">
      <c r="A22" s="30" t="s">
        <v>49</v>
      </c>
      <c r="B22" s="11"/>
      <c r="C22" s="20"/>
      <c r="D22" s="20"/>
      <c r="E22" s="20"/>
      <c r="F22" s="20"/>
    </row>
    <row r="23" spans="1:6" ht="10.5" customHeight="1" x14ac:dyDescent="0.2">
      <c r="A23" s="29" t="s">
        <v>48</v>
      </c>
      <c r="B23" s="26">
        <v>100</v>
      </c>
      <c r="C23" s="26">
        <v>100</v>
      </c>
      <c r="D23" s="26">
        <v>100</v>
      </c>
      <c r="E23" s="26">
        <v>100</v>
      </c>
      <c r="F23" s="28">
        <v>100</v>
      </c>
    </row>
    <row r="24" spans="1:6" ht="10.5" customHeight="1" x14ac:dyDescent="0.2">
      <c r="A24" s="27" t="s">
        <v>47</v>
      </c>
      <c r="B24" s="26"/>
      <c r="C24" s="26"/>
      <c r="D24" s="26"/>
      <c r="E24" s="26"/>
      <c r="F24" s="26"/>
    </row>
  </sheetData>
  <mergeCells count="7">
    <mergeCell ref="A1:F1"/>
    <mergeCell ref="A2:F2"/>
    <mergeCell ref="B3:B4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A90AD-17E1-42B6-9961-2EB5753B0E7C}">
  <dimension ref="A1:I20"/>
  <sheetViews>
    <sheetView zoomScaleNormal="100" workbookViewId="0">
      <selection sqref="A1:I1"/>
    </sheetView>
  </sheetViews>
  <sheetFormatPr defaultRowHeight="10.5" customHeight="1" x14ac:dyDescent="0.2"/>
  <cols>
    <col min="1" max="1" width="18.140625" style="1" customWidth="1"/>
    <col min="2" max="2" width="8.85546875" style="1" customWidth="1"/>
    <col min="3" max="3" width="8.28515625" style="1" customWidth="1"/>
    <col min="4" max="4" width="9" style="1" customWidth="1"/>
    <col min="5" max="5" width="10.7109375" style="1" customWidth="1"/>
    <col min="6" max="6" width="8.7109375" style="1" customWidth="1"/>
    <col min="7" max="7" width="8.5703125" style="1" customWidth="1"/>
    <col min="8" max="8" width="7.42578125" style="1" customWidth="1"/>
    <col min="9" max="9" width="7.85546875" style="1" customWidth="1"/>
    <col min="10" max="16384" width="9.140625" style="1"/>
  </cols>
  <sheetData>
    <row r="1" spans="1:9" s="10" customFormat="1" ht="15" customHeight="1" x14ac:dyDescent="0.2">
      <c r="A1" s="133" t="s">
        <v>106</v>
      </c>
      <c r="B1" s="133"/>
      <c r="C1" s="133"/>
      <c r="D1" s="133"/>
      <c r="E1" s="133"/>
      <c r="F1" s="133"/>
      <c r="G1" s="133"/>
      <c r="H1" s="133"/>
      <c r="I1" s="133"/>
    </row>
    <row r="2" spans="1:9" s="49" customFormat="1" ht="24.95" customHeight="1" thickBot="1" x14ac:dyDescent="0.3">
      <c r="A2" s="136" t="s">
        <v>105</v>
      </c>
      <c r="B2" s="136"/>
      <c r="C2" s="136"/>
      <c r="D2" s="136"/>
      <c r="E2" s="136"/>
      <c r="F2" s="136"/>
      <c r="G2" s="136"/>
      <c r="H2" s="136"/>
      <c r="I2" s="136"/>
    </row>
    <row r="3" spans="1:9" s="14" customFormat="1" ht="11.45" customHeight="1" x14ac:dyDescent="0.2">
      <c r="A3" s="118" t="s">
        <v>104</v>
      </c>
      <c r="B3" s="137" t="s">
        <v>103</v>
      </c>
      <c r="C3" s="126" t="s">
        <v>102</v>
      </c>
      <c r="D3" s="126" t="s">
        <v>101</v>
      </c>
      <c r="E3" s="137" t="s">
        <v>100</v>
      </c>
      <c r="F3" s="134" t="s">
        <v>99</v>
      </c>
      <c r="G3" s="135"/>
      <c r="H3" s="140" t="s">
        <v>98</v>
      </c>
      <c r="I3" s="141"/>
    </row>
    <row r="4" spans="1:9" s="14" customFormat="1" ht="23.1" customHeight="1" x14ac:dyDescent="0.2">
      <c r="A4" s="119"/>
      <c r="B4" s="138"/>
      <c r="C4" s="139"/>
      <c r="D4" s="139"/>
      <c r="E4" s="138"/>
      <c r="F4" s="48" t="s">
        <v>97</v>
      </c>
      <c r="G4" s="48" t="s">
        <v>96</v>
      </c>
      <c r="H4" s="142"/>
      <c r="I4" s="143"/>
    </row>
    <row r="5" spans="1:9" ht="34.5" customHeight="1" x14ac:dyDescent="0.2">
      <c r="A5" s="114" t="s">
        <v>95</v>
      </c>
      <c r="B5" s="47" t="s">
        <v>94</v>
      </c>
      <c r="C5" s="47" t="s">
        <v>93</v>
      </c>
      <c r="D5" s="46" t="s">
        <v>92</v>
      </c>
      <c r="E5" s="46" t="s">
        <v>91</v>
      </c>
      <c r="F5" s="46" t="s">
        <v>90</v>
      </c>
      <c r="G5" s="46" t="s">
        <v>89</v>
      </c>
      <c r="H5" s="45" t="s">
        <v>88</v>
      </c>
      <c r="I5" s="44" t="s">
        <v>87</v>
      </c>
    </row>
    <row r="6" spans="1:9" ht="11.25" customHeight="1" x14ac:dyDescent="0.2">
      <c r="A6" s="114"/>
      <c r="B6" s="150" t="s">
        <v>86</v>
      </c>
      <c r="C6" s="151"/>
      <c r="D6" s="151"/>
      <c r="E6" s="152"/>
      <c r="F6" s="153" t="s">
        <v>85</v>
      </c>
      <c r="G6" s="154"/>
      <c r="H6" s="144" t="s">
        <v>84</v>
      </c>
      <c r="I6" s="146" t="s">
        <v>83</v>
      </c>
    </row>
    <row r="7" spans="1:9" ht="11.45" customHeight="1" x14ac:dyDescent="0.2">
      <c r="A7" s="115"/>
      <c r="B7" s="148" t="s">
        <v>82</v>
      </c>
      <c r="C7" s="149"/>
      <c r="D7" s="149"/>
      <c r="E7" s="115"/>
      <c r="F7" s="148"/>
      <c r="G7" s="115"/>
      <c r="H7" s="145"/>
      <c r="I7" s="147"/>
    </row>
    <row r="8" spans="1:9" ht="15" customHeight="1" x14ac:dyDescent="0.2">
      <c r="A8" s="36" t="s">
        <v>40</v>
      </c>
      <c r="B8" s="15">
        <v>3274</v>
      </c>
      <c r="C8" s="15">
        <v>12297</v>
      </c>
      <c r="D8" s="15">
        <v>983</v>
      </c>
      <c r="E8" s="15">
        <v>16554</v>
      </c>
      <c r="F8" s="20">
        <v>9.75</v>
      </c>
      <c r="G8" s="20">
        <v>7.24</v>
      </c>
      <c r="H8" s="15">
        <v>14641</v>
      </c>
      <c r="I8" s="15">
        <v>1913</v>
      </c>
    </row>
    <row r="9" spans="1:9" ht="10.5" customHeight="1" x14ac:dyDescent="0.2">
      <c r="A9" s="32" t="s">
        <v>81</v>
      </c>
      <c r="B9" s="15">
        <v>0</v>
      </c>
      <c r="C9" s="15">
        <v>1377</v>
      </c>
      <c r="D9" s="15">
        <v>420</v>
      </c>
      <c r="E9" s="15">
        <v>1796</v>
      </c>
      <c r="F9" s="20">
        <v>11.51</v>
      </c>
      <c r="G9" s="20">
        <v>8.82</v>
      </c>
      <c r="H9" s="15">
        <v>1616</v>
      </c>
      <c r="I9" s="11">
        <v>181</v>
      </c>
    </row>
    <row r="10" spans="1:9" ht="10.5" customHeight="1" x14ac:dyDescent="0.2">
      <c r="A10" s="32" t="s">
        <v>80</v>
      </c>
      <c r="B10" s="15">
        <v>525</v>
      </c>
      <c r="C10" s="15">
        <v>1539</v>
      </c>
      <c r="D10" s="15">
        <v>18</v>
      </c>
      <c r="E10" s="15">
        <v>2081</v>
      </c>
      <c r="F10" s="20">
        <v>19.12</v>
      </c>
      <c r="G10" s="20">
        <v>14.14</v>
      </c>
      <c r="H10" s="15">
        <v>2065</v>
      </c>
      <c r="I10" s="11">
        <v>16</v>
      </c>
    </row>
    <row r="11" spans="1:9" ht="10.5" customHeight="1" x14ac:dyDescent="0.2">
      <c r="A11" s="32" t="s">
        <v>79</v>
      </c>
      <c r="B11" s="15">
        <v>584</v>
      </c>
      <c r="C11" s="15">
        <v>1148</v>
      </c>
      <c r="D11" s="15">
        <v>2238</v>
      </c>
      <c r="E11" s="15">
        <v>3970</v>
      </c>
      <c r="F11" s="20">
        <v>22.76</v>
      </c>
      <c r="G11" s="20">
        <v>6.58</v>
      </c>
      <c r="H11" s="15">
        <v>2195</v>
      </c>
      <c r="I11" s="15">
        <v>1775</v>
      </c>
    </row>
    <row r="12" spans="1:9" ht="10.5" customHeight="1" x14ac:dyDescent="0.2">
      <c r="A12" s="32" t="s">
        <v>78</v>
      </c>
      <c r="B12" s="15">
        <v>0</v>
      </c>
      <c r="C12" s="15">
        <v>2128</v>
      </c>
      <c r="D12" s="15">
        <v>662</v>
      </c>
      <c r="E12" s="15">
        <v>2790</v>
      </c>
      <c r="F12" s="20">
        <v>17.09</v>
      </c>
      <c r="G12" s="20">
        <v>13.04</v>
      </c>
      <c r="H12" s="15">
        <v>2359</v>
      </c>
      <c r="I12" s="11">
        <v>431</v>
      </c>
    </row>
    <row r="13" spans="1:9" ht="10.5" customHeight="1" x14ac:dyDescent="0.2">
      <c r="A13" s="32" t="s">
        <v>77</v>
      </c>
      <c r="B13" s="15">
        <v>104</v>
      </c>
      <c r="C13" s="15">
        <v>1600</v>
      </c>
      <c r="D13" s="15">
        <v>190</v>
      </c>
      <c r="E13" s="15">
        <v>1894</v>
      </c>
      <c r="F13" s="20">
        <v>18.7</v>
      </c>
      <c r="G13" s="20">
        <v>15.8</v>
      </c>
      <c r="H13" s="15">
        <v>1237</v>
      </c>
      <c r="I13" s="11">
        <v>657</v>
      </c>
    </row>
    <row r="14" spans="1:9" ht="10.5" customHeight="1" x14ac:dyDescent="0.2">
      <c r="A14" s="32" t="s">
        <v>76</v>
      </c>
      <c r="B14" s="15">
        <v>2225</v>
      </c>
      <c r="C14" s="15">
        <v>2280</v>
      </c>
      <c r="D14" s="15">
        <v>7155</v>
      </c>
      <c r="E14" s="15">
        <v>11660</v>
      </c>
      <c r="F14" s="20">
        <v>90.89</v>
      </c>
      <c r="G14" s="20">
        <v>17.77</v>
      </c>
      <c r="H14" s="15">
        <v>11180</v>
      </c>
      <c r="I14" s="11">
        <v>480</v>
      </c>
    </row>
    <row r="15" spans="1:9" ht="10.5" customHeight="1" x14ac:dyDescent="0.2">
      <c r="A15" s="32" t="s">
        <v>75</v>
      </c>
      <c r="B15" s="11">
        <v>435</v>
      </c>
      <c r="C15" s="15">
        <v>2874</v>
      </c>
      <c r="D15" s="15">
        <v>79</v>
      </c>
      <c r="E15" s="15">
        <v>3389</v>
      </c>
      <c r="F15" s="20">
        <v>16.61</v>
      </c>
      <c r="G15" s="20">
        <v>14.08</v>
      </c>
      <c r="H15" s="15">
        <v>2905</v>
      </c>
      <c r="I15" s="11">
        <v>484</v>
      </c>
    </row>
    <row r="16" spans="1:9" ht="10.5" customHeight="1" x14ac:dyDescent="0.2">
      <c r="A16" s="32" t="s">
        <v>74</v>
      </c>
      <c r="B16" s="11">
        <v>8</v>
      </c>
      <c r="C16" s="15">
        <v>2710</v>
      </c>
      <c r="D16" s="15">
        <v>10</v>
      </c>
      <c r="E16" s="15">
        <v>2728</v>
      </c>
      <c r="F16" s="20">
        <v>23.53</v>
      </c>
      <c r="G16" s="20">
        <v>23.38</v>
      </c>
      <c r="H16" s="15">
        <v>2612</v>
      </c>
      <c r="I16" s="11">
        <v>116</v>
      </c>
    </row>
    <row r="17" spans="1:9" ht="10.5" customHeight="1" x14ac:dyDescent="0.2">
      <c r="A17" s="32" t="s">
        <v>73</v>
      </c>
      <c r="B17" s="15">
        <v>13416</v>
      </c>
      <c r="C17" s="15">
        <v>47477</v>
      </c>
      <c r="D17" s="15">
        <v>10625</v>
      </c>
      <c r="E17" s="15">
        <v>71531</v>
      </c>
      <c r="F17" s="20">
        <v>18.2</v>
      </c>
      <c r="G17" s="20">
        <v>12.08</v>
      </c>
      <c r="H17" s="15">
        <v>60125</v>
      </c>
      <c r="I17" s="15">
        <v>11405</v>
      </c>
    </row>
    <row r="18" spans="1:9" ht="10.5" customHeight="1" x14ac:dyDescent="0.2">
      <c r="A18" s="30" t="s">
        <v>72</v>
      </c>
      <c r="B18" s="15"/>
      <c r="C18" s="15"/>
      <c r="D18" s="15"/>
      <c r="E18" s="15"/>
      <c r="F18" s="20"/>
      <c r="G18" s="20"/>
      <c r="H18" s="15"/>
      <c r="I18" s="15"/>
    </row>
    <row r="19" spans="1:9" ht="15" customHeight="1" x14ac:dyDescent="0.2">
      <c r="A19" s="43" t="s">
        <v>71</v>
      </c>
      <c r="B19" s="41">
        <v>20571</v>
      </c>
      <c r="C19" s="41">
        <v>75430</v>
      </c>
      <c r="D19" s="41">
        <v>22379</v>
      </c>
      <c r="E19" s="41">
        <v>118393</v>
      </c>
      <c r="F19" s="42">
        <v>17.77</v>
      </c>
      <c r="G19" s="42">
        <v>11.32</v>
      </c>
      <c r="H19" s="41">
        <v>100935</v>
      </c>
      <c r="I19" s="41">
        <v>17458</v>
      </c>
    </row>
    <row r="20" spans="1:9" ht="10.5" customHeight="1" x14ac:dyDescent="0.2">
      <c r="A20" s="40" t="s">
        <v>47</v>
      </c>
      <c r="B20" s="39"/>
      <c r="C20" s="39"/>
      <c r="D20" s="39"/>
      <c r="E20" s="39"/>
      <c r="F20" s="39"/>
      <c r="G20" s="39"/>
      <c r="H20" s="39"/>
      <c r="I20" s="39"/>
    </row>
  </sheetData>
  <mergeCells count="15">
    <mergeCell ref="H6:H7"/>
    <mergeCell ref="I6:I7"/>
    <mergeCell ref="B7:E7"/>
    <mergeCell ref="A5:A7"/>
    <mergeCell ref="B6:E6"/>
    <mergeCell ref="F6:G7"/>
    <mergeCell ref="A3:A4"/>
    <mergeCell ref="F3:G3"/>
    <mergeCell ref="A1:I1"/>
    <mergeCell ref="A2:I2"/>
    <mergeCell ref="B3:B4"/>
    <mergeCell ref="C3:C4"/>
    <mergeCell ref="D3:D4"/>
    <mergeCell ref="E3:E4"/>
    <mergeCell ref="H3:I4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D38D-7FE6-4E1F-919C-361FDA48E239}">
  <dimension ref="A1:F24"/>
  <sheetViews>
    <sheetView zoomScaleNormal="100" workbookViewId="0">
      <selection sqref="A1:F1"/>
    </sheetView>
  </sheetViews>
  <sheetFormatPr defaultRowHeight="10.5" customHeight="1" x14ac:dyDescent="0.2"/>
  <cols>
    <col min="1" max="1" width="27.7109375" style="1" customWidth="1"/>
    <col min="2" max="2" width="28.7109375" style="1" customWidth="1"/>
    <col min="3" max="4" width="7.7109375" style="1" customWidth="1"/>
    <col min="5" max="5" width="8.7109375" style="1" customWidth="1"/>
    <col min="6" max="6" width="7.28515625" style="1" customWidth="1"/>
    <col min="7" max="16384" width="9.140625" style="1"/>
  </cols>
  <sheetData>
    <row r="1" spans="1:6" s="10" customFormat="1" ht="15" customHeight="1" x14ac:dyDescent="0.2">
      <c r="A1" s="133" t="s">
        <v>141</v>
      </c>
      <c r="B1" s="133"/>
      <c r="C1" s="133"/>
      <c r="D1" s="133"/>
      <c r="E1" s="133"/>
      <c r="F1" s="133"/>
    </row>
    <row r="2" spans="1:6" s="10" customFormat="1" ht="24.95" customHeight="1" thickBot="1" x14ac:dyDescent="0.25">
      <c r="A2" s="156" t="s">
        <v>140</v>
      </c>
      <c r="B2" s="157"/>
      <c r="C2" s="157"/>
      <c r="D2" s="157"/>
      <c r="E2" s="157"/>
      <c r="F2" s="157"/>
    </row>
    <row r="3" spans="1:6" ht="11.45" customHeight="1" x14ac:dyDescent="0.2">
      <c r="A3" s="121" t="s">
        <v>139</v>
      </c>
      <c r="B3" s="155"/>
      <c r="C3" s="126">
        <v>2000</v>
      </c>
      <c r="D3" s="126">
        <v>2003</v>
      </c>
      <c r="E3" s="126">
        <v>2004</v>
      </c>
      <c r="F3" s="120">
        <v>2005</v>
      </c>
    </row>
    <row r="4" spans="1:6" ht="11.45" customHeight="1" x14ac:dyDescent="0.2">
      <c r="A4" s="123" t="s">
        <v>138</v>
      </c>
      <c r="B4" s="158"/>
      <c r="C4" s="128"/>
      <c r="D4" s="128"/>
      <c r="E4" s="127"/>
      <c r="F4" s="159"/>
    </row>
    <row r="5" spans="1:6" ht="27" customHeight="1" x14ac:dyDescent="0.2">
      <c r="A5" s="14" t="s">
        <v>137</v>
      </c>
      <c r="B5" s="19" t="s">
        <v>136</v>
      </c>
      <c r="C5" s="31">
        <v>816</v>
      </c>
      <c r="D5" s="31">
        <v>820.6</v>
      </c>
      <c r="E5" s="62">
        <v>825.5</v>
      </c>
      <c r="F5" s="61">
        <v>839</v>
      </c>
    </row>
    <row r="6" spans="1:6" ht="10.5" customHeight="1" x14ac:dyDescent="0.2">
      <c r="A6" s="32" t="s">
        <v>135</v>
      </c>
      <c r="B6" s="30" t="s">
        <v>134</v>
      </c>
      <c r="C6" s="20"/>
      <c r="D6" s="31"/>
      <c r="E6" s="31"/>
      <c r="F6" s="31"/>
    </row>
    <row r="7" spans="1:6" ht="10.5" customHeight="1" x14ac:dyDescent="0.2">
      <c r="A7" s="32" t="s">
        <v>133</v>
      </c>
      <c r="B7" s="30" t="s">
        <v>132</v>
      </c>
      <c r="C7" s="20">
        <v>440.8</v>
      </c>
      <c r="D7" s="31">
        <v>484.9</v>
      </c>
      <c r="E7" s="31">
        <v>484.1</v>
      </c>
      <c r="F7" s="59">
        <v>486</v>
      </c>
    </row>
    <row r="8" spans="1:6" ht="10.5" customHeight="1" x14ac:dyDescent="0.2">
      <c r="A8" s="60" t="s">
        <v>131</v>
      </c>
      <c r="B8" s="32"/>
      <c r="C8" s="20">
        <v>57</v>
      </c>
      <c r="D8" s="31">
        <v>57</v>
      </c>
      <c r="E8" s="31">
        <v>58.9</v>
      </c>
      <c r="F8" s="59">
        <v>58.9</v>
      </c>
    </row>
    <row r="9" spans="1:6" ht="10.5" customHeight="1" x14ac:dyDescent="0.2">
      <c r="A9" s="60" t="s">
        <v>130</v>
      </c>
      <c r="B9" s="32"/>
      <c r="C9" s="20">
        <v>60.3</v>
      </c>
      <c r="D9" s="31">
        <v>60.3</v>
      </c>
      <c r="E9" s="31">
        <v>60.4</v>
      </c>
      <c r="F9" s="59">
        <v>61.9</v>
      </c>
    </row>
    <row r="10" spans="1:6" ht="10.5" customHeight="1" x14ac:dyDescent="0.2">
      <c r="A10" s="60" t="s">
        <v>129</v>
      </c>
      <c r="B10" s="32"/>
      <c r="C10" s="20">
        <v>80.5</v>
      </c>
      <c r="D10" s="31">
        <v>80.5</v>
      </c>
      <c r="E10" s="31">
        <v>81.900000000000006</v>
      </c>
      <c r="F10" s="59">
        <v>81.900000000000006</v>
      </c>
    </row>
    <row r="11" spans="1:6" ht="10.5" customHeight="1" x14ac:dyDescent="0.2">
      <c r="A11" s="60" t="s">
        <v>128</v>
      </c>
      <c r="B11" s="32"/>
      <c r="C11" s="20">
        <v>49.5</v>
      </c>
      <c r="D11" s="31">
        <v>49.5</v>
      </c>
      <c r="E11" s="31">
        <v>49.4</v>
      </c>
      <c r="F11" s="59">
        <v>49.8</v>
      </c>
    </row>
    <row r="12" spans="1:6" ht="10.5" customHeight="1" x14ac:dyDescent="0.2">
      <c r="A12" s="60" t="s">
        <v>127</v>
      </c>
      <c r="B12" s="32"/>
      <c r="C12" s="20">
        <v>56.8</v>
      </c>
      <c r="D12" s="31">
        <v>56.8</v>
      </c>
      <c r="E12" s="31">
        <v>51.4</v>
      </c>
      <c r="F12" s="59">
        <v>51.4</v>
      </c>
    </row>
    <row r="13" spans="1:6" ht="10.5" customHeight="1" x14ac:dyDescent="0.2">
      <c r="A13" s="60" t="s">
        <v>126</v>
      </c>
      <c r="B13" s="32"/>
      <c r="C13" s="20">
        <v>50.1</v>
      </c>
      <c r="D13" s="31">
        <v>50.1</v>
      </c>
      <c r="E13" s="31">
        <v>51</v>
      </c>
      <c r="F13" s="59">
        <v>51</v>
      </c>
    </row>
    <row r="14" spans="1:6" ht="10.5" customHeight="1" x14ac:dyDescent="0.2">
      <c r="A14" s="60" t="s">
        <v>125</v>
      </c>
      <c r="B14" s="32"/>
      <c r="C14" s="20">
        <v>43.1</v>
      </c>
      <c r="D14" s="31">
        <v>43.1</v>
      </c>
      <c r="E14" s="31">
        <v>43.3</v>
      </c>
      <c r="F14" s="59">
        <v>43.3</v>
      </c>
    </row>
    <row r="15" spans="1:6" ht="10.5" customHeight="1" x14ac:dyDescent="0.2">
      <c r="A15" s="60" t="s">
        <v>124</v>
      </c>
      <c r="B15" s="32"/>
      <c r="C15" s="20">
        <v>19.899999999999999</v>
      </c>
      <c r="D15" s="31">
        <v>20</v>
      </c>
      <c r="E15" s="31">
        <v>20.2</v>
      </c>
      <c r="F15" s="59">
        <v>20.2</v>
      </c>
    </row>
    <row r="16" spans="1:6" ht="10.5" customHeight="1" x14ac:dyDescent="0.2">
      <c r="A16" s="60" t="s">
        <v>123</v>
      </c>
      <c r="B16" s="32"/>
      <c r="C16" s="20">
        <v>23.6</v>
      </c>
      <c r="D16" s="31">
        <v>23.6</v>
      </c>
      <c r="E16" s="31">
        <v>23.7</v>
      </c>
      <c r="F16" s="59">
        <v>23.7</v>
      </c>
    </row>
    <row r="17" spans="1:6" ht="10.5" customHeight="1" x14ac:dyDescent="0.2">
      <c r="A17" s="60" t="s">
        <v>122</v>
      </c>
      <c r="B17" s="32"/>
      <c r="C17" s="20" t="s">
        <v>121</v>
      </c>
      <c r="D17" s="31">
        <v>44</v>
      </c>
      <c r="E17" s="31">
        <v>43.9</v>
      </c>
      <c r="F17" s="59">
        <v>43.9</v>
      </c>
    </row>
    <row r="18" spans="1:6" ht="10.5" customHeight="1" x14ac:dyDescent="0.2">
      <c r="A18" s="32" t="s">
        <v>120</v>
      </c>
      <c r="B18" s="30" t="s">
        <v>119</v>
      </c>
      <c r="C18" s="20">
        <v>349.3</v>
      </c>
      <c r="D18" s="31">
        <v>309.8</v>
      </c>
      <c r="E18" s="31">
        <v>316.60000000000002</v>
      </c>
      <c r="F18" s="59">
        <v>324</v>
      </c>
    </row>
    <row r="19" spans="1:6" ht="10.5" customHeight="1" x14ac:dyDescent="0.2">
      <c r="A19" s="32" t="s">
        <v>118</v>
      </c>
      <c r="B19" s="30" t="s">
        <v>117</v>
      </c>
      <c r="C19" s="20">
        <v>25.9</v>
      </c>
      <c r="D19" s="31">
        <v>25.9</v>
      </c>
      <c r="E19" s="31">
        <v>27.7</v>
      </c>
      <c r="F19" s="59">
        <v>28.9</v>
      </c>
    </row>
    <row r="20" spans="1:6" ht="21" customHeight="1" x14ac:dyDescent="0.2">
      <c r="A20" s="58" t="s">
        <v>116</v>
      </c>
      <c r="B20" s="57" t="s">
        <v>115</v>
      </c>
      <c r="C20" s="56">
        <v>36.700000000000003</v>
      </c>
      <c r="D20" s="56">
        <v>36.700000000000003</v>
      </c>
      <c r="E20" s="56">
        <v>39.4</v>
      </c>
      <c r="F20" s="56">
        <v>39.4</v>
      </c>
    </row>
    <row r="21" spans="1:6" s="52" customFormat="1" ht="12.6" customHeight="1" x14ac:dyDescent="0.2">
      <c r="A21" s="55" t="s">
        <v>114</v>
      </c>
      <c r="B21" s="54" t="s">
        <v>113</v>
      </c>
      <c r="C21" s="42">
        <v>852.7</v>
      </c>
      <c r="D21" s="42">
        <v>857.3</v>
      </c>
      <c r="E21" s="42">
        <v>867.9</v>
      </c>
      <c r="F21" s="53">
        <v>878.3</v>
      </c>
    </row>
    <row r="22" spans="1:6" ht="10.5" customHeight="1" x14ac:dyDescent="0.2">
      <c r="A22" s="32" t="s">
        <v>112</v>
      </c>
      <c r="B22" s="30" t="s">
        <v>111</v>
      </c>
      <c r="C22" s="11">
        <v>535</v>
      </c>
      <c r="D22" s="1">
        <v>695</v>
      </c>
      <c r="E22" s="1">
        <v>695</v>
      </c>
      <c r="F22" s="51">
        <v>695</v>
      </c>
    </row>
    <row r="23" spans="1:6" ht="10.5" customHeight="1" x14ac:dyDescent="0.2">
      <c r="A23" s="32" t="s">
        <v>110</v>
      </c>
      <c r="B23" s="30" t="s">
        <v>109</v>
      </c>
      <c r="C23" s="11">
        <v>851</v>
      </c>
      <c r="D23" s="1">
        <v>965</v>
      </c>
      <c r="E23" s="1">
        <v>965</v>
      </c>
      <c r="F23" s="51">
        <v>965</v>
      </c>
    </row>
    <row r="24" spans="1:6" ht="10.5" customHeight="1" x14ac:dyDescent="0.2">
      <c r="A24" s="32" t="s">
        <v>108</v>
      </c>
      <c r="B24" s="30" t="s">
        <v>107</v>
      </c>
      <c r="C24" s="15">
        <v>3600</v>
      </c>
      <c r="D24" s="39">
        <v>3600</v>
      </c>
      <c r="E24" s="39">
        <v>4000</v>
      </c>
      <c r="F24" s="50">
        <v>4110</v>
      </c>
    </row>
  </sheetData>
  <mergeCells count="8">
    <mergeCell ref="A3:B3"/>
    <mergeCell ref="A1:F1"/>
    <mergeCell ref="A2:F2"/>
    <mergeCell ref="A4:B4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C0AB1-8288-437B-801F-53641B183FC4}">
  <dimension ref="A1:G22"/>
  <sheetViews>
    <sheetView zoomScaleNormal="100" workbookViewId="0">
      <selection sqref="A1:G1"/>
    </sheetView>
  </sheetViews>
  <sheetFormatPr defaultRowHeight="10.5" customHeight="1" x14ac:dyDescent="0.2"/>
  <cols>
    <col min="1" max="2" width="18.5703125" style="1" customWidth="1"/>
    <col min="3" max="5" width="9.85546875" style="1" customWidth="1"/>
    <col min="6" max="6" width="10.28515625" style="1" customWidth="1"/>
    <col min="7" max="7" width="9.85546875" style="1" customWidth="1"/>
    <col min="8" max="16384" width="9.140625" style="1"/>
  </cols>
  <sheetData>
    <row r="1" spans="1:7" s="10" customFormat="1" ht="15" customHeight="1" x14ac:dyDescent="0.2">
      <c r="A1" s="133" t="s">
        <v>188</v>
      </c>
      <c r="B1" s="133"/>
      <c r="C1" s="133"/>
      <c r="D1" s="133"/>
      <c r="E1" s="133"/>
      <c r="F1" s="133"/>
      <c r="G1" s="133"/>
    </row>
    <row r="2" spans="1:7" s="73" customFormat="1" ht="15" customHeight="1" x14ac:dyDescent="0.25">
      <c r="A2" s="156" t="s">
        <v>187</v>
      </c>
      <c r="B2" s="156"/>
      <c r="C2" s="156"/>
      <c r="D2" s="156"/>
      <c r="E2" s="156"/>
      <c r="F2" s="156"/>
      <c r="G2" s="156"/>
    </row>
    <row r="3" spans="1:7" ht="9.9499999999999993" customHeight="1" thickBot="1" x14ac:dyDescent="0.25">
      <c r="A3" s="160" t="s">
        <v>186</v>
      </c>
      <c r="B3" s="160"/>
      <c r="C3" s="160"/>
      <c r="D3" s="160"/>
      <c r="E3" s="160"/>
      <c r="F3" s="160"/>
      <c r="G3" s="160"/>
    </row>
    <row r="4" spans="1:7" ht="23.1" customHeight="1" x14ac:dyDescent="0.2">
      <c r="A4" s="121" t="s">
        <v>185</v>
      </c>
      <c r="B4" s="155"/>
      <c r="C4" s="72" t="s">
        <v>184</v>
      </c>
      <c r="D4" s="72" t="s">
        <v>183</v>
      </c>
      <c r="E4" s="72" t="s">
        <v>182</v>
      </c>
      <c r="F4" s="72" t="s">
        <v>181</v>
      </c>
      <c r="G4" s="71" t="s">
        <v>180</v>
      </c>
    </row>
    <row r="5" spans="1:7" ht="23.1" customHeight="1" x14ac:dyDescent="0.2">
      <c r="A5" s="123" t="s">
        <v>179</v>
      </c>
      <c r="B5" s="158"/>
      <c r="C5" s="70" t="s">
        <v>178</v>
      </c>
      <c r="D5" s="70" t="s">
        <v>177</v>
      </c>
      <c r="E5" s="70" t="s">
        <v>176</v>
      </c>
      <c r="F5" s="70" t="s">
        <v>175</v>
      </c>
      <c r="G5" s="69" t="s">
        <v>174</v>
      </c>
    </row>
    <row r="6" spans="1:7" s="36" customFormat="1" ht="15" customHeight="1" x14ac:dyDescent="0.2">
      <c r="A6" s="36" t="s">
        <v>173</v>
      </c>
      <c r="B6" s="35" t="s">
        <v>172</v>
      </c>
      <c r="C6" s="68">
        <v>19.899999999999999</v>
      </c>
      <c r="D6" s="68">
        <v>46.1</v>
      </c>
      <c r="E6" s="68">
        <v>28.4</v>
      </c>
      <c r="F6" s="68">
        <v>2</v>
      </c>
      <c r="G6" s="68">
        <v>3.6</v>
      </c>
    </row>
    <row r="7" spans="1:7" ht="10.5" customHeight="1" x14ac:dyDescent="0.2">
      <c r="A7" s="32" t="s">
        <v>171</v>
      </c>
      <c r="B7" s="30" t="s">
        <v>170</v>
      </c>
      <c r="C7" s="64">
        <v>22.6</v>
      </c>
      <c r="D7" s="64">
        <v>51.7</v>
      </c>
      <c r="E7" s="64">
        <v>20.7</v>
      </c>
      <c r="F7" s="64">
        <v>2</v>
      </c>
      <c r="G7" s="64">
        <v>3</v>
      </c>
    </row>
    <row r="8" spans="1:7" ht="10.5" customHeight="1" x14ac:dyDescent="0.2">
      <c r="A8" s="32" t="s">
        <v>169</v>
      </c>
      <c r="B8" s="30" t="s">
        <v>168</v>
      </c>
      <c r="C8" s="64">
        <v>23</v>
      </c>
      <c r="D8" s="64">
        <v>40.700000000000003</v>
      </c>
      <c r="E8" s="64">
        <v>30</v>
      </c>
      <c r="F8" s="64">
        <v>4</v>
      </c>
      <c r="G8" s="64">
        <v>2.2999999999999998</v>
      </c>
    </row>
    <row r="9" spans="1:7" ht="10.5" customHeight="1" x14ac:dyDescent="0.2">
      <c r="A9" s="32" t="s">
        <v>167</v>
      </c>
      <c r="B9" s="30" t="s">
        <v>166</v>
      </c>
      <c r="C9" s="64">
        <v>34.700000000000003</v>
      </c>
      <c r="D9" s="64">
        <v>48.5</v>
      </c>
      <c r="E9" s="64">
        <v>13.8</v>
      </c>
      <c r="F9" s="64">
        <v>1.4</v>
      </c>
      <c r="G9" s="64">
        <v>1.6</v>
      </c>
    </row>
    <row r="10" spans="1:7" ht="10.5" customHeight="1" x14ac:dyDescent="0.2">
      <c r="A10" s="32" t="s">
        <v>165</v>
      </c>
      <c r="B10" s="30" t="s">
        <v>164</v>
      </c>
      <c r="C10" s="64">
        <v>53.9</v>
      </c>
      <c r="D10" s="64">
        <v>32</v>
      </c>
      <c r="E10" s="64">
        <v>11.7</v>
      </c>
      <c r="F10" s="64">
        <v>1.6</v>
      </c>
      <c r="G10" s="64">
        <v>0.8</v>
      </c>
    </row>
    <row r="11" spans="1:7" ht="10.5" customHeight="1" x14ac:dyDescent="0.2">
      <c r="A11" s="32" t="s">
        <v>163</v>
      </c>
      <c r="B11" s="30" t="s">
        <v>162</v>
      </c>
      <c r="C11" s="64">
        <v>51.5</v>
      </c>
      <c r="D11" s="64">
        <v>33.200000000000003</v>
      </c>
      <c r="E11" s="64">
        <v>10</v>
      </c>
      <c r="F11" s="64">
        <v>2.5</v>
      </c>
      <c r="G11" s="64">
        <v>2.8</v>
      </c>
    </row>
    <row r="12" spans="1:7" ht="10.5" customHeight="1" x14ac:dyDescent="0.2">
      <c r="A12" s="32" t="s">
        <v>161</v>
      </c>
      <c r="B12" s="30" t="s">
        <v>160</v>
      </c>
      <c r="C12" s="64">
        <v>39.6</v>
      </c>
      <c r="D12" s="64">
        <v>36.9</v>
      </c>
      <c r="E12" s="64">
        <v>13.7</v>
      </c>
      <c r="F12" s="64">
        <v>6.2</v>
      </c>
      <c r="G12" s="64">
        <v>3.6</v>
      </c>
    </row>
    <row r="13" spans="1:7" ht="10.5" customHeight="1" x14ac:dyDescent="0.2">
      <c r="A13" s="32" t="s">
        <v>159</v>
      </c>
      <c r="B13" s="30" t="s">
        <v>158</v>
      </c>
      <c r="C13" s="64">
        <v>48.2</v>
      </c>
      <c r="D13" s="64">
        <v>35.6</v>
      </c>
      <c r="E13" s="64">
        <v>11.2</v>
      </c>
      <c r="F13" s="64">
        <v>2.4</v>
      </c>
      <c r="G13" s="64">
        <v>2.6</v>
      </c>
    </row>
    <row r="14" spans="1:7" ht="10.5" customHeight="1" x14ac:dyDescent="0.2">
      <c r="A14" s="32" t="s">
        <v>157</v>
      </c>
      <c r="B14" s="30" t="s">
        <v>156</v>
      </c>
      <c r="C14" s="64">
        <v>48</v>
      </c>
      <c r="D14" s="64">
        <v>36.200000000000003</v>
      </c>
      <c r="E14" s="64">
        <v>11.8</v>
      </c>
      <c r="F14" s="64">
        <v>1.5</v>
      </c>
      <c r="G14" s="64">
        <v>2.5</v>
      </c>
    </row>
    <row r="15" spans="1:7" ht="21" customHeight="1" x14ac:dyDescent="0.2">
      <c r="A15" s="67" t="s">
        <v>155</v>
      </c>
      <c r="B15" s="66" t="s">
        <v>154</v>
      </c>
      <c r="C15" s="65">
        <v>53.7</v>
      </c>
      <c r="D15" s="65">
        <v>32</v>
      </c>
      <c r="E15" s="65">
        <v>7.4</v>
      </c>
      <c r="F15" s="65">
        <v>3.3</v>
      </c>
      <c r="G15" s="65">
        <v>3.6</v>
      </c>
    </row>
    <row r="16" spans="1:7" ht="10.5" customHeight="1" x14ac:dyDescent="0.2">
      <c r="A16" s="29" t="s">
        <v>153</v>
      </c>
      <c r="B16" s="27" t="s">
        <v>152</v>
      </c>
      <c r="C16" s="63">
        <v>39.1</v>
      </c>
      <c r="D16" s="63">
        <v>40</v>
      </c>
      <c r="E16" s="63">
        <v>15</v>
      </c>
      <c r="F16" s="63">
        <v>3.1</v>
      </c>
      <c r="G16" s="63">
        <v>2.8</v>
      </c>
    </row>
    <row r="17" spans="1:7" ht="10.5" customHeight="1" x14ac:dyDescent="0.2">
      <c r="A17" s="32" t="s">
        <v>151</v>
      </c>
      <c r="B17" s="30" t="s">
        <v>150</v>
      </c>
      <c r="C17" s="64">
        <v>30.6</v>
      </c>
      <c r="D17" s="64">
        <v>47</v>
      </c>
      <c r="E17" s="64">
        <v>16.5</v>
      </c>
      <c r="F17" s="64">
        <v>0.6</v>
      </c>
      <c r="G17" s="64">
        <v>5.3</v>
      </c>
    </row>
    <row r="18" spans="1:7" ht="11.25" customHeight="1" x14ac:dyDescent="0.2">
      <c r="A18" s="32" t="s">
        <v>149</v>
      </c>
      <c r="B18" s="30" t="s">
        <v>148</v>
      </c>
      <c r="C18" s="64">
        <v>47.1</v>
      </c>
      <c r="D18" s="64">
        <v>32</v>
      </c>
      <c r="E18" s="64">
        <v>15.9</v>
      </c>
      <c r="F18" s="64">
        <v>1.7</v>
      </c>
      <c r="G18" s="64">
        <v>3.3</v>
      </c>
    </row>
    <row r="19" spans="1:7" ht="10.5" customHeight="1" x14ac:dyDescent="0.2">
      <c r="A19" s="32" t="s">
        <v>147</v>
      </c>
      <c r="B19" s="30" t="s">
        <v>146</v>
      </c>
      <c r="C19" s="64">
        <v>47.6</v>
      </c>
      <c r="D19" s="64">
        <v>29.1</v>
      </c>
      <c r="E19" s="64">
        <v>13</v>
      </c>
      <c r="F19" s="64">
        <v>1.6</v>
      </c>
      <c r="G19" s="64">
        <v>8.6999999999999993</v>
      </c>
    </row>
    <row r="20" spans="1:7" ht="10.5" customHeight="1" x14ac:dyDescent="0.2">
      <c r="A20" s="32" t="s">
        <v>145</v>
      </c>
      <c r="B20" s="30" t="s">
        <v>144</v>
      </c>
      <c r="C20" s="64">
        <v>42.5</v>
      </c>
      <c r="D20" s="64">
        <v>39</v>
      </c>
      <c r="E20" s="64">
        <v>7.5</v>
      </c>
      <c r="F20" s="64">
        <v>5.5</v>
      </c>
      <c r="G20" s="64">
        <v>5.5</v>
      </c>
    </row>
    <row r="21" spans="1:7" ht="10.5" customHeight="1" x14ac:dyDescent="0.2">
      <c r="A21" s="29" t="s">
        <v>143</v>
      </c>
      <c r="B21" s="27" t="s">
        <v>142</v>
      </c>
      <c r="C21" s="63">
        <v>36.5</v>
      </c>
      <c r="D21" s="63">
        <v>41.5</v>
      </c>
      <c r="E21" s="63">
        <v>15.9</v>
      </c>
      <c r="F21" s="63">
        <v>1.1000000000000001</v>
      </c>
      <c r="G21" s="63">
        <v>5</v>
      </c>
    </row>
    <row r="22" spans="1:7" ht="10.5" customHeight="1" x14ac:dyDescent="0.2">
      <c r="A22" s="29" t="s">
        <v>48</v>
      </c>
      <c r="B22" s="27" t="s">
        <v>47</v>
      </c>
      <c r="C22" s="63">
        <v>38.799999999999997</v>
      </c>
      <c r="D22" s="63">
        <v>40.200000000000003</v>
      </c>
      <c r="E22" s="63">
        <v>15.2</v>
      </c>
      <c r="F22" s="63">
        <v>2.7</v>
      </c>
      <c r="G22" s="63">
        <v>3.1</v>
      </c>
    </row>
  </sheetData>
  <mergeCells count="5">
    <mergeCell ref="A5:B5"/>
    <mergeCell ref="A1:G1"/>
    <mergeCell ref="A3:G3"/>
    <mergeCell ref="A2:G2"/>
    <mergeCell ref="A4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A47F5-1910-41ED-9D9D-7FE4E2828F26}">
  <dimension ref="A1:F19"/>
  <sheetViews>
    <sheetView zoomScaleNormal="100" workbookViewId="0">
      <selection sqref="A1:F1"/>
    </sheetView>
  </sheetViews>
  <sheetFormatPr defaultRowHeight="10.5" customHeight="1" x14ac:dyDescent="0.2"/>
  <cols>
    <col min="1" max="1" width="19.5703125" style="1" customWidth="1"/>
    <col min="2" max="2" width="19.140625" style="1" customWidth="1"/>
    <col min="3" max="4" width="10.7109375" style="1" customWidth="1"/>
    <col min="5" max="5" width="10.42578125" style="1" customWidth="1"/>
    <col min="6" max="6" width="10.7109375" style="1" customWidth="1"/>
    <col min="7" max="16384" width="9.140625" style="1"/>
  </cols>
  <sheetData>
    <row r="1" spans="1:6" s="10" customFormat="1" ht="15" customHeight="1" x14ac:dyDescent="0.2">
      <c r="A1" s="133" t="s">
        <v>200</v>
      </c>
      <c r="B1" s="133"/>
      <c r="C1" s="133"/>
      <c r="D1" s="133"/>
      <c r="E1" s="133"/>
      <c r="F1" s="133"/>
    </row>
    <row r="2" spans="1:6" s="10" customFormat="1" ht="24.95" customHeight="1" x14ac:dyDescent="0.2">
      <c r="A2" s="161" t="s">
        <v>199</v>
      </c>
      <c r="B2" s="161"/>
      <c r="C2" s="161"/>
      <c r="D2" s="161"/>
      <c r="E2" s="161"/>
      <c r="F2" s="161"/>
    </row>
    <row r="3" spans="1:6" s="81" customFormat="1" ht="9.9499999999999993" customHeight="1" thickBot="1" x14ac:dyDescent="0.25">
      <c r="A3" s="83"/>
      <c r="B3" s="83"/>
      <c r="C3" s="83"/>
      <c r="D3" s="83"/>
      <c r="E3" s="83"/>
      <c r="F3" s="82" t="s">
        <v>198</v>
      </c>
    </row>
    <row r="4" spans="1:6" ht="11.45" customHeight="1" x14ac:dyDescent="0.2">
      <c r="A4" s="121" t="s">
        <v>185</v>
      </c>
      <c r="B4" s="155"/>
      <c r="C4" s="126">
        <v>2000</v>
      </c>
      <c r="D4" s="126">
        <v>2003</v>
      </c>
      <c r="E4" s="163">
        <v>2004</v>
      </c>
      <c r="F4" s="164">
        <v>2005</v>
      </c>
    </row>
    <row r="5" spans="1:6" ht="11.45" customHeight="1" x14ac:dyDescent="0.2">
      <c r="A5" s="123" t="s">
        <v>179</v>
      </c>
      <c r="B5" s="158"/>
      <c r="C5" s="162"/>
      <c r="D5" s="162"/>
      <c r="E5" s="162"/>
      <c r="F5" s="165"/>
    </row>
    <row r="6" spans="1:6" ht="15" customHeight="1" x14ac:dyDescent="0.2">
      <c r="A6" s="36" t="s">
        <v>197</v>
      </c>
      <c r="B6" s="35" t="s">
        <v>196</v>
      </c>
      <c r="C6" s="39">
        <v>367020</v>
      </c>
      <c r="D6" s="39">
        <v>355287</v>
      </c>
      <c r="E6" s="39">
        <v>357810</v>
      </c>
      <c r="F6" s="80">
        <v>366151</v>
      </c>
    </row>
    <row r="7" spans="1:6" ht="10.5" customHeight="1" x14ac:dyDescent="0.2">
      <c r="A7" s="32" t="s">
        <v>167</v>
      </c>
      <c r="B7" s="30" t="s">
        <v>195</v>
      </c>
      <c r="C7" s="15">
        <v>198579</v>
      </c>
      <c r="D7" s="39">
        <v>196946</v>
      </c>
      <c r="E7" s="39">
        <v>200536</v>
      </c>
      <c r="F7" s="17">
        <v>199325</v>
      </c>
    </row>
    <row r="8" spans="1:6" ht="10.5" customHeight="1" x14ac:dyDescent="0.2">
      <c r="A8" s="32" t="s">
        <v>194</v>
      </c>
      <c r="B8" s="30" t="s">
        <v>164</v>
      </c>
      <c r="C8" s="15">
        <v>107226</v>
      </c>
      <c r="D8" s="39">
        <v>104241</v>
      </c>
      <c r="E8" s="39">
        <v>105442</v>
      </c>
      <c r="F8" s="17">
        <v>105768</v>
      </c>
    </row>
    <row r="9" spans="1:6" ht="10.5" customHeight="1" x14ac:dyDescent="0.2">
      <c r="A9" s="32" t="s">
        <v>193</v>
      </c>
      <c r="B9" s="30" t="s">
        <v>162</v>
      </c>
      <c r="C9" s="15">
        <v>102974</v>
      </c>
      <c r="D9" s="39">
        <v>97339</v>
      </c>
      <c r="E9" s="39">
        <v>96837</v>
      </c>
      <c r="F9" s="17">
        <v>94834</v>
      </c>
    </row>
    <row r="10" spans="1:6" ht="10.5" customHeight="1" x14ac:dyDescent="0.2">
      <c r="A10" s="32" t="s">
        <v>161</v>
      </c>
      <c r="B10" s="30" t="s">
        <v>160</v>
      </c>
      <c r="C10" s="15">
        <v>373317</v>
      </c>
      <c r="D10" s="39">
        <v>383628</v>
      </c>
      <c r="E10" s="39">
        <v>394883</v>
      </c>
      <c r="F10" s="17">
        <v>405145</v>
      </c>
    </row>
    <row r="11" spans="1:6" ht="10.5" customHeight="1" x14ac:dyDescent="0.2">
      <c r="A11" s="32" t="s">
        <v>192</v>
      </c>
      <c r="B11" s="30" t="s">
        <v>158</v>
      </c>
      <c r="C11" s="15">
        <v>78370</v>
      </c>
      <c r="D11" s="39">
        <v>81597</v>
      </c>
      <c r="E11" s="39">
        <v>83867</v>
      </c>
      <c r="F11" s="17">
        <v>89103</v>
      </c>
    </row>
    <row r="12" spans="1:6" ht="10.5" customHeight="1" x14ac:dyDescent="0.2">
      <c r="A12" s="32" t="s">
        <v>191</v>
      </c>
      <c r="B12" s="30" t="s">
        <v>156</v>
      </c>
      <c r="C12" s="15">
        <v>169541</v>
      </c>
      <c r="D12" s="39">
        <v>174168</v>
      </c>
      <c r="E12" s="39">
        <v>179856</v>
      </c>
      <c r="F12" s="17">
        <v>182466</v>
      </c>
    </row>
    <row r="13" spans="1:6" ht="21" customHeight="1" x14ac:dyDescent="0.2">
      <c r="A13" s="67" t="s">
        <v>155</v>
      </c>
      <c r="B13" s="66" t="s">
        <v>190</v>
      </c>
      <c r="C13" s="79">
        <v>95973</v>
      </c>
      <c r="D13" s="78">
        <v>96575</v>
      </c>
      <c r="E13" s="78">
        <v>97901</v>
      </c>
      <c r="F13" s="77">
        <v>99024</v>
      </c>
    </row>
    <row r="14" spans="1:6" s="52" customFormat="1" ht="10.5" customHeight="1" x14ac:dyDescent="0.2">
      <c r="A14" s="29" t="s">
        <v>189</v>
      </c>
      <c r="B14" s="27" t="s">
        <v>152</v>
      </c>
      <c r="C14" s="76">
        <v>1493000</v>
      </c>
      <c r="D14" s="75">
        <v>1489781</v>
      </c>
      <c r="E14" s="75">
        <v>1517132</v>
      </c>
      <c r="F14" s="76">
        <v>1541816</v>
      </c>
    </row>
    <row r="15" spans="1:6" ht="10.5" customHeight="1" x14ac:dyDescent="0.2">
      <c r="A15" s="32" t="s">
        <v>151</v>
      </c>
      <c r="B15" s="30" t="s">
        <v>150</v>
      </c>
      <c r="C15" s="15">
        <v>143678</v>
      </c>
      <c r="D15" s="39">
        <v>137490</v>
      </c>
      <c r="E15" s="39">
        <v>136059</v>
      </c>
      <c r="F15" s="17">
        <v>133807</v>
      </c>
    </row>
    <row r="16" spans="1:6" ht="10.5" customHeight="1" x14ac:dyDescent="0.2">
      <c r="A16" s="32" t="s">
        <v>149</v>
      </c>
      <c r="B16" s="30" t="s">
        <v>144</v>
      </c>
      <c r="C16" s="15">
        <v>70275</v>
      </c>
      <c r="D16" s="39">
        <v>68590</v>
      </c>
      <c r="E16" s="39">
        <v>68409</v>
      </c>
      <c r="F16" s="17">
        <v>67369</v>
      </c>
    </row>
    <row r="17" spans="1:6" ht="10.5" customHeight="1" x14ac:dyDescent="0.2">
      <c r="A17" s="32" t="s">
        <v>145</v>
      </c>
      <c r="B17" s="30" t="s">
        <v>144</v>
      </c>
      <c r="C17" s="15">
        <v>29549</v>
      </c>
      <c r="D17" s="39">
        <v>27944</v>
      </c>
      <c r="E17" s="39">
        <v>27646</v>
      </c>
      <c r="F17" s="17">
        <v>26996</v>
      </c>
    </row>
    <row r="18" spans="1:6" ht="10.5" customHeight="1" x14ac:dyDescent="0.2">
      <c r="A18" s="29" t="s">
        <v>143</v>
      </c>
      <c r="B18" s="27" t="s">
        <v>142</v>
      </c>
      <c r="C18" s="76">
        <v>243502</v>
      </c>
      <c r="D18" s="75">
        <v>234024</v>
      </c>
      <c r="E18" s="75">
        <v>232114</v>
      </c>
      <c r="F18" s="41">
        <v>228172</v>
      </c>
    </row>
    <row r="19" spans="1:6" ht="10.5" customHeight="1" x14ac:dyDescent="0.2">
      <c r="A19" s="29" t="s">
        <v>48</v>
      </c>
      <c r="B19" s="27" t="s">
        <v>47</v>
      </c>
      <c r="C19" s="76">
        <v>1736502</v>
      </c>
      <c r="D19" s="75">
        <v>1723805</v>
      </c>
      <c r="E19" s="75">
        <v>1749246</v>
      </c>
      <c r="F19" s="74">
        <v>1769988</v>
      </c>
    </row>
  </sheetData>
  <mergeCells count="8">
    <mergeCell ref="A2:F2"/>
    <mergeCell ref="A1:F1"/>
    <mergeCell ref="C4:C5"/>
    <mergeCell ref="D4:D5"/>
    <mergeCell ref="E4:E5"/>
    <mergeCell ref="F4:F5"/>
    <mergeCell ref="A4:B4"/>
    <mergeCell ref="A5:B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06E18-E356-4B8D-867C-F3FE43C86396}">
  <dimension ref="A1:F12"/>
  <sheetViews>
    <sheetView zoomScaleNormal="100" workbookViewId="0">
      <selection sqref="A1:F1"/>
    </sheetView>
  </sheetViews>
  <sheetFormatPr defaultRowHeight="10.5" customHeight="1" x14ac:dyDescent="0.2"/>
  <cols>
    <col min="1" max="1" width="42.140625" style="1" customWidth="1"/>
    <col min="2" max="16384" width="9.140625" style="1"/>
  </cols>
  <sheetData>
    <row r="1" spans="1:6" s="10" customFormat="1" ht="15" customHeight="1" x14ac:dyDescent="0.2">
      <c r="A1" s="133" t="s">
        <v>212</v>
      </c>
      <c r="B1" s="133"/>
      <c r="C1" s="133"/>
      <c r="D1" s="133"/>
      <c r="E1" s="133"/>
      <c r="F1" s="133"/>
    </row>
    <row r="2" spans="1:6" s="10" customFormat="1" ht="24.95" customHeight="1" thickBot="1" x14ac:dyDescent="0.25">
      <c r="A2" s="117" t="s">
        <v>211</v>
      </c>
      <c r="B2" s="117"/>
      <c r="C2" s="117"/>
      <c r="D2" s="117"/>
      <c r="E2" s="117"/>
      <c r="F2" s="117"/>
    </row>
    <row r="3" spans="1:6" ht="11.45" customHeight="1" x14ac:dyDescent="0.2">
      <c r="A3" s="38" t="s">
        <v>210</v>
      </c>
      <c r="B3" s="126">
        <v>2000</v>
      </c>
      <c r="C3" s="126">
        <v>2001</v>
      </c>
      <c r="D3" s="126">
        <v>2002</v>
      </c>
      <c r="E3" s="126">
        <v>2003</v>
      </c>
      <c r="F3" s="164">
        <v>2004</v>
      </c>
    </row>
    <row r="4" spans="1:6" ht="11.45" customHeight="1" x14ac:dyDescent="0.2">
      <c r="A4" s="37" t="s">
        <v>209</v>
      </c>
      <c r="B4" s="128"/>
      <c r="C4" s="128"/>
      <c r="D4" s="128"/>
      <c r="E4" s="128"/>
      <c r="F4" s="166"/>
    </row>
    <row r="5" spans="1:6" ht="15" customHeight="1" x14ac:dyDescent="0.2">
      <c r="A5" s="36" t="s">
        <v>208</v>
      </c>
      <c r="B5" s="34">
        <v>125</v>
      </c>
      <c r="C5" s="87">
        <v>105</v>
      </c>
      <c r="D5" s="87">
        <v>123</v>
      </c>
      <c r="E5" s="87">
        <v>127</v>
      </c>
      <c r="F5" s="87">
        <v>94</v>
      </c>
    </row>
    <row r="6" spans="1:6" ht="10.5" customHeight="1" x14ac:dyDescent="0.2">
      <c r="A6" s="30" t="s">
        <v>207</v>
      </c>
      <c r="B6" s="11"/>
      <c r="C6" s="86"/>
      <c r="D6" s="86"/>
      <c r="E6" s="86"/>
    </row>
    <row r="7" spans="1:6" ht="10.5" customHeight="1" x14ac:dyDescent="0.2">
      <c r="A7" s="32" t="s">
        <v>206</v>
      </c>
      <c r="B7" s="11">
        <v>216</v>
      </c>
      <c r="C7" s="86">
        <v>111</v>
      </c>
      <c r="D7" s="86">
        <v>158</v>
      </c>
      <c r="E7" s="86">
        <v>189</v>
      </c>
      <c r="F7" s="86">
        <v>109</v>
      </c>
    </row>
    <row r="8" spans="1:6" ht="10.5" customHeight="1" x14ac:dyDescent="0.2">
      <c r="A8" s="30" t="s">
        <v>205</v>
      </c>
      <c r="B8" s="11"/>
      <c r="C8" s="86"/>
      <c r="D8" s="86"/>
      <c r="E8" s="86"/>
    </row>
    <row r="9" spans="1:6" ht="10.5" customHeight="1" x14ac:dyDescent="0.2">
      <c r="A9" s="32" t="s">
        <v>204</v>
      </c>
      <c r="B9" s="11">
        <v>40</v>
      </c>
      <c r="C9" s="86">
        <v>33</v>
      </c>
      <c r="D9" s="86">
        <v>28</v>
      </c>
      <c r="E9" s="86">
        <v>28</v>
      </c>
      <c r="F9" s="86">
        <v>22</v>
      </c>
    </row>
    <row r="10" spans="1:6" ht="10.5" customHeight="1" x14ac:dyDescent="0.2">
      <c r="A10" s="30" t="s">
        <v>203</v>
      </c>
      <c r="B10" s="11"/>
      <c r="C10" s="86"/>
      <c r="D10" s="86"/>
      <c r="E10" s="86"/>
    </row>
    <row r="11" spans="1:6" ht="10.5" customHeight="1" x14ac:dyDescent="0.2">
      <c r="A11" s="32" t="s">
        <v>202</v>
      </c>
      <c r="B11" s="15">
        <v>1728</v>
      </c>
      <c r="C11" s="85">
        <v>1057</v>
      </c>
      <c r="D11" s="85">
        <v>1285</v>
      </c>
      <c r="E11" s="85">
        <v>1491</v>
      </c>
      <c r="F11" s="39">
        <v>1160</v>
      </c>
    </row>
    <row r="12" spans="1:6" ht="10.5" customHeight="1" x14ac:dyDescent="0.2">
      <c r="A12" s="30" t="s">
        <v>201</v>
      </c>
      <c r="B12" s="32"/>
      <c r="C12" s="32"/>
      <c r="D12" s="32"/>
      <c r="E12" s="32"/>
      <c r="F12" s="32"/>
    </row>
  </sheetData>
  <mergeCells count="7">
    <mergeCell ref="A1:F1"/>
    <mergeCell ref="A2:F2"/>
    <mergeCell ref="B3:B4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242F-31C0-4745-8F1E-B0279F4DFD4C}">
  <dimension ref="A1:F14"/>
  <sheetViews>
    <sheetView zoomScaleNormal="100" workbookViewId="0">
      <selection sqref="A1:F1"/>
    </sheetView>
  </sheetViews>
  <sheetFormatPr defaultRowHeight="10.5" customHeight="1" x14ac:dyDescent="0.2"/>
  <cols>
    <col min="1" max="1" width="42.28515625" style="1" customWidth="1"/>
    <col min="2" max="6" width="8.28515625" style="1" customWidth="1"/>
    <col min="7" max="16384" width="9.140625" style="1"/>
  </cols>
  <sheetData>
    <row r="1" spans="1:6" s="10" customFormat="1" ht="15" customHeight="1" x14ac:dyDescent="0.2">
      <c r="A1" s="116" t="s">
        <v>226</v>
      </c>
      <c r="B1" s="116"/>
      <c r="C1" s="116"/>
      <c r="D1" s="116"/>
      <c r="E1" s="116"/>
      <c r="F1" s="116"/>
    </row>
    <row r="2" spans="1:6" s="10" customFormat="1" ht="37.5" customHeight="1" thickBot="1" x14ac:dyDescent="0.25">
      <c r="A2" s="167" t="s">
        <v>225</v>
      </c>
      <c r="B2" s="167"/>
      <c r="C2" s="167"/>
      <c r="D2" s="167"/>
      <c r="E2" s="167"/>
      <c r="F2" s="167"/>
    </row>
    <row r="3" spans="1:6" ht="10.5" customHeight="1" x14ac:dyDescent="0.2">
      <c r="A3" s="38" t="s">
        <v>224</v>
      </c>
      <c r="B3" s="126">
        <v>1990</v>
      </c>
      <c r="C3" s="126">
        <v>2000</v>
      </c>
      <c r="D3" s="126">
        <v>2002</v>
      </c>
      <c r="E3" s="126">
        <v>2003</v>
      </c>
      <c r="F3" s="164">
        <v>2004</v>
      </c>
    </row>
    <row r="4" spans="1:6" ht="10.5" customHeight="1" x14ac:dyDescent="0.2">
      <c r="A4" s="37" t="s">
        <v>223</v>
      </c>
      <c r="B4" s="128"/>
      <c r="C4" s="128"/>
      <c r="D4" s="128"/>
      <c r="E4" s="128"/>
      <c r="F4" s="166"/>
    </row>
    <row r="5" spans="1:6" ht="15" customHeight="1" x14ac:dyDescent="0.2">
      <c r="A5" s="93" t="s">
        <v>222</v>
      </c>
      <c r="B5" s="89">
        <v>4229</v>
      </c>
      <c r="C5" s="89">
        <v>4173</v>
      </c>
      <c r="D5" s="89">
        <v>4174</v>
      </c>
      <c r="E5" s="89">
        <v>4180</v>
      </c>
      <c r="F5" s="89">
        <v>4180</v>
      </c>
    </row>
    <row r="6" spans="1:6" ht="10.5" customHeight="1" x14ac:dyDescent="0.2">
      <c r="A6" s="88" t="s">
        <v>221</v>
      </c>
      <c r="B6" s="11"/>
      <c r="C6" s="11"/>
      <c r="D6" s="34"/>
      <c r="E6" s="34"/>
      <c r="F6" s="34"/>
    </row>
    <row r="7" spans="1:6" ht="10.5" customHeight="1" x14ac:dyDescent="0.2">
      <c r="A7" s="91" t="s">
        <v>220</v>
      </c>
      <c r="B7" s="15">
        <v>2125</v>
      </c>
      <c r="C7" s="15">
        <v>2071</v>
      </c>
      <c r="D7" s="89">
        <v>2053</v>
      </c>
      <c r="E7" s="89">
        <v>2053</v>
      </c>
      <c r="F7" s="89">
        <v>2053</v>
      </c>
    </row>
    <row r="8" spans="1:6" ht="10.5" customHeight="1" x14ac:dyDescent="0.2">
      <c r="A8" s="88" t="s">
        <v>219</v>
      </c>
      <c r="B8" s="11"/>
      <c r="C8" s="11"/>
      <c r="D8" s="34"/>
      <c r="E8" s="34"/>
      <c r="F8" s="34"/>
    </row>
    <row r="9" spans="1:6" ht="10.5" customHeight="1" x14ac:dyDescent="0.2">
      <c r="A9" s="58" t="s">
        <v>218</v>
      </c>
      <c r="B9" s="89">
        <v>1595</v>
      </c>
      <c r="C9" s="89">
        <v>1869</v>
      </c>
      <c r="D9" s="89">
        <v>1835</v>
      </c>
      <c r="E9" s="89">
        <v>1835</v>
      </c>
      <c r="F9" s="89">
        <v>1835</v>
      </c>
    </row>
    <row r="10" spans="1:6" s="58" customFormat="1" ht="10.5" customHeight="1" x14ac:dyDescent="0.25">
      <c r="A10" s="57" t="s">
        <v>217</v>
      </c>
    </row>
    <row r="11" spans="1:6" ht="10.5" customHeight="1" x14ac:dyDescent="0.2">
      <c r="A11" s="91" t="s">
        <v>216</v>
      </c>
      <c r="B11" s="11" t="s">
        <v>34</v>
      </c>
      <c r="C11" s="15">
        <v>12206</v>
      </c>
      <c r="D11" s="92">
        <v>3200</v>
      </c>
      <c r="E11" s="92">
        <v>460</v>
      </c>
      <c r="F11" s="92">
        <v>1400</v>
      </c>
    </row>
    <row r="12" spans="1:6" ht="10.5" customHeight="1" x14ac:dyDescent="0.2">
      <c r="A12" s="88" t="s">
        <v>215</v>
      </c>
      <c r="B12" s="11"/>
      <c r="C12" s="11"/>
      <c r="D12" s="34"/>
      <c r="E12" s="34"/>
      <c r="F12" s="34"/>
    </row>
    <row r="13" spans="1:6" ht="10.5" customHeight="1" x14ac:dyDescent="0.2">
      <c r="A13" s="91" t="s">
        <v>214</v>
      </c>
      <c r="B13" s="11">
        <v>25</v>
      </c>
      <c r="C13" s="15">
        <v>4828</v>
      </c>
      <c r="D13" s="90">
        <v>376</v>
      </c>
      <c r="E13" s="90">
        <v>376</v>
      </c>
      <c r="F13" s="89">
        <v>773</v>
      </c>
    </row>
    <row r="14" spans="1:6" ht="10.5" customHeight="1" x14ac:dyDescent="0.2">
      <c r="A14" s="88" t="s">
        <v>213</v>
      </c>
      <c r="B14" s="32"/>
      <c r="C14" s="32"/>
      <c r="D14" s="32"/>
      <c r="E14" s="32"/>
      <c r="F14" s="32"/>
    </row>
  </sheetData>
  <mergeCells count="7">
    <mergeCell ref="F3:F4"/>
    <mergeCell ref="A2:F2"/>
    <mergeCell ref="A1:F1"/>
    <mergeCell ref="B3:B4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5A2F1-BBE5-4764-A455-57C1D68A4EB5}">
  <dimension ref="A1:F18"/>
  <sheetViews>
    <sheetView zoomScaleNormal="100" workbookViewId="0">
      <selection sqref="A1:F1"/>
    </sheetView>
  </sheetViews>
  <sheetFormatPr defaultRowHeight="10.5" customHeight="1" x14ac:dyDescent="0.2"/>
  <cols>
    <col min="1" max="1" width="36.140625" style="1" customWidth="1"/>
    <col min="2" max="3" width="10.7109375" style="1" customWidth="1"/>
    <col min="4" max="4" width="9.140625" style="1"/>
    <col min="5" max="6" width="10.7109375" style="1" customWidth="1"/>
    <col min="7" max="16384" width="9.140625" style="1"/>
  </cols>
  <sheetData>
    <row r="1" spans="1:6" s="10" customFormat="1" ht="15" customHeight="1" x14ac:dyDescent="0.2">
      <c r="A1" s="133" t="s">
        <v>241</v>
      </c>
      <c r="B1" s="133"/>
      <c r="C1" s="133"/>
      <c r="D1" s="133"/>
      <c r="E1" s="133"/>
      <c r="F1" s="133"/>
    </row>
    <row r="2" spans="1:6" s="95" customFormat="1" ht="24.95" customHeight="1" thickBot="1" x14ac:dyDescent="0.3">
      <c r="A2" s="117" t="s">
        <v>240</v>
      </c>
      <c r="B2" s="117"/>
      <c r="C2" s="117"/>
      <c r="D2" s="117"/>
      <c r="E2" s="117"/>
      <c r="F2" s="117"/>
    </row>
    <row r="3" spans="1:6" ht="11.45" customHeight="1" x14ac:dyDescent="0.2">
      <c r="A3" s="38" t="s">
        <v>239</v>
      </c>
      <c r="B3" s="126">
        <v>2000</v>
      </c>
      <c r="C3" s="126">
        <v>2002</v>
      </c>
      <c r="D3" s="126">
        <v>2003</v>
      </c>
      <c r="E3" s="163">
        <v>2004</v>
      </c>
      <c r="F3" s="164">
        <v>2005</v>
      </c>
    </row>
    <row r="4" spans="1:6" ht="11.45" customHeight="1" x14ac:dyDescent="0.2">
      <c r="A4" s="37" t="s">
        <v>223</v>
      </c>
      <c r="B4" s="128"/>
      <c r="C4" s="128"/>
      <c r="D4" s="128"/>
      <c r="E4" s="168"/>
      <c r="F4" s="166"/>
    </row>
    <row r="5" spans="1:6" s="36" customFormat="1" ht="15" customHeight="1" x14ac:dyDescent="0.2">
      <c r="A5" s="36" t="s">
        <v>238</v>
      </c>
      <c r="B5" s="34">
        <v>18</v>
      </c>
      <c r="C5" s="34">
        <v>6</v>
      </c>
      <c r="D5" s="34">
        <v>30</v>
      </c>
      <c r="E5" s="34">
        <v>34</v>
      </c>
      <c r="F5" s="34">
        <v>48</v>
      </c>
    </row>
    <row r="6" spans="1:6" ht="10.5" customHeight="1" x14ac:dyDescent="0.2">
      <c r="A6" s="30" t="s">
        <v>237</v>
      </c>
      <c r="B6" s="11"/>
      <c r="C6" s="11"/>
    </row>
    <row r="7" spans="1:6" ht="10.5" customHeight="1" x14ac:dyDescent="0.2">
      <c r="A7" s="32" t="s">
        <v>236</v>
      </c>
      <c r="B7" s="11">
        <v>0.6</v>
      </c>
      <c r="C7" s="11">
        <v>0.2</v>
      </c>
      <c r="D7" s="20">
        <v>1</v>
      </c>
      <c r="E7" s="11">
        <v>1.1000000000000001</v>
      </c>
      <c r="F7" s="11">
        <v>1.5</v>
      </c>
    </row>
    <row r="8" spans="1:6" ht="10.5" customHeight="1" x14ac:dyDescent="0.2">
      <c r="A8" s="30" t="s">
        <v>235</v>
      </c>
      <c r="B8" s="11"/>
      <c r="C8" s="11"/>
    </row>
    <row r="9" spans="1:6" ht="10.5" customHeight="1" x14ac:dyDescent="0.2">
      <c r="A9" s="32" t="s">
        <v>234</v>
      </c>
      <c r="B9" s="11">
        <v>0.6</v>
      </c>
      <c r="C9" s="11">
        <v>0.7</v>
      </c>
      <c r="D9" s="11">
        <v>2.2000000000000002</v>
      </c>
      <c r="E9" s="11">
        <v>2.4</v>
      </c>
      <c r="F9" s="11">
        <v>1.7</v>
      </c>
    </row>
    <row r="10" spans="1:6" ht="10.5" customHeight="1" x14ac:dyDescent="0.2">
      <c r="A10" s="30" t="s">
        <v>233</v>
      </c>
      <c r="B10" s="11"/>
      <c r="C10" s="11"/>
    </row>
    <row r="11" spans="1:6" ht="10.5" customHeight="1" x14ac:dyDescent="0.2">
      <c r="A11" s="32" t="s">
        <v>135</v>
      </c>
      <c r="B11" s="11"/>
      <c r="C11" s="11"/>
    </row>
    <row r="12" spans="1:6" ht="10.5" customHeight="1" x14ac:dyDescent="0.2">
      <c r="A12" s="30" t="s">
        <v>134</v>
      </c>
      <c r="B12" s="11"/>
      <c r="C12" s="11"/>
    </row>
    <row r="13" spans="1:6" ht="10.5" customHeight="1" x14ac:dyDescent="0.2">
      <c r="A13" s="60" t="s">
        <v>232</v>
      </c>
      <c r="B13" s="11">
        <v>0.3</v>
      </c>
      <c r="C13" s="11">
        <v>0.7</v>
      </c>
      <c r="D13" s="11">
        <v>2.1</v>
      </c>
      <c r="E13" s="11">
        <v>2.4</v>
      </c>
      <c r="F13" s="11">
        <v>1.5</v>
      </c>
    </row>
    <row r="14" spans="1:6" ht="10.5" customHeight="1" x14ac:dyDescent="0.2">
      <c r="A14" s="94" t="s">
        <v>231</v>
      </c>
      <c r="B14" s="11"/>
      <c r="C14" s="11"/>
    </row>
    <row r="15" spans="1:6" ht="10.5" customHeight="1" x14ac:dyDescent="0.2">
      <c r="A15" s="60" t="s">
        <v>230</v>
      </c>
      <c r="B15" s="11">
        <v>0.2</v>
      </c>
      <c r="C15" s="11" t="s">
        <v>121</v>
      </c>
      <c r="D15" s="20">
        <v>0</v>
      </c>
      <c r="E15" s="20">
        <v>0</v>
      </c>
      <c r="F15" s="20">
        <v>0.2</v>
      </c>
    </row>
    <row r="16" spans="1:6" ht="10.5" customHeight="1" x14ac:dyDescent="0.2">
      <c r="A16" s="94" t="s">
        <v>229</v>
      </c>
      <c r="B16" s="11"/>
      <c r="C16" s="11"/>
      <c r="E16" s="31"/>
      <c r="F16" s="31"/>
    </row>
    <row r="17" spans="1:6" ht="10.5" customHeight="1" x14ac:dyDescent="0.2">
      <c r="A17" s="60" t="s">
        <v>228</v>
      </c>
      <c r="B17" s="11">
        <v>0.1</v>
      </c>
      <c r="C17" s="11" t="s">
        <v>121</v>
      </c>
      <c r="D17" s="20">
        <v>0</v>
      </c>
      <c r="E17" s="20">
        <v>0</v>
      </c>
      <c r="F17" s="20">
        <v>0</v>
      </c>
    </row>
    <row r="18" spans="1:6" ht="10.5" customHeight="1" x14ac:dyDescent="0.2">
      <c r="A18" s="94" t="s">
        <v>227</v>
      </c>
      <c r="B18" s="11"/>
      <c r="C18" s="11"/>
      <c r="D18" s="11"/>
      <c r="E18" s="11"/>
      <c r="F18" s="20"/>
    </row>
  </sheetData>
  <mergeCells count="7">
    <mergeCell ref="A1:F1"/>
    <mergeCell ref="A2:F2"/>
    <mergeCell ref="B3:B4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E7B5-16F5-484A-B7D5-DF97B186861A}">
  <dimension ref="A1:D29"/>
  <sheetViews>
    <sheetView zoomScaleNormal="100" workbookViewId="0">
      <selection sqref="A1:D1"/>
    </sheetView>
  </sheetViews>
  <sheetFormatPr defaultRowHeight="10.5" customHeight="1" x14ac:dyDescent="0.2"/>
  <cols>
    <col min="1" max="1" width="37.42578125" style="1" customWidth="1"/>
    <col min="2" max="2" width="19.140625" style="1" customWidth="1"/>
    <col min="3" max="3" width="16.7109375" style="1" customWidth="1"/>
    <col min="4" max="4" width="14.5703125" style="1" customWidth="1"/>
    <col min="5" max="16384" width="9.140625" style="1"/>
  </cols>
  <sheetData>
    <row r="1" spans="1:4" s="10" customFormat="1" ht="15" customHeight="1" x14ac:dyDescent="0.2">
      <c r="A1" s="116" t="s">
        <v>273</v>
      </c>
      <c r="B1" s="116"/>
      <c r="C1" s="116"/>
      <c r="D1" s="116"/>
    </row>
    <row r="2" spans="1:4" s="10" customFormat="1" ht="15" customHeight="1" x14ac:dyDescent="0.2">
      <c r="A2" s="170" t="s">
        <v>272</v>
      </c>
      <c r="B2" s="170"/>
      <c r="C2" s="170"/>
      <c r="D2" s="170"/>
    </row>
    <row r="3" spans="1:4" s="11" customFormat="1" ht="9.9499999999999993" customHeight="1" thickBot="1" x14ac:dyDescent="0.3">
      <c r="D3" s="11" t="s">
        <v>271</v>
      </c>
    </row>
    <row r="4" spans="1:4" ht="10.5" customHeight="1" x14ac:dyDescent="0.2">
      <c r="A4" s="155" t="s">
        <v>270</v>
      </c>
      <c r="B4" s="120" t="s">
        <v>269</v>
      </c>
      <c r="C4" s="121"/>
      <c r="D4" s="121"/>
    </row>
    <row r="5" spans="1:4" ht="10.5" customHeight="1" x14ac:dyDescent="0.2">
      <c r="A5" s="172"/>
      <c r="B5" s="122" t="s">
        <v>268</v>
      </c>
      <c r="C5" s="171"/>
      <c r="D5" s="171"/>
    </row>
    <row r="6" spans="1:4" ht="10.5" customHeight="1" x14ac:dyDescent="0.2">
      <c r="A6" s="169" t="s">
        <v>267</v>
      </c>
      <c r="B6" s="103" t="s">
        <v>266</v>
      </c>
      <c r="C6" s="103" t="s">
        <v>265</v>
      </c>
      <c r="D6" s="102" t="s">
        <v>264</v>
      </c>
    </row>
    <row r="7" spans="1:4" ht="10.5" customHeight="1" x14ac:dyDescent="0.2">
      <c r="A7" s="158"/>
      <c r="B7" s="101" t="s">
        <v>263</v>
      </c>
      <c r="C7" s="101" t="s">
        <v>262</v>
      </c>
      <c r="D7" s="100" t="s">
        <v>261</v>
      </c>
    </row>
    <row r="8" spans="1:4" s="36" customFormat="1" ht="15" customHeight="1" x14ac:dyDescent="0.2">
      <c r="A8" s="36" t="s">
        <v>260</v>
      </c>
      <c r="B8" s="97">
        <v>16962</v>
      </c>
      <c r="C8" s="97">
        <v>4123</v>
      </c>
      <c r="D8" s="96">
        <f>B8+C8</f>
        <v>21085</v>
      </c>
    </row>
    <row r="9" spans="1:4" ht="10.5" customHeight="1" x14ac:dyDescent="0.2">
      <c r="A9" s="30" t="s">
        <v>259</v>
      </c>
      <c r="B9" s="97"/>
      <c r="C9" s="97"/>
      <c r="D9" s="96"/>
    </row>
    <row r="10" spans="1:4" ht="10.5" customHeight="1" x14ac:dyDescent="0.2">
      <c r="A10" s="32" t="s">
        <v>258</v>
      </c>
      <c r="B10" s="97">
        <v>9657</v>
      </c>
      <c r="C10" s="97">
        <v>1423</v>
      </c>
      <c r="D10" s="96">
        <f>B10+C10</f>
        <v>11080</v>
      </c>
    </row>
    <row r="11" spans="1:4" ht="10.5" customHeight="1" x14ac:dyDescent="0.2">
      <c r="A11" s="30" t="s">
        <v>257</v>
      </c>
      <c r="B11" s="97"/>
      <c r="C11" s="97" t="s">
        <v>256</v>
      </c>
      <c r="D11" s="96"/>
    </row>
    <row r="12" spans="1:4" ht="10.5" customHeight="1" x14ac:dyDescent="0.2">
      <c r="A12" s="32" t="s">
        <v>255</v>
      </c>
      <c r="B12" s="97">
        <v>4898</v>
      </c>
      <c r="C12" s="97">
        <v>1759</v>
      </c>
      <c r="D12" s="96">
        <f>B12+C12</f>
        <v>6657</v>
      </c>
    </row>
    <row r="13" spans="1:4" ht="10.5" customHeight="1" x14ac:dyDescent="0.2">
      <c r="A13" s="30" t="s">
        <v>254</v>
      </c>
      <c r="B13" s="97"/>
      <c r="C13" s="97"/>
      <c r="D13" s="96"/>
    </row>
    <row r="14" spans="1:4" ht="10.5" customHeight="1" x14ac:dyDescent="0.2">
      <c r="A14" s="32" t="s">
        <v>135</v>
      </c>
      <c r="B14" s="99"/>
      <c r="C14" s="99"/>
      <c r="D14" s="96"/>
    </row>
    <row r="15" spans="1:4" ht="10.5" customHeight="1" x14ac:dyDescent="0.2">
      <c r="A15" s="30" t="s">
        <v>134</v>
      </c>
      <c r="B15" s="98"/>
      <c r="C15" s="98"/>
      <c r="D15" s="98"/>
    </row>
    <row r="16" spans="1:4" ht="10.5" customHeight="1" x14ac:dyDescent="0.2">
      <c r="A16" s="60" t="s">
        <v>253</v>
      </c>
      <c r="B16" s="97">
        <v>4423</v>
      </c>
      <c r="C16" s="97">
        <v>381</v>
      </c>
      <c r="D16" s="96">
        <f>B16+C16</f>
        <v>4804</v>
      </c>
    </row>
    <row r="17" spans="1:4" ht="10.5" customHeight="1" x14ac:dyDescent="0.2">
      <c r="A17" s="94" t="s">
        <v>252</v>
      </c>
      <c r="B17" s="99"/>
      <c r="C17" s="99"/>
      <c r="D17" s="96"/>
    </row>
    <row r="18" spans="1:4" ht="10.5" customHeight="1" x14ac:dyDescent="0.2">
      <c r="A18" s="32" t="s">
        <v>251</v>
      </c>
      <c r="B18" s="97">
        <v>3665</v>
      </c>
      <c r="C18" s="97">
        <v>1398</v>
      </c>
      <c r="D18" s="96">
        <f>B18+C18</f>
        <v>5063</v>
      </c>
    </row>
    <row r="19" spans="1:4" ht="10.5" customHeight="1" x14ac:dyDescent="0.2">
      <c r="A19" s="30" t="s">
        <v>250</v>
      </c>
      <c r="B19" s="97"/>
      <c r="C19" s="97"/>
      <c r="D19" s="96"/>
    </row>
    <row r="20" spans="1:4" ht="10.5" customHeight="1" x14ac:dyDescent="0.2">
      <c r="A20" s="32" t="s">
        <v>249</v>
      </c>
      <c r="B20" s="97">
        <v>746</v>
      </c>
      <c r="C20" s="97">
        <v>102</v>
      </c>
      <c r="D20" s="96">
        <f>B20+C20</f>
        <v>848</v>
      </c>
    </row>
    <row r="21" spans="1:4" ht="10.5" customHeight="1" x14ac:dyDescent="0.2">
      <c r="A21" s="30" t="s">
        <v>248</v>
      </c>
      <c r="B21" s="97"/>
      <c r="C21" s="97"/>
      <c r="D21" s="96"/>
    </row>
    <row r="22" spans="1:4" ht="10.5" customHeight="1" x14ac:dyDescent="0.2">
      <c r="A22" s="32" t="s">
        <v>247</v>
      </c>
      <c r="B22" s="97">
        <v>278</v>
      </c>
      <c r="C22" s="97">
        <v>111</v>
      </c>
      <c r="D22" s="96">
        <f>B22+C22</f>
        <v>389</v>
      </c>
    </row>
    <row r="23" spans="1:4" ht="10.5" customHeight="1" x14ac:dyDescent="0.2">
      <c r="A23" s="30" t="s">
        <v>246</v>
      </c>
      <c r="B23" s="97"/>
      <c r="C23" s="97"/>
      <c r="D23" s="96"/>
    </row>
    <row r="24" spans="1:4" ht="10.5" customHeight="1" x14ac:dyDescent="0.2">
      <c r="A24" s="32" t="s">
        <v>245</v>
      </c>
      <c r="B24" s="97">
        <v>79</v>
      </c>
      <c r="C24" s="97">
        <v>18</v>
      </c>
      <c r="D24" s="96">
        <f>B24+C24</f>
        <v>97</v>
      </c>
    </row>
    <row r="25" spans="1:4" ht="10.5" customHeight="1" x14ac:dyDescent="0.2">
      <c r="A25" s="30" t="s">
        <v>244</v>
      </c>
      <c r="B25" s="97"/>
      <c r="C25" s="97"/>
      <c r="D25" s="96"/>
    </row>
    <row r="26" spans="1:4" ht="10.5" customHeight="1" x14ac:dyDescent="0.2">
      <c r="A26" s="32" t="s">
        <v>243</v>
      </c>
      <c r="B26" s="97">
        <v>928</v>
      </c>
      <c r="C26" s="97">
        <v>390</v>
      </c>
      <c r="D26" s="96">
        <f>B26+C26</f>
        <v>1318</v>
      </c>
    </row>
    <row r="27" spans="1:4" ht="10.5" customHeight="1" x14ac:dyDescent="0.2">
      <c r="A27" s="30" t="s">
        <v>242</v>
      </c>
      <c r="B27" s="98"/>
      <c r="C27" s="98"/>
      <c r="D27" s="97"/>
    </row>
    <row r="28" spans="1:4" ht="10.5" customHeight="1" x14ac:dyDescent="0.2">
      <c r="A28" s="29" t="s">
        <v>48</v>
      </c>
      <c r="B28" s="96">
        <v>37213</v>
      </c>
      <c r="C28" s="96">
        <v>9325</v>
      </c>
      <c r="D28" s="96">
        <f>B28+C28</f>
        <v>46538</v>
      </c>
    </row>
    <row r="29" spans="1:4" ht="10.5" customHeight="1" x14ac:dyDescent="0.2">
      <c r="A29" s="27" t="s">
        <v>47</v>
      </c>
      <c r="B29" s="32"/>
      <c r="C29" s="32"/>
      <c r="D29" s="32"/>
    </row>
  </sheetData>
  <mergeCells count="6">
    <mergeCell ref="A6:A7"/>
    <mergeCell ref="A1:D1"/>
    <mergeCell ref="A2:D2"/>
    <mergeCell ref="B4:D4"/>
    <mergeCell ref="B5:D5"/>
    <mergeCell ref="A4:A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91ECE-4DE7-4D73-8775-A77B5F1E160B}">
  <dimension ref="A1:E35"/>
  <sheetViews>
    <sheetView zoomScaleNormal="100" workbookViewId="0">
      <selection sqref="A1:C1"/>
    </sheetView>
  </sheetViews>
  <sheetFormatPr defaultRowHeight="10.5" customHeight="1" x14ac:dyDescent="0.2"/>
  <cols>
    <col min="1" max="1" width="9.140625" style="1"/>
    <col min="2" max="2" width="33.85546875" style="1" customWidth="1"/>
    <col min="3" max="3" width="13.7109375" style="1" customWidth="1"/>
    <col min="4" max="4" width="15.5703125" style="1" customWidth="1"/>
    <col min="5" max="5" width="15.85546875" style="1" customWidth="1"/>
    <col min="6" max="16384" width="9.140625" style="1"/>
  </cols>
  <sheetData>
    <row r="1" spans="1:5" s="10" customFormat="1" ht="15" customHeight="1" x14ac:dyDescent="0.2">
      <c r="A1" s="116" t="s">
        <v>319</v>
      </c>
      <c r="B1" s="116"/>
      <c r="C1" s="116"/>
      <c r="D1" s="110"/>
      <c r="E1" s="110"/>
    </row>
    <row r="2" spans="1:5" s="10" customFormat="1" ht="15" customHeight="1" x14ac:dyDescent="0.2">
      <c r="A2" s="173" t="s">
        <v>318</v>
      </c>
      <c r="B2" s="173"/>
      <c r="C2" s="173"/>
      <c r="D2" s="84"/>
      <c r="E2" s="109"/>
    </row>
    <row r="3" spans="1:5" s="11" customFormat="1" ht="9.9499999999999993" customHeight="1" thickBot="1" x14ac:dyDescent="0.3">
      <c r="E3" s="11" t="s">
        <v>271</v>
      </c>
    </row>
    <row r="4" spans="1:5" ht="11.25" customHeight="1" x14ac:dyDescent="0.2">
      <c r="A4" s="129" t="s">
        <v>317</v>
      </c>
      <c r="B4" s="174" t="s">
        <v>316</v>
      </c>
      <c r="C4" s="120" t="s">
        <v>315</v>
      </c>
      <c r="D4" s="121"/>
      <c r="E4" s="121"/>
    </row>
    <row r="5" spans="1:5" ht="10.5" customHeight="1" x14ac:dyDescent="0.2">
      <c r="A5" s="119"/>
      <c r="B5" s="175"/>
      <c r="C5" s="122" t="s">
        <v>268</v>
      </c>
      <c r="D5" s="123"/>
      <c r="E5" s="123"/>
    </row>
    <row r="6" spans="1:5" ht="10.5" customHeight="1" x14ac:dyDescent="0.2">
      <c r="A6" s="178" t="s">
        <v>314</v>
      </c>
      <c r="B6" s="176" t="s">
        <v>313</v>
      </c>
      <c r="C6" s="103" t="s">
        <v>266</v>
      </c>
      <c r="D6" s="103" t="s">
        <v>265</v>
      </c>
      <c r="E6" s="102" t="s">
        <v>264</v>
      </c>
    </row>
    <row r="7" spans="1:5" ht="10.5" customHeight="1" x14ac:dyDescent="0.2">
      <c r="A7" s="158"/>
      <c r="B7" s="177"/>
      <c r="C7" s="101" t="s">
        <v>263</v>
      </c>
      <c r="D7" s="101" t="s">
        <v>262</v>
      </c>
      <c r="E7" s="100" t="s">
        <v>261</v>
      </c>
    </row>
    <row r="8" spans="1:5" s="36" customFormat="1" ht="23.1" customHeight="1" x14ac:dyDescent="0.2">
      <c r="A8" s="106" t="s">
        <v>312</v>
      </c>
      <c r="B8" s="14" t="s">
        <v>311</v>
      </c>
      <c r="C8" s="97">
        <v>2821</v>
      </c>
      <c r="D8" s="97">
        <v>294</v>
      </c>
      <c r="E8" s="97">
        <v>3116</v>
      </c>
    </row>
    <row r="9" spans="1:5" ht="10.5" customHeight="1" x14ac:dyDescent="0.2">
      <c r="A9" s="106"/>
      <c r="B9" s="30" t="s">
        <v>310</v>
      </c>
      <c r="C9" s="97"/>
      <c r="D9" s="97"/>
      <c r="E9" s="97"/>
    </row>
    <row r="10" spans="1:5" ht="10.5" customHeight="1" x14ac:dyDescent="0.2">
      <c r="A10" s="106" t="s">
        <v>309</v>
      </c>
      <c r="B10" s="32" t="s">
        <v>308</v>
      </c>
      <c r="C10" s="97">
        <v>98</v>
      </c>
      <c r="D10" s="97">
        <v>82</v>
      </c>
      <c r="E10" s="97">
        <v>181</v>
      </c>
    </row>
    <row r="11" spans="1:5" ht="10.5" customHeight="1" x14ac:dyDescent="0.2">
      <c r="A11" s="106"/>
      <c r="B11" s="30" t="s">
        <v>307</v>
      </c>
      <c r="C11" s="98"/>
      <c r="D11" s="98"/>
      <c r="E11" s="98"/>
    </row>
    <row r="12" spans="1:5" ht="10.5" customHeight="1" x14ac:dyDescent="0.2">
      <c r="A12" s="106" t="s">
        <v>306</v>
      </c>
      <c r="B12" s="32" t="s">
        <v>305</v>
      </c>
      <c r="C12" s="97">
        <v>21563</v>
      </c>
      <c r="D12" s="97">
        <v>5532</v>
      </c>
      <c r="E12" s="97">
        <v>27095</v>
      </c>
    </row>
    <row r="13" spans="1:5" ht="10.5" customHeight="1" x14ac:dyDescent="0.2">
      <c r="A13" s="106"/>
      <c r="B13" s="30" t="s">
        <v>304</v>
      </c>
      <c r="C13" s="98"/>
      <c r="D13" s="98"/>
      <c r="E13" s="98"/>
    </row>
    <row r="14" spans="1:5" ht="10.5" customHeight="1" x14ac:dyDescent="0.2">
      <c r="A14" s="106" t="s">
        <v>303</v>
      </c>
      <c r="B14" s="32" t="s">
        <v>302</v>
      </c>
      <c r="C14" s="97">
        <v>15552</v>
      </c>
      <c r="D14" s="97">
        <v>3710</v>
      </c>
      <c r="E14" s="97">
        <v>19262</v>
      </c>
    </row>
    <row r="15" spans="1:5" ht="10.5" customHeight="1" x14ac:dyDescent="0.2">
      <c r="A15" s="108"/>
      <c r="B15" s="30" t="s">
        <v>301</v>
      </c>
      <c r="C15" s="98"/>
      <c r="D15" s="98"/>
      <c r="E15" s="98"/>
    </row>
    <row r="16" spans="1:5" ht="10.5" customHeight="1" x14ac:dyDescent="0.2">
      <c r="A16" s="106" t="s">
        <v>300</v>
      </c>
      <c r="B16" s="32" t="s">
        <v>299</v>
      </c>
      <c r="C16" s="97">
        <v>89</v>
      </c>
      <c r="D16" s="97">
        <v>24</v>
      </c>
      <c r="E16" s="97">
        <v>114</v>
      </c>
    </row>
    <row r="17" spans="1:5" ht="10.5" customHeight="1" x14ac:dyDescent="0.2">
      <c r="A17" s="106"/>
      <c r="B17" s="30" t="s">
        <v>298</v>
      </c>
      <c r="C17" s="97"/>
      <c r="D17" s="97"/>
      <c r="E17" s="97"/>
    </row>
    <row r="18" spans="1:5" ht="10.5" customHeight="1" x14ac:dyDescent="0.2">
      <c r="A18" s="106" t="s">
        <v>297</v>
      </c>
      <c r="B18" s="32" t="s">
        <v>296</v>
      </c>
      <c r="C18" s="97">
        <v>513</v>
      </c>
      <c r="D18" s="97">
        <v>150</v>
      </c>
      <c r="E18" s="97">
        <v>662</v>
      </c>
    </row>
    <row r="19" spans="1:5" ht="10.5" customHeight="1" x14ac:dyDescent="0.2">
      <c r="A19" s="106"/>
      <c r="B19" s="57" t="s">
        <v>295</v>
      </c>
      <c r="C19" s="97"/>
      <c r="D19" s="97"/>
      <c r="E19" s="97"/>
    </row>
    <row r="20" spans="1:5" ht="10.5" customHeight="1" x14ac:dyDescent="0.2">
      <c r="A20" s="106" t="s">
        <v>294</v>
      </c>
      <c r="B20" s="32" t="s">
        <v>293</v>
      </c>
      <c r="C20" s="97">
        <v>23</v>
      </c>
      <c r="D20" s="97">
        <v>12</v>
      </c>
      <c r="E20" s="97">
        <v>35</v>
      </c>
    </row>
    <row r="21" spans="1:5" ht="10.5" customHeight="1" x14ac:dyDescent="0.2">
      <c r="A21" s="106"/>
      <c r="B21" s="30" t="s">
        <v>292</v>
      </c>
      <c r="C21" s="97"/>
      <c r="D21" s="97"/>
      <c r="E21" s="97"/>
    </row>
    <row r="22" spans="1:5" ht="10.5" customHeight="1" x14ac:dyDescent="0.2">
      <c r="A22" s="106" t="s">
        <v>291</v>
      </c>
      <c r="B22" s="32" t="s">
        <v>290</v>
      </c>
      <c r="C22" s="97">
        <v>20479</v>
      </c>
      <c r="D22" s="97">
        <v>1416</v>
      </c>
      <c r="E22" s="97">
        <v>21895</v>
      </c>
    </row>
    <row r="23" spans="1:5" ht="10.5" customHeight="1" x14ac:dyDescent="0.2">
      <c r="A23" s="106"/>
      <c r="B23" s="30" t="s">
        <v>289</v>
      </c>
      <c r="C23" s="98"/>
      <c r="D23" s="98"/>
      <c r="E23" s="98"/>
    </row>
    <row r="24" spans="1:5" ht="10.5" customHeight="1" x14ac:dyDescent="0.2">
      <c r="A24" s="106" t="s">
        <v>288</v>
      </c>
      <c r="B24" s="32" t="s">
        <v>287</v>
      </c>
      <c r="C24" s="97">
        <v>207</v>
      </c>
      <c r="D24" s="97">
        <v>1</v>
      </c>
      <c r="E24" s="97">
        <v>208</v>
      </c>
    </row>
    <row r="25" spans="1:5" ht="10.5" customHeight="1" x14ac:dyDescent="0.2">
      <c r="A25" s="106"/>
      <c r="B25" s="30" t="s">
        <v>286</v>
      </c>
      <c r="C25" s="98"/>
      <c r="D25" s="98"/>
      <c r="E25" s="98"/>
    </row>
    <row r="26" spans="1:5" ht="10.5" customHeight="1" x14ac:dyDescent="0.2">
      <c r="A26" s="106" t="s">
        <v>285</v>
      </c>
      <c r="B26" s="32" t="s">
        <v>284</v>
      </c>
      <c r="C26" s="97">
        <v>71338</v>
      </c>
      <c r="D26" s="97">
        <v>4035</v>
      </c>
      <c r="E26" s="97">
        <v>75373</v>
      </c>
    </row>
    <row r="27" spans="1:5" ht="10.5" customHeight="1" x14ac:dyDescent="0.2">
      <c r="A27" s="106"/>
      <c r="B27" s="30" t="s">
        <v>283</v>
      </c>
      <c r="C27" s="98"/>
      <c r="D27" s="98"/>
      <c r="E27" s="98"/>
    </row>
    <row r="28" spans="1:5" ht="10.5" customHeight="1" x14ac:dyDescent="0.2">
      <c r="A28" s="106" t="s">
        <v>282</v>
      </c>
      <c r="B28" s="32" t="s">
        <v>281</v>
      </c>
      <c r="C28" s="97">
        <v>73</v>
      </c>
      <c r="D28" s="97">
        <v>2</v>
      </c>
      <c r="E28" s="97">
        <v>75</v>
      </c>
    </row>
    <row r="29" spans="1:5" ht="10.5" customHeight="1" x14ac:dyDescent="0.2">
      <c r="A29" s="106"/>
      <c r="B29" s="30" t="s">
        <v>280</v>
      </c>
      <c r="C29" s="98"/>
      <c r="D29" s="98"/>
      <c r="E29" s="98"/>
    </row>
    <row r="30" spans="1:5" ht="10.5" customHeight="1" x14ac:dyDescent="0.2">
      <c r="A30" s="106" t="s">
        <v>279</v>
      </c>
      <c r="B30" s="32" t="s">
        <v>278</v>
      </c>
      <c r="C30" s="97">
        <v>191</v>
      </c>
      <c r="D30" s="97">
        <v>32</v>
      </c>
      <c r="E30" s="97">
        <v>223</v>
      </c>
    </row>
    <row r="31" spans="1:5" ht="10.5" customHeight="1" x14ac:dyDescent="0.2">
      <c r="A31" s="106"/>
      <c r="B31" s="30" t="s">
        <v>277</v>
      </c>
      <c r="C31" s="98"/>
      <c r="D31" s="98"/>
      <c r="E31" s="98"/>
    </row>
    <row r="32" spans="1:5" ht="10.5" customHeight="1" x14ac:dyDescent="0.2">
      <c r="A32" s="106" t="s">
        <v>276</v>
      </c>
      <c r="B32" s="32" t="s">
        <v>275</v>
      </c>
      <c r="C32" s="107">
        <v>9977</v>
      </c>
      <c r="D32" s="107">
        <v>11847</v>
      </c>
      <c r="E32" s="107">
        <v>21823</v>
      </c>
    </row>
    <row r="33" spans="1:5" ht="21" customHeight="1" x14ac:dyDescent="0.2">
      <c r="A33" s="106"/>
      <c r="B33" s="57" t="s">
        <v>274</v>
      </c>
      <c r="C33" s="98"/>
      <c r="D33" s="98"/>
      <c r="E33" s="98"/>
    </row>
    <row r="34" spans="1:5" ht="10.5" customHeight="1" x14ac:dyDescent="0.2">
      <c r="A34" s="106"/>
      <c r="B34" s="29" t="s">
        <v>48</v>
      </c>
      <c r="C34" s="96">
        <v>142923</v>
      </c>
      <c r="D34" s="96">
        <v>27137</v>
      </c>
      <c r="E34" s="96">
        <v>170061</v>
      </c>
    </row>
    <row r="35" spans="1:5" ht="10.5" customHeight="1" x14ac:dyDescent="0.2">
      <c r="A35" s="106"/>
      <c r="B35" s="40" t="s">
        <v>47</v>
      </c>
      <c r="C35" s="105"/>
      <c r="D35" s="105"/>
      <c r="E35" s="104"/>
    </row>
  </sheetData>
  <mergeCells count="8">
    <mergeCell ref="A1:C1"/>
    <mergeCell ref="A2:C2"/>
    <mergeCell ref="B4:B5"/>
    <mergeCell ref="B6:B7"/>
    <mergeCell ref="A4:A5"/>
    <mergeCell ref="A6:A7"/>
    <mergeCell ref="C4:E4"/>
    <mergeCell ref="C5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Table of Contents</vt:lpstr>
      <vt:lpstr>7.1.</vt:lpstr>
      <vt:lpstr>7.2.</vt:lpstr>
      <vt:lpstr>7.3.</vt:lpstr>
      <vt:lpstr>7.4.</vt:lpstr>
      <vt:lpstr>7.5.</vt:lpstr>
      <vt:lpstr>7.6.</vt:lpstr>
      <vt:lpstr>7.7.</vt:lpstr>
      <vt:lpstr>7.8.</vt:lpstr>
      <vt:lpstr>7.9.</vt:lpstr>
      <vt:lpstr>7.10.</vt:lpstr>
      <vt:lpstr>7.11.</vt:lpstr>
      <vt:lpstr>7.12.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2025-03-25T16:10:46Z</dcterms:created>
  <dcterms:modified xsi:type="dcterms:W3CDTF">2025-03-26T13:35:23Z</dcterms:modified>
</cp:coreProperties>
</file>