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1AB6B08-6368-4485-852C-5189F044ED55}" xr6:coauthVersionLast="36" xr6:coauthVersionMax="36" xr10:uidLastSave="{00000000-0000-0000-0000-000000000000}"/>
  <bookViews>
    <workbookView xWindow="0" yWindow="0" windowWidth="28800" windowHeight="13425" xr2:uid="{5F319A99-245D-4DA3-98AF-172EBA313C1C}"/>
  </bookViews>
  <sheets>
    <sheet name="Table of Contents" sheetId="35" r:id="rId1"/>
    <sheet name="8.1." sheetId="2" r:id="rId2"/>
    <sheet name="8.2." sheetId="3" r:id="rId3"/>
    <sheet name="8.3." sheetId="4" r:id="rId4"/>
    <sheet name="8.4." sheetId="5" r:id="rId5"/>
    <sheet name="8.5." sheetId="6" r:id="rId6"/>
    <sheet name="8.6." sheetId="7" r:id="rId7"/>
    <sheet name="8.7." sheetId="8" r:id="rId8"/>
    <sheet name="8.8." sheetId="9" r:id="rId9"/>
    <sheet name="8.9." sheetId="10" r:id="rId10"/>
    <sheet name="8.10." sheetId="11" r:id="rId11"/>
    <sheet name="8.11." sheetId="12" r:id="rId12"/>
    <sheet name="8.12." sheetId="13" r:id="rId13"/>
    <sheet name="8.13." sheetId="14" r:id="rId14"/>
    <sheet name="8.14." sheetId="15" r:id="rId15"/>
    <sheet name="8.15." sheetId="16" r:id="rId16"/>
    <sheet name="8.16." sheetId="17" r:id="rId17"/>
    <sheet name="8.17." sheetId="18" r:id="rId18"/>
    <sheet name="8.18." sheetId="19" r:id="rId19"/>
    <sheet name="8.19." sheetId="20" r:id="rId20"/>
    <sheet name="8.20." sheetId="21" r:id="rId21"/>
    <sheet name="8.21." sheetId="22" r:id="rId22"/>
    <sheet name="8.22." sheetId="23" r:id="rId23"/>
    <sheet name="8.23." sheetId="24" r:id="rId24"/>
    <sheet name="8.24." sheetId="25" r:id="rId25"/>
    <sheet name="8.25." sheetId="26" r:id="rId26"/>
    <sheet name="8.26." sheetId="27" r:id="rId27"/>
    <sheet name="8.27." sheetId="28" r:id="rId28"/>
    <sheet name="8.28." sheetId="29" r:id="rId29"/>
    <sheet name="8.29." sheetId="30" r:id="rId30"/>
    <sheet name="8.30." sheetId="31" r:id="rId31"/>
    <sheet name="8.31." sheetId="32" r:id="rId32"/>
    <sheet name="8.32." sheetId="33" r:id="rId33"/>
    <sheet name="8.33." sheetId="34" r:id="rId3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31" l="1"/>
  <c r="F5" i="31"/>
  <c r="F6" i="31"/>
  <c r="F7" i="31"/>
  <c r="F8" i="31"/>
  <c r="F9" i="31"/>
  <c r="F10" i="31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B18" i="30"/>
  <c r="D18" i="30"/>
  <c r="E18" i="30"/>
  <c r="F18" i="30"/>
  <c r="B31" i="30"/>
  <c r="D31" i="30"/>
  <c r="E31" i="30"/>
  <c r="F31" i="30"/>
  <c r="H11" i="26"/>
  <c r="H15" i="26"/>
  <c r="H12" i="25"/>
  <c r="H14" i="25"/>
  <c r="H16" i="25"/>
  <c r="H19" i="25"/>
  <c r="H21" i="25"/>
  <c r="H23" i="25"/>
  <c r="H25" i="25"/>
  <c r="F7" i="23"/>
  <c r="F8" i="23"/>
  <c r="F9" i="23"/>
  <c r="F10" i="23"/>
  <c r="F11" i="15"/>
  <c r="F13" i="15" s="1"/>
  <c r="C7" i="14"/>
  <c r="E7" i="14"/>
  <c r="C10" i="14"/>
  <c r="C13" i="14"/>
  <c r="C35" i="7"/>
  <c r="B35" i="7" s="1"/>
  <c r="D35" i="7"/>
  <c r="E17" i="6"/>
  <c r="D10" i="4"/>
  <c r="D12" i="4"/>
  <c r="E12" i="4"/>
  <c r="F12" i="4"/>
  <c r="F14" i="4" s="1"/>
  <c r="C5" i="3"/>
  <c r="C2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5218E37-9229-4419-9640-641FC840AD32}">
      <text>
        <r>
          <rPr>
            <sz val="8"/>
            <color indexed="81"/>
            <rFont val="Arial"/>
            <family val="2"/>
            <charset val="238"/>
          </rPr>
          <t xml:space="preserve">Forrás: Országos Egészségbiztosítási Pénztár.
</t>
        </r>
      </text>
    </comment>
    <comment ref="A2" authorId="0" shapeId="0" xr:uid="{52A19116-67BB-4F70-984C-9EB33AAFE843}">
      <text>
        <r>
          <rPr>
            <sz val="8"/>
            <color indexed="81"/>
            <rFont val="Arial"/>
            <family val="2"/>
            <charset val="238"/>
          </rPr>
          <t>Source: National Health Insurance Fund Administration.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50" authorId="0" shapeId="0" xr:uid="{83CCBF89-7836-44A9-83A2-CD87A4456FBC}">
      <text>
        <r>
          <rPr>
            <sz val="8"/>
            <color indexed="81"/>
            <rFont val="Arial"/>
            <family val="2"/>
            <charset val="238"/>
          </rPr>
          <t>Főellátások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50" authorId="0" shapeId="0" xr:uid="{1B72EF18-825E-4329-8863-7294BD17529C}">
      <text>
        <r>
          <rPr>
            <sz val="8"/>
            <color indexed="81"/>
            <rFont val="Arial"/>
            <family val="2"/>
            <charset val="238"/>
          </rPr>
          <t>Main benefits.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AE2679B-4E10-4023-9C6F-8021543CA500}">
      <text>
        <r>
          <rPr>
            <sz val="8"/>
            <color indexed="81"/>
            <rFont val="Arial"/>
            <family val="2"/>
            <charset val="238"/>
          </rPr>
          <t>Forrás: Országos Nyugdíjbiztosítási Főigazgatóság mérlegadatai.
Elózetes adatok.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1DA0456D-1882-4682-BE94-08BD642BFD40}">
      <text>
        <r>
          <rPr>
            <sz val="8"/>
            <color indexed="81"/>
            <rFont val="Arial"/>
            <family val="2"/>
            <charset val="238"/>
          </rPr>
          <t>Source: Central Administration of National Pension Insurance.
Preliminary data.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9" authorId="0" shapeId="0" xr:uid="{92DA8B68-360E-45B2-A777-799FC624EFC0}">
      <text>
        <r>
          <rPr>
            <sz val="8"/>
            <color indexed="81"/>
            <rFont val="Arial"/>
            <family val="2"/>
            <charset val="238"/>
          </rPr>
          <t>Az adatok tartalmazzák a 2003, 2004. és 2005. évi tizenharmadik havi nyugdíjkifizetés összegét.</t>
        </r>
      </text>
    </comment>
    <comment ref="B9" authorId="0" shapeId="0" xr:uid="{9292A3AC-D31B-4DE5-A72C-E14A5AAFC77D}">
      <text>
        <r>
          <rPr>
            <sz val="8"/>
            <color indexed="81"/>
            <rFont val="Arial"/>
            <family val="2"/>
            <charset val="238"/>
          </rPr>
          <t xml:space="preserve">Data include the sum of thirteenth month pension paid in 2003, 2004 and 2005.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B85023D-DE55-4C73-975D-3B6BA8EA0E0A}">
      <text>
        <r>
          <rPr>
            <sz val="8"/>
            <color indexed="81"/>
            <rFont val="Arial"/>
            <family val="2"/>
            <charset val="238"/>
          </rPr>
          <t xml:space="preserve">A fegyveres testületek adatai nélkül és a MÁV adataival együtt.
Forrás: Országos Nyugdíjbiztosítási Főigazgatóság. </t>
        </r>
      </text>
    </comment>
    <comment ref="A2" authorId="0" shapeId="0" xr:uid="{4F8F6024-8267-432E-95D5-1FBE2B242D2B}">
      <text>
        <r>
          <rPr>
            <sz val="8"/>
            <color indexed="81"/>
            <rFont val="Arial"/>
            <family val="2"/>
            <charset val="238"/>
          </rPr>
          <t>Excluding military bodies and dependent provisions, including data on the Hungarian State Railways.
Source: Central Administration of National Pension Insurance.</t>
        </r>
      </text>
    </comment>
    <comment ref="A7" authorId="0" shapeId="0" xr:uid="{D8122869-BA93-4CA0-B8D1-EABF38110694}">
      <text>
        <r>
          <rPr>
            <sz val="8"/>
            <color indexed="81"/>
            <rFont val="Arial"/>
            <family val="2"/>
            <charset val="238"/>
          </rPr>
          <t>Öregségi és öregségi jellegű, rokkantsági, baleseti rokkantsági, hozzátartozói, baleseti hozzátartozói nyugdíj és baleseti járadék iránti igény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7" authorId="0" shapeId="0" xr:uid="{652847AF-E488-40B1-8DF2-57E1B26BCE49}">
      <text>
        <r>
          <rPr>
            <sz val="8"/>
            <color indexed="81"/>
            <rFont val="Tahoma"/>
            <family val="2"/>
            <charset val="238"/>
          </rPr>
          <t>Excluding military bodies and dependent provisions, including data on the Hungarian State Railways.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235B1590-35C7-41E9-B4A2-EAD0FBDE647C}">
      <text>
        <r>
          <rPr>
            <sz val="8"/>
            <color indexed="81"/>
            <rFont val="Arial"/>
            <family val="2"/>
            <charset val="238"/>
          </rPr>
          <t>Tartalmazza a korengedményes, elő- és bányásznyugdíjakat.</t>
        </r>
      </text>
    </comment>
    <comment ref="C3" authorId="0" shapeId="0" xr:uid="{220D891C-0C29-46A6-BBC3-67B68A8DF99D}">
      <text>
        <r>
          <rPr>
            <sz val="8"/>
            <color indexed="81"/>
            <rFont val="Tahoma"/>
            <family val="2"/>
            <charset val="238"/>
          </rPr>
          <t xml:space="preserve">A korkedvezményes idő figyelembevételével megállapított öregségi nyugdíjakkal együtt.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4" authorId="0" shapeId="0" xr:uid="{3D9A7C68-B798-4375-AA48-48BFBAA8E547}">
      <text>
        <r>
          <rPr>
            <sz val="10"/>
            <color indexed="81"/>
            <rFont val="Tahoma"/>
            <family val="2"/>
            <charset val="238"/>
          </rPr>
          <t>Including early retirement, pre- and miners' pensions.</t>
        </r>
      </text>
    </comment>
    <comment ref="C4" authorId="0" shapeId="0" xr:uid="{BB13D3EA-12A3-4424-B2F9-A1C9F97A082A}">
      <text>
        <r>
          <rPr>
            <sz val="8"/>
            <color indexed="81"/>
            <rFont val="Arial"/>
            <family val="2"/>
            <charset val="238"/>
          </rPr>
          <t>Including exemption by age pension.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B8882C1-47E1-44C2-993C-1DB3556BF1E4}">
      <text>
        <r>
          <rPr>
            <sz val="8"/>
            <color indexed="81"/>
            <rFont val="Tahoma"/>
            <family val="2"/>
            <charset val="238"/>
          </rPr>
          <t>Forrás: Országos Nyugdíjbiztosítási Főigazgatóság.</t>
        </r>
      </text>
    </comment>
    <comment ref="A2" authorId="0" shapeId="0" xr:uid="{058B9225-5D46-402E-BDDD-710DB8F1D71A}">
      <text>
        <r>
          <rPr>
            <sz val="8"/>
            <color indexed="81"/>
            <rFont val="Arial"/>
            <family val="2"/>
            <charset val="238"/>
          </rPr>
          <t>Source: Central Administration of National Pension Insurance.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7" authorId="0" shapeId="0" xr:uid="{10C55E28-0E37-4882-8F93-1DAA0ABE67E7}">
      <text>
        <r>
          <rPr>
            <sz val="8"/>
            <color indexed="81"/>
            <rFont val="Arial"/>
            <family val="2"/>
            <charset val="238"/>
          </rPr>
          <t xml:space="preserve"> Ideiglenes özvegyi nyugdíjasokkal együtt.</t>
        </r>
      </text>
    </comment>
    <comment ref="A18" authorId="0" shapeId="0" xr:uid="{08412CFF-8511-49BD-BE48-DEC4FC0688E4}">
      <text>
        <r>
          <rPr>
            <sz val="8"/>
            <color indexed="81"/>
            <rFont val="Arial"/>
            <family val="2"/>
            <charset val="238"/>
          </rPr>
          <t>Including temporary widowhood pensioners.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05A2CFF-0DD9-4789-9CF8-DFD11E5FBD27}">
      <text>
        <r>
          <rPr>
            <sz val="8"/>
            <color indexed="81"/>
            <rFont val="Arial"/>
            <family val="2"/>
            <charset val="238"/>
          </rPr>
          <t>Nyugdíjemelés utáni adatok
Forrás: Országos Nyugdíjbiztosítási Főigazgatóság.</t>
        </r>
      </text>
    </comment>
    <comment ref="A2" authorId="0" shapeId="0" xr:uid="{64BE5C16-BF18-4392-BFAC-735762671D29}">
      <text>
        <r>
          <rPr>
            <sz val="8"/>
            <color indexed="81"/>
            <rFont val="Arial"/>
            <family val="2"/>
            <charset val="238"/>
          </rPr>
          <t>Data after pension increase.
Source: Central Administration of National Pension Insurance.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7357656-157B-4FE0-8673-02DC38CD9AD0}">
      <text>
        <r>
          <rPr>
            <sz val="8"/>
            <color indexed="81"/>
            <rFont val="Arial"/>
            <family val="2"/>
            <charset val="238"/>
          </rPr>
          <t>MÁV adataival együtt, a fegyveres erők, a rendvédelmi szervek, valamint a polgári nemzetbiztonsági szolgálatok hivatásos állományú munkavállalóinak adatai nélkül. Tartalmazza baleseti táppénzes adatokat is.</t>
        </r>
        <r>
          <rPr>
            <b/>
            <sz val="8"/>
            <color indexed="81"/>
            <rFont val="Arial"/>
            <family val="2"/>
            <charset val="238"/>
          </rPr>
          <t xml:space="preserve"> </t>
        </r>
        <r>
          <rPr>
            <sz val="8"/>
            <color indexed="81"/>
            <rFont val="Arial"/>
            <family val="2"/>
            <charset val="238"/>
          </rPr>
          <t xml:space="preserve">
Forrás: Országos Egészségbiztosítási Pénztár.</t>
        </r>
      </text>
    </comment>
    <comment ref="A2" authorId="0" shapeId="0" xr:uid="{0DE19FDE-5CA2-423A-8A33-06ED58AF8812}">
      <text>
        <r>
          <rPr>
            <sz val="8"/>
            <color indexed="81"/>
            <rFont val="Tahoma"/>
            <family val="2"/>
            <charset val="238"/>
          </rPr>
          <t>Including data of the Hungarian State Railways, excluding data of professionals serving at armed forces, military organizations and civil national security services. The sick-pay data include also accident sick-pay.
Source: National Health Insurance Fund Administration.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5" authorId="0" shapeId="0" xr:uid="{BD2785BB-6B16-4A07-A866-6B5EC3D01142}">
      <text>
        <r>
          <rPr>
            <sz val="8"/>
            <color indexed="81"/>
            <rFont val="Arial"/>
            <family val="2"/>
            <charset val="238"/>
          </rPr>
          <t xml:space="preserve">Becsült adat, a becslés a KSH munkaerő-felvételi adatainak felhasználásával készült. – </t>
        </r>
        <r>
          <rPr>
            <i/>
            <sz val="8"/>
            <color indexed="81"/>
            <rFont val="Arial"/>
            <family val="2"/>
            <charset val="238"/>
          </rPr>
          <t>Estimation, based on the Labour Force Survey data of HCSO.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5" authorId="0" shapeId="0" xr:uid="{59BA8553-3113-4B21-A48E-F0C267D491B3}">
      <text>
        <r>
          <rPr>
            <sz val="8"/>
            <color indexed="81"/>
            <rFont val="Tahoma"/>
            <family val="2"/>
            <charset val="238"/>
          </rPr>
          <t xml:space="preserve"> Becsült adat, a becslés a KSH munkaerő-felvételi adatainak felhasználásával készült. – </t>
        </r>
        <r>
          <rPr>
            <i/>
            <sz val="8"/>
            <color indexed="81"/>
            <rFont val="Tahoma"/>
            <family val="2"/>
            <charset val="238"/>
          </rPr>
          <t xml:space="preserve">Estimation, based on the Labour Force Survey data of HCSO. </t>
        </r>
      </text>
    </comment>
    <comment ref="D7" authorId="0" shapeId="0" xr:uid="{2C740EDB-B500-4CC9-99AF-0F45C8A121D2}">
      <text>
        <r>
          <rPr>
            <sz val="8"/>
            <color indexed="81"/>
            <rFont val="Arial"/>
            <family val="2"/>
            <charset val="238"/>
          </rPr>
          <t xml:space="preserve">Becsült adat, a becslés a KSH munkaerő-felvételi adatainak felhasználásával készült. – </t>
        </r>
        <r>
          <rPr>
            <i/>
            <sz val="8"/>
            <color indexed="81"/>
            <rFont val="Arial"/>
            <family val="2"/>
            <charset val="238"/>
          </rPr>
          <t xml:space="preserve">Estimation, based on the Labour Force Survey data of HCSO.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7" authorId="0" shapeId="0" xr:uid="{5351EF5C-F9DD-435D-BA33-4C450E9F21A7}">
      <text>
        <r>
          <rPr>
            <sz val="8"/>
            <color indexed="81"/>
            <rFont val="Arial"/>
            <family val="2"/>
            <charset val="238"/>
          </rPr>
          <t>Becsült adat, a becslés a KSH munkaerő-felvételi adatainak felhasználásával készült.  –</t>
        </r>
        <r>
          <rPr>
            <i/>
            <sz val="8"/>
            <color indexed="81"/>
            <rFont val="Arial"/>
            <family val="2"/>
            <charset val="238"/>
          </rPr>
          <t xml:space="preserve"> Estimation, based on the Labour Force Survey data of HCSO.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8" authorId="0" shapeId="0" xr:uid="{42C1524E-FC58-476F-A443-5C324C1EBEBE}">
      <text>
        <r>
          <rPr>
            <sz val="8"/>
            <color indexed="81"/>
            <rFont val="Arial"/>
            <family val="2"/>
            <charset val="238"/>
          </rPr>
          <t xml:space="preserve">Becsült adat, a becslés a KSH munkaerő-felvételi adatainak felhasználásával készült. – </t>
        </r>
        <r>
          <rPr>
            <i/>
            <sz val="8"/>
            <color indexed="81"/>
            <rFont val="Arial"/>
            <family val="2"/>
            <charset val="238"/>
          </rPr>
          <t xml:space="preserve">Estimation, based on the Labour Force Survey data of HCSO.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8" authorId="0" shapeId="0" xr:uid="{29AD38ED-1B31-46F9-946B-A91554E6B9B7}">
      <text>
        <r>
          <rPr>
            <sz val="8"/>
            <color indexed="81"/>
            <rFont val="Arial"/>
            <family val="2"/>
            <charset val="238"/>
          </rPr>
          <t xml:space="preserve"> Becsült adat, a becslés a KSH munkaerő-felvételi adatainak felhasználásával készült. – Estimation, based on the Labour Force Survey data of HCSO. 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BFBAD77-56BD-464A-B7F9-DF56D035F0C3}">
      <text>
        <r>
          <rPr>
            <sz val="8"/>
            <color indexed="81"/>
            <rFont val="Arial"/>
            <family val="2"/>
            <charset val="238"/>
          </rPr>
          <t xml:space="preserve">Kifizetőhelyi adatok. Azon foglalkoztatók adatait tartalmazza, ahol társadalombiztosítási kifizetőhely működik. 
Forrás: Országos Egészségbiztosítási Pénztár. </t>
        </r>
      </text>
    </comment>
    <comment ref="A2" authorId="0" shapeId="0" xr:uid="{096E1EC2-B796-4576-904E-84D2DE3730EB}">
      <text>
        <r>
          <rPr>
            <sz val="8"/>
            <color indexed="81"/>
            <rFont val="Arial"/>
            <family val="2"/>
            <charset val="238"/>
          </rPr>
          <t>Data of pay offices, where sick-pay was directly paid. The data include employers where social security pay-office functions.  
Source: National Health Insurance Fund Administration.</t>
        </r>
      </text>
    </comment>
    <comment ref="A8" authorId="0" shapeId="0" xr:uid="{3FDCE34B-A104-4868-ACD0-6D104CB6DC25}">
      <text>
        <r>
          <rPr>
            <sz val="8"/>
            <color indexed="81"/>
            <rFont val="Arial"/>
            <family val="2"/>
            <charset val="238"/>
          </rPr>
          <t>Munkanap alapján.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8" authorId="0" shapeId="0" xr:uid="{E7319B94-B5F3-4DB4-946F-06E40505E77D}">
      <text>
        <r>
          <rPr>
            <sz val="8"/>
            <color indexed="81"/>
            <rFont val="Arial"/>
            <family val="2"/>
            <charset val="238"/>
          </rPr>
          <t xml:space="preserve">By working  days.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5CC8419-13EF-4D2D-ABC0-B52881E13A3D}">
      <text>
        <r>
          <rPr>
            <sz val="8"/>
            <color indexed="81"/>
            <rFont val="Arial"/>
            <family val="2"/>
            <charset val="238"/>
          </rPr>
          <t>Forrás: Országos Egészségbiztosítási Pénztár, Magyar Államkicstár.</t>
        </r>
      </text>
    </comment>
    <comment ref="A2" authorId="0" shapeId="0" xr:uid="{CEF96389-1308-48CD-962B-6F147753E7A2}">
      <text>
        <r>
          <rPr>
            <sz val="8"/>
            <color indexed="81"/>
            <rFont val="Arial"/>
            <family val="2"/>
            <charset val="238"/>
          </rPr>
          <t>Source: National Health Insurance Fund Administration, Hungarian State Treasury.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1E476E3-E89A-43A9-92D2-54A59143CB05}">
      <text>
        <r>
          <rPr>
            <sz val="8"/>
            <color indexed="81"/>
            <rFont val="Tahoma"/>
            <family val="2"/>
            <charset val="238"/>
          </rPr>
          <t xml:space="preserve">Forrás: 1998. évi LXXXIV. törvény ., 2002. évi XXXIII. törvény.
</t>
        </r>
      </text>
    </comment>
    <comment ref="A2" authorId="0" shapeId="0" xr:uid="{3A5C38E2-500F-40C3-AA74-905B1BEC9A82}">
      <text>
        <r>
          <rPr>
            <sz val="8"/>
            <color indexed="81"/>
            <rFont val="Arial"/>
            <family val="2"/>
            <charset val="238"/>
          </rPr>
          <t>Source: Act LXXXIV. 1998, Act  XXXIII. 2002.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D7AF141-5635-4D9F-A553-8FD074353F82}">
      <text>
        <r>
          <rPr>
            <sz val="8"/>
            <color indexed="81"/>
            <rFont val="Arial"/>
            <family val="2"/>
            <charset val="238"/>
          </rPr>
          <t xml:space="preserve">1999-től 2002. november 8-ig a nevelési ellátás: családi pótlék és iskoláztatási támogatás együttes adatait tartalmazza. </t>
        </r>
        <r>
          <rPr>
            <sz val="8"/>
            <color indexed="81"/>
            <rFont val="Tahoma"/>
            <family val="2"/>
            <charset val="238"/>
          </rPr>
          <t xml:space="preserve">
Forrás:  Magyar Államkincstár. </t>
        </r>
      </text>
    </comment>
    <comment ref="A2" authorId="0" shapeId="0" xr:uid="{CF61CB67-52B4-40AD-ADCA-64C68AAD28AD}">
      <text>
        <r>
          <rPr>
            <sz val="8"/>
            <color indexed="81"/>
            <rFont val="Arial"/>
            <family val="2"/>
            <charset val="238"/>
          </rPr>
          <t>Between 1999 and 8 november 2002 child-care assistance benefit: combined data of family allowance and schooling support.</t>
        </r>
        <r>
          <rPr>
            <sz val="8"/>
            <color indexed="81"/>
            <rFont val="Tahoma"/>
            <family val="2"/>
            <charset val="238"/>
          </rPr>
          <t xml:space="preserve">
Source: Hungarian State Treasury.</t>
        </r>
      </text>
    </comment>
    <comment ref="A9" authorId="0" shapeId="0" xr:uid="{381A71E3-E681-43E2-879F-4FD09D90E528}">
      <text>
        <r>
          <rPr>
            <sz val="8"/>
            <color indexed="81"/>
            <rFont val="Arial"/>
            <family val="2"/>
            <charset val="238"/>
          </rPr>
          <t>2002. évtől a 13-dik hónapra kifizetett pótlékkal együtt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9" authorId="0" shapeId="0" xr:uid="{F9125A93-0B98-464C-9058-50B981A60D96}">
      <text>
        <r>
          <rPr>
            <sz val="8"/>
            <color indexed="81"/>
            <rFont val="Arial"/>
            <family val="2"/>
            <charset val="238"/>
          </rPr>
          <t>From 2002 including 13th-month supplement.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31A1E87-F104-4EDA-A233-AF49AA34FD21}">
      <text>
        <r>
          <rPr>
            <sz val="8"/>
            <color indexed="81"/>
            <rFont val="Arial"/>
            <family val="2"/>
            <charset val="238"/>
          </rPr>
          <t>Intézményben élő gyermekek nélkül.
Forrás: Magyar Államkincstár</t>
        </r>
      </text>
    </comment>
    <comment ref="A2" authorId="0" shapeId="0" xr:uid="{E065A69D-DFC9-413E-8DF9-EE11536FD49D}">
      <text>
        <r>
          <rPr>
            <i/>
            <sz val="8"/>
            <color indexed="81"/>
            <rFont val="Arial"/>
            <family val="2"/>
            <charset val="238"/>
          </rPr>
          <t>Excluding  children living in children's homes.
Source: Hungarian State Treasury.</t>
        </r>
      </text>
    </comment>
    <comment ref="A9" authorId="0" shapeId="0" xr:uid="{69A87D86-E0B8-4C62-A2E8-9D12D9ABF28B}">
      <text>
        <r>
          <rPr>
            <sz val="8"/>
            <color indexed="81"/>
            <rFont val="Arial"/>
            <family val="2"/>
            <charset val="238"/>
          </rPr>
          <t>Élettársi kapcsolatokkal együtt.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9" authorId="0" shapeId="0" xr:uid="{A308E4E6-84D1-4637-8F46-BDE34EB7FAF8}">
      <text>
        <r>
          <rPr>
            <sz val="8"/>
            <color indexed="81"/>
            <rFont val="Arial"/>
            <family val="2"/>
            <charset val="238"/>
          </rPr>
          <t>Including co-habitees.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2" authorId="0" shapeId="0" xr:uid="{E79D25DE-B2E2-4AB5-AA43-125327285A22}">
      <text>
        <r>
          <rPr>
            <sz val="8"/>
            <color indexed="81"/>
            <rFont val="Arial"/>
            <family val="2"/>
            <charset val="238"/>
          </rPr>
          <t xml:space="preserve">Élettársi kapcsolatokkal együtt.
</t>
        </r>
      </text>
    </comment>
    <comment ref="B12" authorId="0" shapeId="0" xr:uid="{DEDA3562-754B-4040-8CF1-ECFC4FC7A6DC}">
      <text>
        <r>
          <rPr>
            <sz val="8"/>
            <color indexed="81"/>
            <rFont val="Arial"/>
            <family val="2"/>
            <charset val="238"/>
          </rPr>
          <t>Including co-habitees.</t>
        </r>
      </text>
    </comment>
    <comment ref="A15" authorId="0" shapeId="0" xr:uid="{DF5A8884-B92A-45B7-9EFD-754AAEC83778}">
      <text>
        <r>
          <rPr>
            <sz val="8"/>
            <color indexed="81"/>
            <rFont val="Arial"/>
            <family val="2"/>
            <charset val="238"/>
          </rPr>
          <t xml:space="preserve">Élettársi kapcsolatokkal együtt.
</t>
        </r>
      </text>
    </comment>
    <comment ref="B15" authorId="0" shapeId="0" xr:uid="{00F2B0BE-AFED-4273-B03E-22C81818A724}">
      <text>
        <r>
          <rPr>
            <sz val="8"/>
            <color indexed="81"/>
            <rFont val="Arial"/>
            <family val="2"/>
            <charset val="238"/>
          </rPr>
          <t>Including co-habitees.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8176E8C-76D8-4B95-BF67-AD385F5E3643}">
      <text>
        <r>
          <rPr>
            <sz val="8"/>
            <color indexed="81"/>
            <rFont val="Tahoma"/>
            <family val="2"/>
            <charset val="238"/>
          </rPr>
          <t xml:space="preserve">Az utógondozói ellátásban részesülő fiatalokkal együtt.
</t>
        </r>
      </text>
    </comment>
    <comment ref="A2" authorId="0" shapeId="0" xr:uid="{406A986E-8C79-4795-BD5A-0D64110698DF}">
      <text>
        <r>
          <rPr>
            <i/>
            <sz val="8"/>
            <color indexed="81"/>
            <rFont val="Tahoma"/>
            <family val="2"/>
            <charset val="238"/>
          </rPr>
          <t>Including young people receiving after-care provision.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5D678B00-C8B0-4638-8A7A-6A2F94F77579}">
      <text>
        <r>
          <rPr>
            <sz val="8"/>
            <color indexed="81"/>
            <rFont val="Arial"/>
            <family val="2"/>
            <charset val="238"/>
          </rPr>
          <t>Segély nélkül.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5" authorId="0" shapeId="0" xr:uid="{C0E76F4D-6AA6-4C6B-B40F-AC10C06DBB1C}">
      <text>
        <r>
          <rPr>
            <sz val="8"/>
            <color indexed="81"/>
            <rFont val="Arial"/>
            <family val="2"/>
            <charset val="238"/>
          </rPr>
          <t>Excluding supports.</t>
        </r>
      </text>
    </comment>
    <comment ref="A6" authorId="0" shapeId="0" xr:uid="{0B77E8E0-41F2-4593-92F2-C009F19379A0}">
      <text>
        <r>
          <rPr>
            <sz val="8"/>
            <color indexed="81"/>
            <rFont val="Arial"/>
            <family val="2"/>
            <charset val="238"/>
          </rPr>
          <t>Segély nélkül.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7" authorId="0" shapeId="0" xr:uid="{78F0F6A6-6FAA-459B-BB15-63551F0FBB4A}">
      <text>
        <r>
          <rPr>
            <sz val="8"/>
            <color indexed="81"/>
            <rFont val="Arial"/>
            <family val="2"/>
            <charset val="238"/>
          </rPr>
          <t>Excluding supports.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E4160B7-F449-41D9-BAA7-B21FA27BEFC9}">
      <text>
        <r>
          <rPr>
            <sz val="8"/>
            <color indexed="81"/>
            <rFont val="Arial"/>
            <family val="2"/>
            <charset val="238"/>
          </rPr>
          <t>Az adatok a május 31-i állapotot tükrözik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D3006AE4-D800-48BD-879A-F24F8D2F579F}">
      <text>
        <r>
          <rPr>
            <sz val="8"/>
            <color indexed="81"/>
            <rFont val="Arial"/>
            <family val="2"/>
            <charset val="238"/>
          </rPr>
          <t>Data apply to 31 May.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6" authorId="0" shapeId="0" xr:uid="{B218B046-E12B-44F0-A589-B423E4C5B5CB}">
      <text>
        <r>
          <rPr>
            <sz val="8"/>
            <color indexed="81"/>
            <rFont val="Arial"/>
            <family val="2"/>
            <charset val="238"/>
          </rPr>
          <t>Társadalmi szervezetekkel együtt. –</t>
        </r>
        <r>
          <rPr>
            <i/>
            <sz val="8"/>
            <color indexed="81"/>
            <rFont val="Arial"/>
            <family val="2"/>
            <charset val="238"/>
          </rPr>
          <t xml:space="preserve"> </t>
        </r>
        <r>
          <rPr>
            <i/>
            <sz val="8"/>
            <color indexed="81"/>
            <rFont val="Tahoma"/>
            <family val="2"/>
            <charset val="238"/>
          </rPr>
          <t>Including social organizations.</t>
        </r>
      </text>
    </comment>
    <comment ref="F7" authorId="0" shapeId="0" xr:uid="{516317B1-8D4B-4B9A-ADB5-1424371877EB}">
      <text>
        <r>
          <rPr>
            <sz val="8"/>
            <color indexed="81"/>
            <rFont val="Arial"/>
            <family val="2"/>
            <charset val="238"/>
          </rPr>
          <t xml:space="preserve">Társadalmi szervezetekkel együtt. – </t>
        </r>
        <r>
          <rPr>
            <i/>
            <sz val="8"/>
            <color indexed="81"/>
            <rFont val="Arial"/>
            <family val="2"/>
            <charset val="238"/>
          </rPr>
          <t>Including social organizations.</t>
        </r>
      </text>
    </comment>
    <comment ref="F8" authorId="0" shapeId="0" xr:uid="{DD391880-52CF-4439-9345-C8DA4D62286C}">
      <text>
        <r>
          <rPr>
            <sz val="8"/>
            <color indexed="81"/>
            <rFont val="Arial"/>
            <family val="2"/>
            <charset val="238"/>
          </rPr>
          <t xml:space="preserve">Társadalmi szervezetekkel együtt. – </t>
        </r>
        <r>
          <rPr>
            <i/>
            <sz val="8"/>
            <color indexed="81"/>
            <rFont val="Arial"/>
            <family val="2"/>
            <charset val="238"/>
          </rPr>
          <t>Including social organizations.</t>
        </r>
      </text>
    </comment>
    <comment ref="F9" authorId="0" shapeId="0" xr:uid="{7489BD07-9D61-45EC-911C-C98C1C69F9F8}">
      <text>
        <r>
          <rPr>
            <sz val="8"/>
            <color indexed="81"/>
            <rFont val="Arial"/>
            <family val="2"/>
            <charset val="238"/>
          </rPr>
          <t xml:space="preserve">Társadalmi szervezetekkel együtt. – </t>
        </r>
        <r>
          <rPr>
            <i/>
            <sz val="8"/>
            <color indexed="81"/>
            <rFont val="Arial"/>
            <family val="2"/>
            <charset val="238"/>
          </rPr>
          <t>Including social organizations.</t>
        </r>
      </text>
    </comment>
    <comment ref="F10" authorId="0" shapeId="0" xr:uid="{AD424EB4-0CFB-42BB-BA69-75423F03AC1E}">
      <text>
        <r>
          <rPr>
            <sz val="8"/>
            <color indexed="81"/>
            <rFont val="Arial"/>
            <family val="2"/>
            <charset val="238"/>
          </rPr>
          <t xml:space="preserve">Társadalmi szervezetekkel együtt. – </t>
        </r>
        <r>
          <rPr>
            <i/>
            <sz val="8"/>
            <color indexed="81"/>
            <rFont val="Arial"/>
            <family val="2"/>
            <charset val="238"/>
          </rPr>
          <t>Including social organizations.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CD85762C-1A9B-43B5-B51B-CF27339A2CC5}">
      <text>
        <r>
          <rPr>
            <sz val="8"/>
            <color indexed="81"/>
            <rFont val="Arial"/>
            <family val="2"/>
            <charset val="238"/>
          </rPr>
          <t>Társadalmi szervezetekkel együtt.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F4" authorId="0" shapeId="0" xr:uid="{2C35DC66-CBBE-4CFB-914A-10534F7755AC}">
      <text>
        <r>
          <rPr>
            <sz val="8"/>
            <color indexed="81"/>
            <rFont val="Arial"/>
            <family val="2"/>
            <charset val="238"/>
          </rPr>
          <t>Including social organizations.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41787B0-4459-4C7B-9243-07C30F3DBFEE}">
      <text>
        <r>
          <rPr>
            <b/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>Data after pension increase.
Source: Central Administration of National Pension Insurance.</t>
        </r>
      </text>
    </comment>
    <comment ref="A31" authorId="0" shapeId="0" xr:uid="{245C665F-1042-4205-94B8-0C7AFA4B4B32}">
      <text>
        <r>
          <rPr>
            <sz val="8"/>
            <color indexed="81"/>
            <rFont val="Arial"/>
            <family val="2"/>
            <charset val="238"/>
          </rPr>
          <t>Including temporary-, regular social and miners health deterioration allowances.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147E7EE-6D76-46EA-A026-54A329EE8AF8}">
      <text>
        <r>
          <rPr>
            <sz val="8"/>
            <color indexed="81"/>
            <rFont val="Arial"/>
            <family val="2"/>
            <charset val="238"/>
          </rPr>
          <t>Data after pension increase.</t>
        </r>
      </text>
    </comment>
    <comment ref="A31" authorId="0" shapeId="0" xr:uid="{23D86723-359A-44F0-B4AC-9B15CA630F5B}">
      <text>
        <r>
          <rPr>
            <sz val="8"/>
            <color indexed="81"/>
            <rFont val="Arial"/>
            <family val="2"/>
            <charset val="238"/>
          </rPr>
          <t>Including temporary-, regular social and miners health deterioration allowances.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A5F1ABA-8ABB-45D3-AB1D-F4EECD50CDB6}">
      <text>
        <r>
          <rPr>
            <sz val="8"/>
            <color indexed="81"/>
            <rFont val="Arial"/>
            <family val="2"/>
            <charset val="238"/>
          </rPr>
          <t>Source: Central Administration of National Pension Insurance.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" authorId="0" shapeId="0" xr:uid="{9EA300BE-0BA0-4A27-B1A9-3B2108A6EF9A}">
      <text>
        <r>
          <rPr>
            <sz val="8"/>
            <color indexed="81"/>
            <rFont val="Arial"/>
            <family val="2"/>
            <charset val="238"/>
          </rPr>
          <t>Data on pensioners andretirement provisioners relate to January 2006. The county data include the data of the Hungarian State Railways.</t>
        </r>
      </text>
    </comment>
    <comment ref="F2" authorId="0" shapeId="0" xr:uid="{B212874E-8703-49D7-80E5-3AC4F0DBDB0F}">
      <text>
        <r>
          <rPr>
            <sz val="8"/>
            <color indexed="81"/>
            <rFont val="Arial"/>
            <family val="2"/>
            <charset val="238"/>
          </rPr>
          <t>Including accident disability pension.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296623A1-30DC-40DA-AE78-B973E9E8809E}">
      <text>
        <r>
          <rPr>
            <sz val="8"/>
            <color indexed="81"/>
            <rFont val="Arial"/>
            <family val="2"/>
            <charset val="238"/>
          </rPr>
          <t>Excluding those for whom a temporary place was found.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3" authorId="0" shapeId="0" xr:uid="{39B31AED-F148-4263-8A3A-13B6C93DB1C4}">
      <text>
        <r>
          <rPr>
            <sz val="8"/>
            <color indexed="81"/>
            <rFont val="Arial"/>
            <family val="2"/>
            <charset val="238"/>
          </rPr>
          <t xml:space="preserve">Excluding Budapest 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3" authorId="0" shapeId="0" xr:uid="{4EE503AF-C596-4F74-91F5-BC6CF562B187}">
      <text>
        <r>
          <rPr>
            <sz val="8"/>
            <color indexed="81"/>
            <rFont val="Arial"/>
            <family val="2"/>
            <charset val="238"/>
          </rPr>
          <t xml:space="preserve">Excluding Budapest </t>
        </r>
      </text>
    </comment>
  </commentList>
</comments>
</file>

<file path=xl/sharedStrings.xml><?xml version="1.0" encoding="utf-8"?>
<sst xmlns="http://schemas.openxmlformats.org/spreadsheetml/2006/main" count="1344" uniqueCount="854">
  <si>
    <t>Expenditures, total</t>
  </si>
  <si>
    <t xml:space="preserve">Kiadások összesen </t>
  </si>
  <si>
    <t>expenses of asset management</t>
  </si>
  <si>
    <t>vagyongazdálkodás kiadásai</t>
  </si>
  <si>
    <t>other expenses</t>
  </si>
  <si>
    <t>egyéb kiadások</t>
  </si>
  <si>
    <t>Of which: operational expenses</t>
  </si>
  <si>
    <t>Ebből:  működési célú kiadások</t>
  </si>
  <si>
    <t>Other expenses</t>
  </si>
  <si>
    <t>Egyéb kiadások</t>
  </si>
  <si>
    <t>one-time pension allowance</t>
  </si>
  <si>
    <t>egyszeri nyugdíjjuttatás</t>
  </si>
  <si>
    <t>13th month pension</t>
  </si>
  <si>
    <t>tizenharmadik havi nyugdíj</t>
  </si>
  <si>
    <t>dependent's pension provision</t>
  </si>
  <si>
    <t>hozzátartozói nyugellátás</t>
  </si>
  <si>
    <t>Of which: disability and accident disability pen-
                    sion of degree III under the age limit</t>
  </si>
  <si>
    <t>Ebből: korhatár alatti III. csoportos rokkantsági 
              és baleseti rokkantsági nyugdíj</t>
  </si>
  <si>
    <t>Pension benefit</t>
  </si>
  <si>
    <t>Nyugellátás</t>
  </si>
  <si>
    <t>accident rent</t>
  </si>
  <si>
    <t>baleseti járadék</t>
  </si>
  <si>
    <t>expenses of paying child-care fee</t>
  </si>
  <si>
    <t>gyed-folyósítás kiadásai</t>
  </si>
  <si>
    <t>pregnancy and confinement benefit</t>
  </si>
  <si>
    <t>terhességi-gyermekágyi segély</t>
  </si>
  <si>
    <t>compensation rent</t>
  </si>
  <si>
    <t>kártérítési  járadék</t>
  </si>
  <si>
    <t>sickness benefits</t>
  </si>
  <si>
    <t>betegséggel kapcsolatos segélyek</t>
  </si>
  <si>
    <t>Of which: sick-pay</t>
  </si>
  <si>
    <t>Ebből:  táppénz</t>
  </si>
  <si>
    <t>Benefits in cash</t>
  </si>
  <si>
    <t xml:space="preserve">Pénzbeli ellátások </t>
  </si>
  <si>
    <t>expenses resulting from international agree-
   ments and emergency treatments provided abroad</t>
  </si>
  <si>
    <t xml:space="preserve">nemzetközi egyezményből eredő és
   külföldi sürgősségi gyógykezelések kiadása </t>
  </si>
  <si>
    <t>refunding of travel expenses</t>
  </si>
  <si>
    <t>utazási költségtérítés</t>
  </si>
  <si>
    <t>subsidization of therapeutical equipments</t>
  </si>
  <si>
    <t>gyógyászati segédeszköz támogatása</t>
  </si>
  <si>
    <t>subsidization of medicaments</t>
  </si>
  <si>
    <t>gyógyszertámogatás</t>
  </si>
  <si>
    <t>mother's milk supply</t>
  </si>
  <si>
    <t>anyatejellátás</t>
  </si>
  <si>
    <t>balneological services</t>
  </si>
  <si>
    <t>gyógyfürdő-szolgáltatás</t>
  </si>
  <si>
    <t>Of which: curative-preventive health cares</t>
  </si>
  <si>
    <t xml:space="preserve">Ebből:  gyógyító-megelőző ellátások       </t>
  </si>
  <si>
    <t>Provisions in kind</t>
  </si>
  <si>
    <t>Természetbeni ellátások</t>
  </si>
  <si>
    <r>
      <t>Kiadások –</t>
    </r>
    <r>
      <rPr>
        <b/>
        <i/>
        <sz val="8"/>
        <color indexed="8"/>
        <rFont val="Arial"/>
        <family val="2"/>
        <charset val="238"/>
      </rPr>
      <t xml:space="preserve"> Expenditures</t>
    </r>
  </si>
  <si>
    <t>Revenues, total</t>
  </si>
  <si>
    <t>Bevételek összesen</t>
  </si>
  <si>
    <t>Revenues used for operation</t>
  </si>
  <si>
    <t xml:space="preserve">Működési célú bevételek </t>
  </si>
  <si>
    <t xml:space="preserve">Revenues from assets management </t>
  </si>
  <si>
    <t>Vagyongazdálkodással kapcsolatos bevételek</t>
  </si>
  <si>
    <t>repayments of health care providers</t>
  </si>
  <si>
    <t>egészségügyi szolgáltatók visszafizetései</t>
  </si>
  <si>
    <t>payments of social security institutions</t>
  </si>
  <si>
    <t>tb. költségvetési szervek befizetése</t>
  </si>
  <si>
    <t>reimbursement of benefits based on 
   international agreements</t>
  </si>
  <si>
    <t>nemzetközi egyezményből eredő ellátások
   megtérítése</t>
  </si>
  <si>
    <t>payment of medicament producers, distributors</t>
  </si>
  <si>
    <t>gyógyszergyártók és forgalmazók befizetése</t>
  </si>
  <si>
    <t>return of payments, other revenues</t>
  </si>
  <si>
    <t>kifizetések visszatérülése, egyéb bevételek</t>
  </si>
  <si>
    <t xml:space="preserve">accident and other damage compensation </t>
  </si>
  <si>
    <t>baleseti és egyéb kártérítési megtérítés</t>
  </si>
  <si>
    <t>Of which: private charge of abortion</t>
  </si>
  <si>
    <t>Ebből:  terhességmegszakítás egyéni térítési díja</t>
  </si>
  <si>
    <t>Other revenues</t>
  </si>
  <si>
    <t xml:space="preserve">Egyéb bevételek </t>
  </si>
  <si>
    <t>reimbursement of expenses on child-care fee</t>
  </si>
  <si>
    <t xml:space="preserve">gyed-folyósítás kiadásainak megtérítése
   központi költségvetésből </t>
  </si>
  <si>
    <t>budgetary contribution to expenses connected
   with handling of health tasks</t>
  </si>
  <si>
    <t>egészségügyi feladatok ellátásával
   kapcsolatos költségvetési hozzájárulás</t>
  </si>
  <si>
    <t>reimbursement of costs connected with abortion</t>
  </si>
  <si>
    <t>terhességmegszakítással kapcsolatos költségtérítés</t>
  </si>
  <si>
    <t>Of which:</t>
  </si>
  <si>
    <t>Ebből:</t>
  </si>
  <si>
    <t>Central budget contributions</t>
  </si>
  <si>
    <t>Központi költségvetési hozzájárulások</t>
  </si>
  <si>
    <t>charge of overdue payments, fine</t>
  </si>
  <si>
    <t>késedelmi pótlék, bírság</t>
  </si>
  <si>
    <t>health contribution</t>
  </si>
  <si>
    <t>egészségügyi hozzájárulás</t>
  </si>
  <si>
    <t>contribution to the expenses of the preferential
   pension provision benefit of armed corporations</t>
  </si>
  <si>
    <t xml:space="preserve">fegyveres testületek kedvezményes
   nyugellátásának kiadásaihoz hozzájárulás </t>
  </si>
  <si>
    <t>employer's contribution to sick-pay</t>
  </si>
  <si>
    <t>munkáltatói táppénz-hozzájárulás</t>
  </si>
  <si>
    <t>insuree's health insurance contribution</t>
  </si>
  <si>
    <t>biztosítotti egészségbiztosítási járulék</t>
  </si>
  <si>
    <t xml:space="preserve">contribution accounted for coupon of  rates, taxes
</t>
  </si>
  <si>
    <t>közteherjegy után befolyt járulék</t>
  </si>
  <si>
    <t>contribution paid according to agreement</t>
  </si>
  <si>
    <t>megállapodás alapján fizetők járuléka</t>
  </si>
  <si>
    <t>accident contribution</t>
  </si>
  <si>
    <t>baleseti járulék</t>
  </si>
  <si>
    <t xml:space="preserve">within it: health insurance contribution for
   unemployed provision </t>
  </si>
  <si>
    <t>ezen belül: munkanélküli-ellátás után fizetett
   egészség-biztosítási járulék</t>
  </si>
  <si>
    <t>Of which: employer's health insurance contribution</t>
  </si>
  <si>
    <t>Ebből:  munkáltatói egészségbiztosítási járulék</t>
  </si>
  <si>
    <t>Revenues and contributions</t>
  </si>
  <si>
    <t>Járulékbevételek és hozzájárulások</t>
  </si>
  <si>
    <r>
      <t xml:space="preserve">Bevételek – </t>
    </r>
    <r>
      <rPr>
        <b/>
        <i/>
        <sz val="8"/>
        <color indexed="8"/>
        <rFont val="Arial"/>
        <family val="2"/>
        <charset val="238"/>
      </rPr>
      <t>Revenues</t>
    </r>
  </si>
  <si>
    <r>
      <t xml:space="preserve">Millió Ft
</t>
    </r>
    <r>
      <rPr>
        <i/>
        <sz val="8"/>
        <color indexed="8"/>
        <rFont val="Arial"/>
        <family val="2"/>
        <charset val="238"/>
      </rPr>
      <t>million, HUF</t>
    </r>
  </si>
  <si>
    <t>Revenues and expenditures</t>
  </si>
  <si>
    <t>Bevételek és kiadások</t>
  </si>
  <si>
    <t>Revenues and expenditures of the Health Insurance Fund, 2005</t>
  </si>
  <si>
    <t>8.1.  Az Egészségbiztosítási Alap bevételei és kiadásai, 2005</t>
  </si>
  <si>
    <t xml:space="preserve">Total  </t>
  </si>
  <si>
    <r>
      <t xml:space="preserve">Összesen </t>
    </r>
    <r>
      <rPr>
        <b/>
        <i/>
        <sz val="8"/>
        <color indexed="8"/>
        <rFont val="Arial"/>
        <family val="2"/>
        <charset val="238"/>
      </rPr>
      <t/>
    </r>
  </si>
  <si>
    <t>Expenditures of assets management</t>
  </si>
  <si>
    <t>Vagyongazdálkodás kiadásai</t>
  </si>
  <si>
    <t>Operational expenditure</t>
  </si>
  <si>
    <t>Működésre fordított kiadások</t>
  </si>
  <si>
    <t>Pension insurance and other expenditure</t>
  </si>
  <si>
    <t>Nyugdíjbiztosítás egyéb kiadásai</t>
  </si>
  <si>
    <t>13th month retirement pension</t>
  </si>
  <si>
    <t>retirement allowances paid to dependents of the retired
   person</t>
  </si>
  <si>
    <t xml:space="preserve">disabillity and accident disabillity pensions </t>
  </si>
  <si>
    <t>rokkantsági és baleseti rokkantsági nyugdíj</t>
  </si>
  <si>
    <t>old-age pension</t>
  </si>
  <si>
    <t>öregségi nyugdíj</t>
  </si>
  <si>
    <t>Retirement allowances</t>
  </si>
  <si>
    <t xml:space="preserve">Nyugellátások  </t>
  </si>
  <si>
    <r>
      <t>Total</t>
    </r>
    <r>
      <rPr>
        <sz val="10"/>
        <rFont val="Arial"/>
        <family val="2"/>
        <charset val="238"/>
      </rPr>
      <t xml:space="preserve">   </t>
    </r>
  </si>
  <si>
    <r>
      <t>Összesen</t>
    </r>
    <r>
      <rPr>
        <b/>
        <i/>
        <sz val="8"/>
        <color indexed="8"/>
        <rFont val="Arial"/>
        <family val="2"/>
        <charset val="238"/>
      </rPr>
      <t/>
    </r>
  </si>
  <si>
    <t>Revenues connected with assets management</t>
  </si>
  <si>
    <t>Működési célú bevételek</t>
  </si>
  <si>
    <t>other revenues connected with pension insurance</t>
  </si>
  <si>
    <t xml:space="preserve">nyugdíj-biztosítási tevékenységgel kapcsolatos
   egyéb bevételek </t>
  </si>
  <si>
    <t xml:space="preserve">contributions from central government </t>
  </si>
  <si>
    <t>központi költségvetési hozzájárulások</t>
  </si>
  <si>
    <t>interest on overdue payments and penalty</t>
  </si>
  <si>
    <t>késedelmi pótlék és bírság</t>
  </si>
  <si>
    <t>other revenues and contributions</t>
  </si>
  <si>
    <t>egyéb járulékok és hozzájárulások</t>
  </si>
  <si>
    <t>pension contribution revenues from insured persons</t>
  </si>
  <si>
    <t xml:space="preserve">biztosítotti nyugdíjjárulék-bevétel </t>
  </si>
  <si>
    <t>employer's pension insurance revenues</t>
  </si>
  <si>
    <t>munkáltatói nyugdíj-biztosítási bevételek</t>
  </si>
  <si>
    <t>Revenues</t>
  </si>
  <si>
    <t>Az ellátások fedezetéül szolgáló bevételek</t>
  </si>
  <si>
    <t>Millió Ft
million HUF</t>
  </si>
  <si>
    <t>Revenues and expenditures of the Pension Insurance Fund, 2005</t>
  </si>
  <si>
    <t>8.2.  A Nyugdíjbiztosítási Alap bevételei és kiadásai, 2005</t>
  </si>
  <si>
    <t>..</t>
  </si>
  <si>
    <t>Real terms of monthly provision
   per provisioner</t>
  </si>
  <si>
    <t>Egy ellátottra jutó ellátás havi
   összegének reálértéke</t>
  </si>
  <si>
    <t>Consumer price index for pensioners</t>
  </si>
  <si>
    <t>Nyugdíjasok fogyasztóiár-indexe</t>
  </si>
  <si>
    <t>Nominal amount of monthly provision
   per provisioner</t>
  </si>
  <si>
    <t>Egy ellátottra jutó havi ellátás
   nominálösszege</t>
  </si>
  <si>
    <t>Előző év = 100,0</t>
  </si>
  <si>
    <t>Consumer price index</t>
  </si>
  <si>
    <t>Fogyasztóiár-index</t>
  </si>
  <si>
    <t>Nominal amount of monthly
   provision per provisioner</t>
  </si>
  <si>
    <t>2000 = 100,0</t>
  </si>
  <si>
    <t xml:space="preserve"> as a  % of the average
   net nominal earnings</t>
  </si>
  <si>
    <t xml:space="preserve"> a nettó nominális átlagkereset
   %-ában</t>
  </si>
  <si>
    <t>Monthly nominal amount of provision
   per capita, HUF</t>
  </si>
  <si>
    <t>Egy ellátottra jutó havi nominál-
   összeg, Ft</t>
  </si>
  <si>
    <t xml:space="preserve"> as a % of the GDP</t>
  </si>
  <si>
    <t>a GDP %-ában</t>
  </si>
  <si>
    <t>Amounts paid, billion HUF</t>
  </si>
  <si>
    <t>A kifizetett összeg, milliárd Ft</t>
  </si>
  <si>
    <t>as a % of the population</t>
  </si>
  <si>
    <t>a népesség %-ában</t>
  </si>
  <si>
    <t xml:space="preserve">Average number of
   provisioners, thousands </t>
  </si>
  <si>
    <t xml:space="preserve">Ellátásban részesülők átlagos
   létszáma, ezer fő </t>
  </si>
  <si>
    <t xml:space="preserve">Denomination   </t>
  </si>
  <si>
    <t>Megnevezés</t>
  </si>
  <si>
    <t>Pensions, retirement  provisions</t>
  </si>
  <si>
    <t>8.3.  Nyugdíjak, nyugdíjszerű ellátások</t>
  </si>
  <si>
    <t>Disability allowance</t>
  </si>
  <si>
    <t>Rokkantsági járadék</t>
  </si>
  <si>
    <t xml:space="preserve"> Benefits to persons with
   reduced working ability </t>
  </si>
  <si>
    <t xml:space="preserve"> Megváltozott munkaképes-
   ségűek járadékai</t>
  </si>
  <si>
    <t xml:space="preserve"> Number of approval rulings
    for retirement claims </t>
  </si>
  <si>
    <t xml:space="preserve"> Nyugellátási  igényt teljesítő
   határozatok száma</t>
  </si>
  <si>
    <t xml:space="preserve">Number of resolutions,
   total </t>
  </si>
  <si>
    <t xml:space="preserve">Teljesítő határozatok
   száma összesen </t>
  </si>
  <si>
    <t xml:space="preserve"> Disability allowance</t>
  </si>
  <si>
    <t>Benefits to persons with
   reduced working ability</t>
  </si>
  <si>
    <t>Megváltozott munkaképes-
   ségűek járadékai</t>
  </si>
  <si>
    <t xml:space="preserve"> Application for approval of
   contribution period</t>
  </si>
  <si>
    <t xml:space="preserve">Szolgálati idő elismerési
   kérelem </t>
  </si>
  <si>
    <t>Claims for pension
   announcement</t>
  </si>
  <si>
    <t>Nyugellátás iránti igény-
   bejelentés</t>
  </si>
  <si>
    <t xml:space="preserve"> Of which:</t>
  </si>
  <si>
    <t>Number of claims,
   total</t>
  </si>
  <si>
    <t>Igénybejelentések
   száma összesen</t>
  </si>
  <si>
    <t>Retirement claims</t>
  </si>
  <si>
    <t>8.4.  Nyugellátási igények</t>
  </si>
  <si>
    <r>
      <t xml:space="preserve">nyugdíj – </t>
    </r>
    <r>
      <rPr>
        <i/>
        <sz val="8"/>
        <rFont val="Arial"/>
        <family val="2"/>
        <charset val="238"/>
      </rPr>
      <t>pensions</t>
    </r>
  </si>
  <si>
    <t>Pensions by  total 
own right</t>
  </si>
  <si>
    <t>Disability and 
accident disability</t>
  </si>
  <si>
    <t>Old-age</t>
  </si>
  <si>
    <t>Pensions by  cause of employment policy</t>
  </si>
  <si>
    <t>Year</t>
  </si>
  <si>
    <t>Saját jogú nyugdíj
összesen</t>
  </si>
  <si>
    <t>Rokkantsági és
baleseti rokkantsági</t>
  </si>
  <si>
    <t>Öregségi</t>
  </si>
  <si>
    <t>Foglalkoztatáspolitikai okból megállapított</t>
  </si>
  <si>
    <t>Év</t>
  </si>
  <si>
    <t>Number of new pensions by own right in the respective year</t>
  </si>
  <si>
    <t>8.5.  Adott évben megállapított saját jogú nyugdíjak száma</t>
  </si>
  <si>
    <t>Total</t>
  </si>
  <si>
    <t xml:space="preserve">Összesen </t>
  </si>
  <si>
    <t>Recipients of other  retirement provision</t>
  </si>
  <si>
    <t xml:space="preserve">Egyéb nyugdíj jellegű járadékban részesülő </t>
  </si>
  <si>
    <t>Recipients of marital supplement</t>
  </si>
  <si>
    <t xml:space="preserve">Házastársi pótlékban részesülő </t>
  </si>
  <si>
    <t>Recipients of disability benefit</t>
  </si>
  <si>
    <t xml:space="preserve">Rokkantsági járadékos </t>
  </si>
  <si>
    <t>Benefits to  persons  with reduced working ability</t>
  </si>
  <si>
    <t xml:space="preserve">Megváltozott munkaképességűek járadékában részesülő </t>
  </si>
  <si>
    <t>Recipients of accident benefit</t>
  </si>
  <si>
    <t xml:space="preserve">Baleseti járadékos </t>
  </si>
  <si>
    <t>Rentiers of agricultural  co-operatives</t>
  </si>
  <si>
    <t xml:space="preserve">Mezőgazdasági szövetkezeti járadékos </t>
  </si>
  <si>
    <t>Recipients of orphan's allowance</t>
  </si>
  <si>
    <t xml:space="preserve">Árvaellátásban részesülő </t>
  </si>
  <si>
    <t>Recipients of parents’ pension</t>
  </si>
  <si>
    <t>Szülői nyugdíjas</t>
  </si>
  <si>
    <t>Widowhood pensioners</t>
  </si>
  <si>
    <r>
      <t>Özvegyi nyugdíjas</t>
    </r>
    <r>
      <rPr>
        <vertAlign val="superscript"/>
        <sz val="8"/>
        <rFont val="Arial"/>
        <family val="2"/>
        <charset val="238"/>
      </rPr>
      <t/>
    </r>
  </si>
  <si>
    <t>Miners’ and early retirement pensioners</t>
  </si>
  <si>
    <t xml:space="preserve">Bányász- és korengedményes nyugdíjas </t>
  </si>
  <si>
    <t>below retirement age</t>
  </si>
  <si>
    <t>korhatár alatti</t>
  </si>
  <si>
    <t>above retirement age</t>
  </si>
  <si>
    <t>korbetöltött</t>
  </si>
  <si>
    <t>Disability pensioners</t>
  </si>
  <si>
    <t xml:space="preserve">Rokkantsági nyugdíjas </t>
  </si>
  <si>
    <t>Old-age pensioners</t>
  </si>
  <si>
    <t>Öregségi nyugdíjas</t>
  </si>
  <si>
    <t>females</t>
  </si>
  <si>
    <t>males</t>
  </si>
  <si>
    <t>Provisioners</t>
  </si>
  <si>
    <t>nő</t>
  </si>
  <si>
    <t>férfi</t>
  </si>
  <si>
    <r>
      <t xml:space="preserve">Ebből – </t>
    </r>
    <r>
      <rPr>
        <i/>
        <sz val="8"/>
        <rFont val="Arial"/>
        <family val="2"/>
        <charset val="238"/>
      </rPr>
      <t>Of which</t>
    </r>
  </si>
  <si>
    <t>Összesen</t>
  </si>
  <si>
    <t>Ellátott</t>
  </si>
  <si>
    <r>
      <t xml:space="preserve">(fő – </t>
    </r>
    <r>
      <rPr>
        <i/>
        <sz val="8"/>
        <rFont val="Arial"/>
        <family val="2"/>
        <charset val="238"/>
      </rPr>
      <t>persons</t>
    </r>
    <r>
      <rPr>
        <sz val="8"/>
        <rFont val="Arial"/>
        <family val="2"/>
        <charset val="238"/>
      </rPr>
      <t>)</t>
    </r>
  </si>
  <si>
    <t xml:space="preserve">Pensioners and retirement provisioners by type of provision, 
January 2006 </t>
  </si>
  <si>
    <t xml:space="preserve">8.6.  Nyugdíjban és nyugdíjszerű ellátásban részesülők az ellátás fajtája szerint,
         2006. január </t>
  </si>
  <si>
    <r>
      <t>Összesen</t>
    </r>
    <r>
      <rPr>
        <b/>
        <i/>
        <sz val="8"/>
        <rFont val="Arial"/>
        <family val="2"/>
        <charset val="238"/>
      </rPr>
      <t xml:space="preserve"> – Total</t>
    </r>
  </si>
  <si>
    <t>150 000–</t>
  </si>
  <si>
    <t>120 000–149 999</t>
  </si>
  <si>
    <t>110 000–119 999</t>
  </si>
  <si>
    <t>100 000–109 999</t>
  </si>
  <si>
    <t xml:space="preserve">  90 000–  99 999</t>
  </si>
  <si>
    <t xml:space="preserve">  80 000–  89 999</t>
  </si>
  <si>
    <t xml:space="preserve">  70 000–  79 999</t>
  </si>
  <si>
    <t xml:space="preserve">  60 000–  69 999</t>
  </si>
  <si>
    <t xml:space="preserve">  50 000–  59 999</t>
  </si>
  <si>
    <t xml:space="preserve">  40 000–  49 999</t>
  </si>
  <si>
    <t xml:space="preserve">  30 000–  39 999</t>
  </si>
  <si>
    <t xml:space="preserve">  20 000–  29 999</t>
  </si>
  <si>
    <t xml:space="preserve"> – 19 999  </t>
  </si>
  <si>
    <r>
      <t xml:space="preserve">Összesen – </t>
    </r>
    <r>
      <rPr>
        <b/>
        <i/>
        <sz val="8"/>
        <rFont val="Arial"/>
        <family val="2"/>
        <charset val="238"/>
      </rPr>
      <t>Total</t>
    </r>
  </si>
  <si>
    <r>
      <t xml:space="preserve">Nő – </t>
    </r>
    <r>
      <rPr>
        <b/>
        <i/>
        <sz val="8"/>
        <rFont val="Arial"/>
        <family val="2"/>
        <charset val="238"/>
      </rPr>
      <t>Females</t>
    </r>
  </si>
  <si>
    <r>
      <t>Férfi –</t>
    </r>
    <r>
      <rPr>
        <b/>
        <i/>
        <sz val="8"/>
        <rFont val="Arial"/>
        <family val="2"/>
        <charset val="238"/>
      </rPr>
      <t xml:space="preserve"> Males</t>
    </r>
  </si>
  <si>
    <t xml:space="preserve"> distribution, %</t>
  </si>
  <si>
    <t xml:space="preserve"> number</t>
  </si>
  <si>
    <t xml:space="preserve"> pensioners below retirement age</t>
  </si>
  <si>
    <t>pensioners above retirement age</t>
  </si>
  <si>
    <t xml:space="preserve">distribution, %
</t>
  </si>
  <si>
    <t xml:space="preserve">number  </t>
  </si>
  <si>
    <t>Disability pension</t>
  </si>
  <si>
    <t>Monthly sum of full 
provision, HUF</t>
  </si>
  <si>
    <t>megoszlása, %</t>
  </si>
  <si>
    <t xml:space="preserve"> száma</t>
  </si>
  <si>
    <t>korhatár alatti nyugdíjasok</t>
  </si>
  <si>
    <t xml:space="preserve">korbetöltött nyugdíjasok               </t>
  </si>
  <si>
    <t xml:space="preserve">megoszlása, %
</t>
  </si>
  <si>
    <t xml:space="preserve"> száma
</t>
  </si>
  <si>
    <t>Rokkantsági nyugdíj</t>
  </si>
  <si>
    <t>Öregségi  nyugdíjasok</t>
  </si>
  <si>
    <t xml:space="preserve">A teljes ellátás
havi összege, Ft    </t>
  </si>
  <si>
    <t>Old-age and disability pensioners by monthly sum of full provision, 
January 2006</t>
  </si>
  <si>
    <t>8.7.  Öregségi és rokkantsági nyugdíjasok a teljes ellátás havi összege szerint,
        2006. január</t>
  </si>
  <si>
    <t>Expenditure per sick-pay day, HUF</t>
  </si>
  <si>
    <t>Egy táppénzes napra jutó kiadás, Ft</t>
  </si>
  <si>
    <t>Sick-pay expenditure, million HUF</t>
  </si>
  <si>
    <t>Táppénzkiadás, millió Ft</t>
  </si>
  <si>
    <t>self employed</t>
  </si>
  <si>
    <t>egyéni vállalkozók</t>
  </si>
  <si>
    <t>employees</t>
  </si>
  <si>
    <t>alkalmazásban állók</t>
  </si>
  <si>
    <t xml:space="preserve">Of which: </t>
  </si>
  <si>
    <t xml:space="preserve">Ebből: </t>
  </si>
  <si>
    <t>Sick-pay days per case</t>
  </si>
  <si>
    <t>Egy esetre jutó táppénzes nap</t>
  </si>
  <si>
    <t>…</t>
  </si>
  <si>
    <t>Sick-pay days per claimants</t>
  </si>
  <si>
    <t>Egy jogosultra jutó táppénzes nap</t>
  </si>
  <si>
    <t>Number of sick-pay days, million</t>
  </si>
  <si>
    <t>Táppénzes nap, millió</t>
  </si>
  <si>
    <r>
      <t xml:space="preserve">Ebből: </t>
    </r>
    <r>
      <rPr>
        <vertAlign val="superscript"/>
        <sz val="8"/>
        <rFont val="H_Franklin Gothic Bk BT"/>
        <charset val="238"/>
      </rPr>
      <t/>
    </r>
  </si>
  <si>
    <t xml:space="preserve">Rate of persons on sick-pay, %  </t>
  </si>
  <si>
    <t>Táppénzesek aránya, %</t>
  </si>
  <si>
    <t>Daily average number of persons
   on sick-pay, thousands</t>
  </si>
  <si>
    <t>Táppénzesek napi átlagos száma,
   ezer fő</t>
  </si>
  <si>
    <t>Daily average number of claimants,
    thousands</t>
  </si>
  <si>
    <t>Jogosultak napi átlagos száma,
   ezer fő</t>
  </si>
  <si>
    <t>Sick-pay</t>
  </si>
  <si>
    <t>8.8. Táppénz</t>
  </si>
  <si>
    <t>Expenditure per working day,
   HUF</t>
  </si>
  <si>
    <t>Egy munkanapra jutó kifizetett
   összeg, Ft</t>
  </si>
  <si>
    <t>Expenditure on  sick-leave,
   million HUF</t>
  </si>
  <si>
    <t>Betegszabadságra kifizetett összeg,
   millió Ft</t>
  </si>
  <si>
    <t xml:space="preserve">Daily average number of persons on
    sick-leave, thousands </t>
  </si>
  <si>
    <r>
      <t>Betegszabadságon lévők napi
   átlagos száma</t>
    </r>
    <r>
      <rPr>
        <sz val="8"/>
        <rFont val="Arial"/>
        <family val="2"/>
        <charset val="238"/>
      </rPr>
      <t>, ezer fő</t>
    </r>
  </si>
  <si>
    <t>Of which: working days, million</t>
  </si>
  <si>
    <t>Ebből: munkanap, millió</t>
  </si>
  <si>
    <t xml:space="preserve">Number of calendar days 
   of sick-leave, million </t>
  </si>
  <si>
    <t>A betegszabadság naptári napjainak
   száma, millió</t>
  </si>
  <si>
    <t>Average number of employees,
   thousands</t>
  </si>
  <si>
    <t>Alkalmazásban állók átlagos száma,
   ezer fő</t>
  </si>
  <si>
    <t>Sick-leave</t>
  </si>
  <si>
    <t>8.9.  Betegszabadság</t>
  </si>
  <si>
    <t xml:space="preserve">Amount of child care allowance
   and fee as a % of the GDP </t>
  </si>
  <si>
    <t xml:space="preserve">Gyermekgondozási segélyre és díjra
   kifizetett összeg a GDP százalékában </t>
  </si>
  <si>
    <t>Per capita average, HUF/month</t>
  </si>
  <si>
    <t>Egy főre jutó átlag, Ft/hó</t>
  </si>
  <si>
    <t>Amount paid, million HUF</t>
  </si>
  <si>
    <t>Kifizetett összeg, millió Ft</t>
  </si>
  <si>
    <t>Actual number of person
   receiving fee, thousands</t>
  </si>
  <si>
    <t>Díjban részesülők tényleges
   száma, ezer fő</t>
  </si>
  <si>
    <r>
      <t xml:space="preserve">Díj – </t>
    </r>
    <r>
      <rPr>
        <b/>
        <i/>
        <sz val="8"/>
        <color indexed="8"/>
        <rFont val="Arial"/>
        <family val="2"/>
        <charset val="238"/>
      </rPr>
      <t>Fee</t>
    </r>
  </si>
  <si>
    <t>Actual number of persons entitled
   for allowance, thousands</t>
  </si>
  <si>
    <t>Segélyre jogosultak tényleges
   száma, ezer fő</t>
  </si>
  <si>
    <r>
      <t xml:space="preserve">Segély – </t>
    </r>
    <r>
      <rPr>
        <b/>
        <i/>
        <sz val="8"/>
        <rFont val="Arial"/>
        <family val="2"/>
        <charset val="238"/>
      </rPr>
      <t>Allowance</t>
    </r>
  </si>
  <si>
    <t>Child-care allowance and fee</t>
  </si>
  <si>
    <t>8.10. Gyermekgondozási segély és díj</t>
  </si>
  <si>
    <t xml:space="preserve">                ..</t>
  </si>
  <si>
    <t>family</t>
  </si>
  <si>
    <t>család</t>
  </si>
  <si>
    <t>single parent</t>
  </si>
  <si>
    <t>egyedülálló</t>
  </si>
  <si>
    <t>For chronically ill or
   handicapped children
   per child</t>
  </si>
  <si>
    <t>Tartósan beteg, illetőleg testi
   vagy értelmi fogyatékos
   gyermek után gyermekenként</t>
  </si>
  <si>
    <t>For three and more children
   per child</t>
  </si>
  <si>
    <t>Három és több gyermek után
   gyermekenként</t>
  </si>
  <si>
    <t>For two children per child</t>
  </si>
  <si>
    <t>Két gyermek után gyermekenként</t>
  </si>
  <si>
    <t>For one child</t>
  </si>
  <si>
    <t>Egy gyermek után</t>
  </si>
  <si>
    <t>January
2006</t>
  </si>
  <si>
    <t>September
2004</t>
  </si>
  <si>
    <t>September
2002</t>
  </si>
  <si>
    <t>January
2000</t>
  </si>
  <si>
    <t>Net amount per capita in a family</t>
  </si>
  <si>
    <t xml:space="preserve"> Recipients of benefit</t>
  </si>
  <si>
    <t>2006.
január</t>
  </si>
  <si>
    <t>2004.
szeptember</t>
  </si>
  <si>
    <t>2003.
szeptember</t>
  </si>
  <si>
    <t>2000.
január</t>
  </si>
  <si>
    <t>Családonként egy főre jutó nettó összeg</t>
  </si>
  <si>
    <t>Ellátásban részesülő</t>
  </si>
  <si>
    <r>
      <t xml:space="preserve">(Ft – </t>
    </r>
    <r>
      <rPr>
        <i/>
        <sz val="8"/>
        <rFont val="Arial"/>
        <family val="2"/>
        <charset val="238"/>
      </rPr>
      <t>HUF</t>
    </r>
    <r>
      <rPr>
        <sz val="8"/>
        <rFont val="Arial"/>
        <family val="2"/>
        <charset val="238"/>
      </rPr>
      <t>)</t>
    </r>
  </si>
  <si>
    <t xml:space="preserve">Monthly amount of family allowance by dates of modification </t>
  </si>
  <si>
    <t xml:space="preserve">8.11. A családi pótlék havi összege a változások időpontja szerint </t>
  </si>
  <si>
    <t>Average amount per family,
   HUF/month</t>
  </si>
  <si>
    <t xml:space="preserve">Egy családra jutó átlagos összeg, 
   Ft/hó </t>
  </si>
  <si>
    <t>Amount paid as a % of the GDP</t>
  </si>
  <si>
    <t>A kifizetett összeg a GDP %-ában</t>
  </si>
  <si>
    <t>Amount paid,
   billion HUF</t>
  </si>
  <si>
    <t>Az ellátásra kifizetett összeg,
   milliárd Ft</t>
  </si>
  <si>
    <t xml:space="preserve">Number of children receiving
   benefit as a % of ages 0–18 years </t>
  </si>
  <si>
    <t xml:space="preserve">Ellátásban részesülő gyermekek
   száma a 0–18 évesek százalékában </t>
  </si>
  <si>
    <t>Average monthly number of
   children receiving benefit,
   thousands</t>
  </si>
  <si>
    <t xml:space="preserve">Ellátásban részesülő gyermekek havi
   átlagos száma, ezer
</t>
  </si>
  <si>
    <t xml:space="preserve">Average monthly number 
  of  families receiving benefit,
  thousands </t>
  </si>
  <si>
    <t xml:space="preserve">Ellátásban részesülő családok havi
   átlagos száma, ezer
  </t>
  </si>
  <si>
    <t>Comprehensive data on family allowance</t>
  </si>
  <si>
    <t>8.12. A családi pótlék összefoglaló adatai</t>
  </si>
  <si>
    <t>married couples</t>
  </si>
  <si>
    <t>házaspár</t>
  </si>
  <si>
    <t>single parents</t>
  </si>
  <si>
    <t xml:space="preserve">For three children
</t>
  </si>
  <si>
    <t>Három és több gyermek után
   összesen</t>
  </si>
  <si>
    <t>For two children</t>
  </si>
  <si>
    <t>Két gyermek után összesen</t>
  </si>
  <si>
    <t>Egy gyermek után öszesen</t>
  </si>
  <si>
    <t>Number of recipients of
   benefit</t>
  </si>
  <si>
    <t xml:space="preserve">Ellátásban részesülők száma
</t>
  </si>
  <si>
    <r>
      <t xml:space="preserve">Gyermekek száma </t>
    </r>
    <r>
      <rPr>
        <i/>
        <sz val="8"/>
        <rFont val="Arial"/>
        <family val="2"/>
        <charset val="238"/>
      </rPr>
      <t>Number of children</t>
    </r>
  </si>
  <si>
    <r>
      <t xml:space="preserve">  Családok száma                                                               </t>
    </r>
    <r>
      <rPr>
        <i/>
        <sz val="8"/>
        <rFont val="Arial"/>
        <family val="2"/>
        <charset val="238"/>
      </rPr>
      <t>Number of families</t>
    </r>
  </si>
  <si>
    <r>
      <t xml:space="preserve">2005. </t>
    </r>
    <r>
      <rPr>
        <sz val="8"/>
        <color indexed="8"/>
        <rFont val="Arial"/>
        <family val="2"/>
        <charset val="238"/>
      </rPr>
      <t xml:space="preserve">április                </t>
    </r>
    <r>
      <rPr>
        <i/>
        <sz val="8"/>
        <color indexed="8"/>
        <rFont val="Arial"/>
        <family val="2"/>
        <charset val="238"/>
      </rPr>
      <t>April 2005</t>
    </r>
  </si>
  <si>
    <r>
      <t>2004. április</t>
    </r>
    <r>
      <rPr>
        <sz val="8"/>
        <color indexed="8"/>
        <rFont val="Arial"/>
        <family val="2"/>
        <charset val="238"/>
      </rPr>
      <t xml:space="preserve">     </t>
    </r>
    <r>
      <rPr>
        <i/>
        <sz val="8"/>
        <color indexed="8"/>
        <rFont val="Arial"/>
        <family val="2"/>
        <charset val="238"/>
      </rPr>
      <t>July 2004</t>
    </r>
  </si>
  <si>
    <r>
      <t xml:space="preserve">2003. </t>
    </r>
    <r>
      <rPr>
        <sz val="8"/>
        <color indexed="8"/>
        <rFont val="Arial"/>
        <family val="2"/>
        <charset val="238"/>
      </rPr>
      <t xml:space="preserve">július      </t>
    </r>
    <r>
      <rPr>
        <i/>
        <sz val="8"/>
        <color indexed="8"/>
        <rFont val="Arial"/>
        <family val="2"/>
        <charset val="238"/>
      </rPr>
      <t xml:space="preserve"> July 2003</t>
    </r>
  </si>
  <si>
    <r>
      <t xml:space="preserve">2000. </t>
    </r>
    <r>
      <rPr>
        <sz val="8"/>
        <color indexed="8"/>
        <rFont val="Arial"/>
        <family val="2"/>
        <charset val="238"/>
      </rPr>
      <t xml:space="preserve">július    </t>
    </r>
    <r>
      <rPr>
        <i/>
        <sz val="8"/>
        <color indexed="8"/>
        <rFont val="Arial"/>
        <family val="2"/>
        <charset val="238"/>
      </rPr>
      <t xml:space="preserve"> July 2000</t>
    </r>
  </si>
  <si>
    <r>
      <t xml:space="preserve">Megnevezés – </t>
    </r>
    <r>
      <rPr>
        <i/>
        <sz val="8"/>
        <rFont val="Arial"/>
        <family val="2"/>
        <charset val="238"/>
      </rPr>
      <t>Denomination</t>
    </r>
  </si>
  <si>
    <r>
      <t>(ezer –</t>
    </r>
    <r>
      <rPr>
        <i/>
        <sz val="8"/>
        <rFont val="Arial"/>
        <family val="2"/>
        <charset val="238"/>
      </rPr>
      <t>thousands</t>
    </r>
    <r>
      <rPr>
        <sz val="8"/>
        <rFont val="Arial"/>
        <family val="2"/>
        <charset val="238"/>
      </rPr>
      <t>)</t>
    </r>
  </si>
  <si>
    <t>Recipients of family allowance</t>
  </si>
  <si>
    <t xml:space="preserve">8.13. A családi pótlékban részesülők száma </t>
  </si>
  <si>
    <t xml:space="preserve">Aged 18 years and over </t>
  </si>
  <si>
    <t>18 éves és idősebb</t>
  </si>
  <si>
    <t>Minors  total</t>
  </si>
  <si>
    <t>Kiskorúak összesen</t>
  </si>
  <si>
    <t>15–17 years old</t>
  </si>
  <si>
    <t>15–17 éves</t>
  </si>
  <si>
    <t>12–14 years old</t>
  </si>
  <si>
    <t>12–14 éves</t>
  </si>
  <si>
    <t>10–11 years old</t>
  </si>
  <si>
    <t>10–11 éves</t>
  </si>
  <si>
    <t>6– 9 years old</t>
  </si>
  <si>
    <t>6– 9 éves</t>
  </si>
  <si>
    <t>4– 5 years old</t>
  </si>
  <si>
    <t>4– 5 éves</t>
  </si>
  <si>
    <t xml:space="preserve"> – 3 years old</t>
  </si>
  <si>
    <t>– 3 éves</t>
  </si>
  <si>
    <r>
      <t>Tízezer azonos korú lakosra jutók aránya –</t>
    </r>
    <r>
      <rPr>
        <b/>
        <i/>
        <sz val="8"/>
        <color indexed="8"/>
        <rFont val="Arial"/>
        <family val="2"/>
        <charset val="238"/>
      </rPr>
      <t xml:space="preserve"> Rate per ten thousand inhabitants of the same age</t>
    </r>
  </si>
  <si>
    <t>– 3 years old</t>
  </si>
  <si>
    <r>
      <t xml:space="preserve">A gondoskodásban részesülő fiatalok száma – </t>
    </r>
    <r>
      <rPr>
        <b/>
        <i/>
        <sz val="8"/>
        <rFont val="Arial"/>
        <family val="2"/>
        <charset val="238"/>
      </rPr>
      <t>Number of young people receiving child protection</t>
    </r>
  </si>
  <si>
    <r>
      <t xml:space="preserve">Korcsoport – </t>
    </r>
    <r>
      <rPr>
        <i/>
        <sz val="8"/>
        <rFont val="Arial"/>
        <family val="2"/>
        <charset val="238"/>
      </rPr>
      <t>Age-groups</t>
    </r>
  </si>
  <si>
    <t>Young people under child protection by age-groups</t>
  </si>
  <si>
    <t>8.14.  A gyermekvédelmi gondoskodás alatt álló fiatalok korcsoportok szerint</t>
  </si>
  <si>
    <t>Home providing nursing care</t>
  </si>
  <si>
    <t>Ápolást-gondozást nyújtó
   intézmény</t>
  </si>
  <si>
    <t>Network of foster parents</t>
  </si>
  <si>
    <t>Nevelőszülői hálózat</t>
  </si>
  <si>
    <t>Children’s home</t>
  </si>
  <si>
    <t>Gyermekotthon</t>
  </si>
  <si>
    <t>girls</t>
  </si>
  <si>
    <t>foster care</t>
  </si>
  <si>
    <t>of which</t>
  </si>
  <si>
    <t>total</t>
  </si>
  <si>
    <t>long-term</t>
  </si>
  <si>
    <t>short-term</t>
  </si>
  <si>
    <t>temporary placement</t>
  </si>
  <si>
    <t xml:space="preserve">Young adults </t>
  </si>
  <si>
    <t>Minors</t>
  </si>
  <si>
    <t>Type of placement</t>
  </si>
  <si>
    <t>nevelt</t>
  </si>
  <si>
    <t>ebből
leány</t>
  </si>
  <si>
    <t>összesen</t>
  </si>
  <si>
    <t xml:space="preserve">tartós </t>
  </si>
  <si>
    <t>átmeneti</t>
  </si>
  <si>
    <t>ideiglenes
hatállyal
elhelyezett</t>
  </si>
  <si>
    <t>Nagykorúak</t>
  </si>
  <si>
    <t>Kiskorúak</t>
  </si>
  <si>
    <t>Gondozás helye</t>
  </si>
  <si>
    <t>Placement of children and young adults who are under child protection, 2005</t>
  </si>
  <si>
    <t xml:space="preserve">8.15.  A gyermekvédelmi gondoskodásban részesülő gyermekek és 
          fiatal felnőttek elhelyezése, 2005 </t>
  </si>
  <si>
    <t>Number of families where endangered minors live</t>
  </si>
  <si>
    <t>Családok száma, amelyekben a veszélyeztetett kiskorúak élnek</t>
  </si>
  <si>
    <t>due to reasons of health</t>
  </si>
  <si>
    <t>egészségi okból</t>
  </si>
  <si>
    <t>due to financial reasons</t>
  </si>
  <si>
    <t>anyagi okból</t>
  </si>
  <si>
    <t>due to behaviour</t>
  </si>
  <si>
    <t>magatartási okból</t>
  </si>
  <si>
    <t>due to circumstances</t>
  </si>
  <si>
    <t>környezeti okból</t>
  </si>
  <si>
    <t>Number of endangered minors</t>
  </si>
  <si>
    <t>Nyilvántartott veszélyeztetett kiskorúak száma</t>
  </si>
  <si>
    <t>Minors under guardianship</t>
  </si>
  <si>
    <t>Gondnokság alatt álló kiskorúak száma</t>
  </si>
  <si>
    <t>Number of  minors under foster care</t>
  </si>
  <si>
    <t>Gyámság alatt álló kiskorúak száma</t>
  </si>
  <si>
    <t>Number of filed documents</t>
  </si>
  <si>
    <t>Iktatott ügyiratok száma</t>
  </si>
  <si>
    <t>Number of resolutions of the public guardianship
   authority</t>
  </si>
  <si>
    <t>Gyámhatósági határozatok száma</t>
  </si>
  <si>
    <t>Public guardianship authorities</t>
  </si>
  <si>
    <t xml:space="preserve">8.16.  Gyámhatóságok </t>
  </si>
  <si>
    <t>Minors declared as adoptable</t>
  </si>
  <si>
    <t xml:space="preserve">Örökbe fogadhatóvá nyilvánított
   kiskorúak száma </t>
  </si>
  <si>
    <t>Dissolved adoptions</t>
  </si>
  <si>
    <t>Felbontott örökbefogadások száma</t>
  </si>
  <si>
    <t>For foreign citizens</t>
  </si>
  <si>
    <t>Külföldi állampolgárok számára</t>
  </si>
  <si>
    <t>Approved adoptions</t>
  </si>
  <si>
    <t>Engedélyezett örökbefogadások</t>
  </si>
  <si>
    <t>Adoption</t>
  </si>
  <si>
    <t>8.17.  Örökbefogadás</t>
  </si>
  <si>
    <t xml:space="preserve">Infants per one qualified nurse
</t>
  </si>
  <si>
    <t>Egy szakképzett gondozónőre
   jutó gyermek</t>
  </si>
  <si>
    <t>Average daily number of infants
   nursed as a  % of places</t>
  </si>
  <si>
    <t>A gondozott gyermekek napi átlagos
   száma a férőhelyek százalékában</t>
  </si>
  <si>
    <t>Infants enrolled as a % of
   infants in nursery age</t>
  </si>
  <si>
    <t>A beíratott gyermekek a
   bölcsődéskorúak százalékában</t>
  </si>
  <si>
    <t>to other nurseries</t>
  </si>
  <si>
    <t>egyéb bölcsődébe</t>
  </si>
  <si>
    <t>to private nurseries</t>
  </si>
  <si>
    <t>magánbölcsődébe</t>
  </si>
  <si>
    <t>to nonprofit nurseries</t>
  </si>
  <si>
    <t>nonprofit szervezetek bölcsődéibe</t>
  </si>
  <si>
    <t xml:space="preserve">to nurseries of local governments </t>
  </si>
  <si>
    <t>önkormányzati bölcsődébe</t>
  </si>
  <si>
    <t>Infants enrolled, total</t>
  </si>
  <si>
    <t xml:space="preserve">Beíratott gyermekek összesen   </t>
  </si>
  <si>
    <t>qualified, subordinate nurses</t>
  </si>
  <si>
    <t>szakképzett, beosztott gondozónők</t>
  </si>
  <si>
    <t>Child-care nurse</t>
  </si>
  <si>
    <t>Gondozónő</t>
  </si>
  <si>
    <t>Number of places(active)</t>
  </si>
  <si>
    <t>Férőhely (működő)</t>
  </si>
  <si>
    <t>Infant nurseries (active)</t>
  </si>
  <si>
    <t>Bölcsőde (működő)</t>
  </si>
  <si>
    <t>Infant nurseries</t>
  </si>
  <si>
    <t>8.18. Bölcsődék</t>
  </si>
  <si>
    <t>Number of children receiving
   care</t>
  </si>
  <si>
    <t>A szolgáltatást igénybe vevő
   gyermekek száma</t>
  </si>
  <si>
    <t>Number of persons employed
   in service</t>
  </si>
  <si>
    <t>Szakmai tevékenységet végzők
   száma</t>
  </si>
  <si>
    <t>Number of settlements covered 
   by service</t>
  </si>
  <si>
    <t>Ellátásba bevont települések</t>
  </si>
  <si>
    <t>Number of settlements running
   service</t>
  </si>
  <si>
    <t>Szolgálatot működtető települések</t>
  </si>
  <si>
    <t>Number of services</t>
  </si>
  <si>
    <t>A szervezeti egységek száma</t>
  </si>
  <si>
    <r>
      <t xml:space="preserve">Gyermekjóléti szolgálatok  –  </t>
    </r>
    <r>
      <rPr>
        <b/>
        <i/>
        <sz val="8"/>
        <color indexed="8"/>
        <rFont val="Arial"/>
        <family val="2"/>
        <charset val="238"/>
      </rPr>
      <t>Child welfare services</t>
    </r>
  </si>
  <si>
    <t xml:space="preserve">Number of recipients of care
</t>
  </si>
  <si>
    <t xml:space="preserve">A szolgáltatást igénybe vevők
   száma </t>
  </si>
  <si>
    <t>Number of settlements covered
   by service</t>
  </si>
  <si>
    <t xml:space="preserve">A szervezeti egységek száma    </t>
  </si>
  <si>
    <r>
      <t xml:space="preserve">Családsegítő szolgálatok  –  </t>
    </r>
    <r>
      <rPr>
        <b/>
        <i/>
        <sz val="8"/>
        <rFont val="Arial"/>
        <family val="2"/>
        <charset val="238"/>
      </rPr>
      <t>Family care services</t>
    </r>
  </si>
  <si>
    <t xml:space="preserve">          Main data on family care services and child welfare services</t>
  </si>
  <si>
    <t xml:space="preserve">8.19.  Családsegítő és gyermekjóléti szolgálatok főbb adatai </t>
  </si>
  <si>
    <t xml:space="preserve">     139.6</t>
  </si>
  <si>
    <t xml:space="preserve">     384.6</t>
  </si>
  <si>
    <t>Budapest</t>
  </si>
  <si>
    <t xml:space="preserve">     163.6</t>
  </si>
  <si>
    <t xml:space="preserve">     332.0</t>
  </si>
  <si>
    <t xml:space="preserve">100 000–           </t>
  </si>
  <si>
    <t xml:space="preserve">     141.7</t>
  </si>
  <si>
    <t xml:space="preserve">     341.8</t>
  </si>
  <si>
    <t>50 000–99 999</t>
  </si>
  <si>
    <t xml:space="preserve">     144.7</t>
  </si>
  <si>
    <t xml:space="preserve">     327.5</t>
  </si>
  <si>
    <t>20 000–49 999</t>
  </si>
  <si>
    <t xml:space="preserve">     196.3</t>
  </si>
  <si>
    <t xml:space="preserve">     449.0</t>
  </si>
  <si>
    <t>10 000–19 999</t>
  </si>
  <si>
    <t xml:space="preserve">     191.8</t>
  </si>
  <si>
    <t xml:space="preserve">     465.1</t>
  </si>
  <si>
    <t>5 000–  9 999</t>
  </si>
  <si>
    <t xml:space="preserve">     279.2</t>
  </si>
  <si>
    <t xml:space="preserve">     612.1</t>
  </si>
  <si>
    <t>2 000–  4 999</t>
  </si>
  <si>
    <t xml:space="preserve">     314.4</t>
  </si>
  <si>
    <t xml:space="preserve">     790.5</t>
  </si>
  <si>
    <t>1 000–  1 999</t>
  </si>
  <si>
    <t xml:space="preserve">     367.7</t>
  </si>
  <si>
    <t xml:space="preserve">     898.1</t>
  </si>
  <si>
    <t>500–     999</t>
  </si>
  <si>
    <t xml:space="preserve">     393.9</t>
  </si>
  <si>
    <t xml:space="preserve">     867.7</t>
  </si>
  <si>
    <t xml:space="preserve">             –     499</t>
  </si>
  <si>
    <t xml:space="preserve">     494.6</t>
  </si>
  <si>
    <t>rate per ten thousand inhabitants over 60 years of age</t>
  </si>
  <si>
    <t>rate per ten thousand inhabitants</t>
  </si>
  <si>
    <t>number</t>
  </si>
  <si>
    <t>recipients</t>
  </si>
  <si>
    <t>Domestic care</t>
  </si>
  <si>
    <t>Social catering</t>
  </si>
  <si>
    <t>Year, population                size-groups, persons</t>
  </si>
  <si>
    <t>tízezer 60 éven felülire jutó aránya</t>
  </si>
  <si>
    <t>tízezer lakosra jutó aránya</t>
  </si>
  <si>
    <t>száma</t>
  </si>
  <si>
    <t>részesülők</t>
  </si>
  <si>
    <t>Házi segítségnyújtásban</t>
  </si>
  <si>
    <t>Szociális étkeztetésben</t>
  </si>
  <si>
    <t>Év, népességnagyság-           csoport, fő</t>
  </si>
  <si>
    <t>Main data on social catering and domestic care by population size-group
of settlements</t>
  </si>
  <si>
    <t>8.20. A szociális étkeztetés és a házi segítségnyújtás főbb adatai a települések
         népességnagyság-csoportjai szerint</t>
  </si>
  <si>
    <t>Persons cared per ten thousand
   inhabitants</t>
  </si>
  <si>
    <t>Tízezer lakosra
   jutó ellátott</t>
  </si>
  <si>
    <t>Number of nurses</t>
  </si>
  <si>
    <t>Gondozók száma</t>
  </si>
  <si>
    <t>Number of cared persons</t>
  </si>
  <si>
    <t>Ellátottak száma</t>
  </si>
  <si>
    <t>Number of active places</t>
  </si>
  <si>
    <t>Működő férőhelyek száma</t>
  </si>
  <si>
    <t>Day-time institutions</t>
  </si>
  <si>
    <t>Nappali intézmények száma</t>
  </si>
  <si>
    <r>
      <t>Fogyatékosok napközi otthona –</t>
    </r>
    <r>
      <rPr>
        <b/>
        <i/>
        <sz val="8"/>
        <rFont val="Arial"/>
        <family val="2"/>
        <charset val="238"/>
      </rPr>
      <t xml:space="preserve"> Day-time homes for the handicapped</t>
    </r>
  </si>
  <si>
    <t xml:space="preserve">Persons cared per ten thousand
   inhabitants over 60 years of age </t>
  </si>
  <si>
    <t>Tízezer  60 éven felüli lakosra
   jutó ellátott</t>
  </si>
  <si>
    <t>Number of  active places</t>
  </si>
  <si>
    <t>Number of clubs</t>
  </si>
  <si>
    <t>Klubok száma</t>
  </si>
  <si>
    <r>
      <t xml:space="preserve">Idősek klubja – </t>
    </r>
    <r>
      <rPr>
        <b/>
        <i/>
        <sz val="8"/>
        <rFont val="Arial"/>
        <family val="2"/>
        <charset val="238"/>
      </rPr>
      <t>Clubs for the aged</t>
    </r>
  </si>
  <si>
    <t>Social institutions providing day-time care</t>
  </si>
  <si>
    <t>8.21.  Nappali ellátást nyújtó szociális intézmények</t>
  </si>
  <si>
    <t>Other home</t>
  </si>
  <si>
    <t>Egyéb otthon</t>
  </si>
  <si>
    <t xml:space="preserve">Home for homeless persons,
   homeless shelter </t>
  </si>
  <si>
    <t>Hajléktalanok otthona, szállása</t>
  </si>
  <si>
    <t>Home for addicts</t>
  </si>
  <si>
    <t>Szenvedélybetegek otthona</t>
  </si>
  <si>
    <t>for handicapped children</t>
  </si>
  <si>
    <t>gyermekkorúaké</t>
  </si>
  <si>
    <r>
      <t>Ebből: –</t>
    </r>
    <r>
      <rPr>
        <i/>
        <sz val="8"/>
        <rFont val="Arial"/>
        <family val="2"/>
        <charset val="238"/>
      </rPr>
      <t xml:space="preserve"> Of which:</t>
    </r>
  </si>
  <si>
    <t>Home for handicapped persons</t>
  </si>
  <si>
    <t>Fogyatékosok otthona</t>
  </si>
  <si>
    <t>Home for psychiatric patients</t>
  </si>
  <si>
    <t>Pszichiátriai betegek otthona</t>
  </si>
  <si>
    <t>Home for the aged</t>
  </si>
  <si>
    <t>Időskorúak otthona, gondozóháza</t>
  </si>
  <si>
    <t xml:space="preserve">                                                                        </t>
  </si>
  <si>
    <r>
      <t xml:space="preserve">Ebből: – </t>
    </r>
    <r>
      <rPr>
        <i/>
        <sz val="8"/>
        <rFont val="Arial"/>
        <family val="2"/>
        <charset val="238"/>
      </rPr>
      <t xml:space="preserve">Of which: </t>
    </r>
  </si>
  <si>
    <t xml:space="preserve">Occupancy
rate,% </t>
  </si>
  <si>
    <t xml:space="preserve">Residents per ten thousand inhabitants </t>
  </si>
  <si>
    <t>Number of
residents</t>
  </si>
  <si>
    <t xml:space="preserve"> Beds</t>
  </si>
  <si>
    <t>Number of sites</t>
  </si>
  <si>
    <t>Year, type of institution</t>
  </si>
  <si>
    <t xml:space="preserve">Férőhely-
kihasználtság, %  </t>
  </si>
  <si>
    <t xml:space="preserve">Tízezer lakosra
jutó gondozott            </t>
  </si>
  <si>
    <t xml:space="preserve">Gondozottak
száma </t>
  </si>
  <si>
    <t xml:space="preserve">Férőhelyek
száma </t>
  </si>
  <si>
    <t xml:space="preserve">Telephelyek
száma </t>
  </si>
  <si>
    <t>Év, intézettípus</t>
  </si>
  <si>
    <t>Long- and short-term residential social institutions</t>
  </si>
  <si>
    <t>8.22.  Tartós és átmeneti elhelyezést nyújtó szociális intézmények</t>
  </si>
  <si>
    <t>Home for homeless persons, homeless shelter and night-shelter</t>
  </si>
  <si>
    <t>Hajléktalanok otthona, szállása és éjjeli menedékhelye</t>
  </si>
  <si>
    <t>residential home</t>
  </si>
  <si>
    <t>–</t>
  </si>
  <si>
    <t>lakóotthon</t>
  </si>
  <si>
    <r>
      <t xml:space="preserve">Ebből: </t>
    </r>
    <r>
      <rPr>
        <i/>
        <sz val="8"/>
        <rFont val="Arial"/>
        <family val="2"/>
        <charset val="238"/>
      </rPr>
      <t>– Of which:</t>
    </r>
  </si>
  <si>
    <r>
      <t>Ebből:</t>
    </r>
    <r>
      <rPr>
        <i/>
        <sz val="8"/>
        <rFont val="Arial"/>
        <family val="2"/>
        <charset val="238"/>
      </rPr>
      <t xml:space="preserve"> – Of which:</t>
    </r>
  </si>
  <si>
    <t>Home and temporary home for handicapped adults</t>
  </si>
  <si>
    <t>Felnőttkorú fogyatékosok otthona, gondozóháza</t>
  </si>
  <si>
    <t>Home and temporary home for handicapped children</t>
  </si>
  <si>
    <t>Gyermekkorú fogyatékosok otthona, gondozóháza</t>
  </si>
  <si>
    <t>Home and temporary home for the aged</t>
  </si>
  <si>
    <t>Type</t>
  </si>
  <si>
    <t>Típus</t>
  </si>
  <si>
    <t>Number of residents in long- and short-term residental social institutions
by type</t>
  </si>
  <si>
    <t xml:space="preserve">8.23.  A tartós bentlakásos és az átmeneti elhelyezést nyújtó szociális
         intézményekben ellátottak száma típus szerint </t>
  </si>
  <si>
    <t xml:space="preserve">Out of the residents those who
   pay for care </t>
  </si>
  <si>
    <t xml:space="preserve">A gondozottak közül térítési díjra
   kötelezettek   </t>
  </si>
  <si>
    <t xml:space="preserve">home for homeless persons,
   homeless shelter </t>
  </si>
  <si>
    <t>hajléktalanok otthonában,
   szállásán</t>
  </si>
  <si>
    <t>in home for addicts</t>
  </si>
  <si>
    <t>szenvedélybetegek otthonában</t>
  </si>
  <si>
    <t>in home for  handicapped children</t>
  </si>
  <si>
    <t>gyermekkorúak otthonában</t>
  </si>
  <si>
    <r>
      <t>ezen belül: –</t>
    </r>
    <r>
      <rPr>
        <i/>
        <sz val="8"/>
        <rFont val="Arial"/>
        <family val="2"/>
        <charset val="238"/>
      </rPr>
      <t xml:space="preserve"> within it:</t>
    </r>
  </si>
  <si>
    <t xml:space="preserve">in home for the handicapped </t>
  </si>
  <si>
    <t>fogyatékosok otthonában</t>
  </si>
  <si>
    <t>in home for psychiatric patients</t>
  </si>
  <si>
    <t>pszichiátriai betegek otthonában</t>
  </si>
  <si>
    <t>in home for the aged</t>
  </si>
  <si>
    <t>időskorúak otthonában</t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</si>
  <si>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</si>
  <si>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>Other</t>
  </si>
  <si>
    <t>Association</t>
  </si>
  <si>
    <t>Foundation</t>
  </si>
  <si>
    <t>Private
enterprise</t>
  </si>
  <si>
    <t>Church</t>
  </si>
  <si>
    <t xml:space="preserve">Local
government </t>
  </si>
  <si>
    <t>Egyéb</t>
  </si>
  <si>
    <t>Egyesület</t>
  </si>
  <si>
    <t>Alapítvány</t>
  </si>
  <si>
    <t>Egyéni
vagy
társas
vállalkozás</t>
  </si>
  <si>
    <t xml:space="preserve">Egyház,
egyházi
intézmény </t>
  </si>
  <si>
    <t>Önkor-
mányzat</t>
  </si>
  <si>
    <r>
      <t xml:space="preserve">Év, intézettípus      </t>
    </r>
    <r>
      <rPr>
        <i/>
        <sz val="8"/>
        <rFont val="Arial"/>
        <family val="2"/>
        <charset val="238"/>
      </rPr>
      <t xml:space="preserve">                              </t>
    </r>
  </si>
  <si>
    <t>Number of residents in long- and short-term residential social institutions          
by maintainers</t>
  </si>
  <si>
    <t xml:space="preserve">8.24.  A tartós és az átmeneti elhelyezést nyújtó szociális intézményekben
          gondozottak száma fenntartók szerint  </t>
  </si>
  <si>
    <t>Ratio of qualified nurses to all
   nurses, percent</t>
  </si>
  <si>
    <t xml:space="preserve">A szakképzett gondozók
   az összes gondozó százalékában </t>
  </si>
  <si>
    <t>number of nurses</t>
  </si>
  <si>
    <t>gondozók száma</t>
  </si>
  <si>
    <t>Number of employees, total</t>
  </si>
  <si>
    <t>Alkalmazottak száma összesen</t>
  </si>
  <si>
    <t>Operational costs, million HUF</t>
  </si>
  <si>
    <t>Működési költség, millió Ft</t>
  </si>
  <si>
    <t>Total  paid in charges, million HUF</t>
  </si>
  <si>
    <t>Befolyt térítési díj, millió Ft</t>
  </si>
  <si>
    <t>Monthly  compulsory charge
   to be paid in per capita, HUF</t>
  </si>
  <si>
    <t>Egy díjfizetésre kötelezett
   havi térítési díja, Ft</t>
  </si>
  <si>
    <t>Associa-tion</t>
  </si>
  <si>
    <t>Denomination</t>
  </si>
  <si>
    <r>
      <t>Megnevezés</t>
    </r>
    <r>
      <rPr>
        <i/>
        <sz val="8"/>
        <rFont val="Arial"/>
        <family val="2"/>
        <charset val="238"/>
      </rPr>
      <t xml:space="preserve">                         </t>
    </r>
  </si>
  <si>
    <t>Data on costs and personnel of long- and short-term residential
social institutions, 2005</t>
  </si>
  <si>
    <t>8.25.  A tartós és átmeneti elhelyezést nyújtó szociális intézmények
          költség- és létszámadatai, 2005</t>
  </si>
  <si>
    <t>per capita average, HUF</t>
  </si>
  <si>
    <t>egy főre jutó átlag, Ft</t>
  </si>
  <si>
    <t>Number of recipients of extraordinary child-protection benefit</t>
  </si>
  <si>
    <t>Rendkívüli gyermekvédelmi támogatásban részesítettek száma</t>
  </si>
  <si>
    <t>per capita monthly average, HUF</t>
  </si>
  <si>
    <t>egy főre jutó havi átlag, Ft</t>
  </si>
  <si>
    <t>Monthly average number of recipients of regular child-protection benefit</t>
  </si>
  <si>
    <t>Rendszeres gyermekvédelmi támogatásban részesítettek havi átlagos száma</t>
  </si>
  <si>
    <t>Monthly average number or recipients of old-age benefit</t>
  </si>
  <si>
    <t>Időskorúak járadékában részesítettek havi átlagos száma</t>
  </si>
  <si>
    <t>Monthly average number of persons receiving nursing fee</t>
  </si>
  <si>
    <t>Ápolási díjban részesítettek havi átlagos száma</t>
  </si>
  <si>
    <t>Number of persons with public medical treatment card</t>
  </si>
  <si>
    <t>Közgyógyellátási igazolvánnyal rendelkezők száma</t>
  </si>
  <si>
    <t>Other transport related support</t>
  </si>
  <si>
    <t>Egyéb közlekedési támogatásban részesültek száma, fő</t>
  </si>
  <si>
    <t>for car transformation, number of cases</t>
  </si>
  <si>
    <t>gépkocsi-átalakításhoz, esetek száma</t>
  </si>
  <si>
    <t>for car purchase, number of cases</t>
  </si>
  <si>
    <t>gépkocsiszerzéshez, esetek száma</t>
  </si>
  <si>
    <t>Transport support of disabled persons</t>
  </si>
  <si>
    <t>Mozgáskorlátozottak közlekedésével kapcsolatos támogatások</t>
  </si>
  <si>
    <t>amount per funeral, HUF</t>
  </si>
  <si>
    <t>egy temetésre jutó összeg, Ft</t>
  </si>
  <si>
    <t>Number of public funerals</t>
  </si>
  <si>
    <t>Köztemetések száma</t>
  </si>
  <si>
    <t>average by case, HUF</t>
  </si>
  <si>
    <t>egy esetre jutó átlag, Ft</t>
  </si>
  <si>
    <t>Number of recipients of funeral aid</t>
  </si>
  <si>
    <t>Temetési segélyek száma</t>
  </si>
  <si>
    <t>Recipients of emergency support per capita average, HUF</t>
  </si>
  <si>
    <t>Átmeneti segély egy főre jutó átlaga, Ft</t>
  </si>
  <si>
    <t>Recipients of emergency support</t>
  </si>
  <si>
    <t>Átmeneti segélyben részesültek, fő</t>
  </si>
  <si>
    <t>Recipients of benefit to maintain the dwelling, per capita average, HUF</t>
  </si>
  <si>
    <t>Lakásfenntartási támogatásban egy főre jutó átlag, Ft</t>
  </si>
  <si>
    <t>Recipients of benefit to maintain the dwelling</t>
  </si>
  <si>
    <t>Lakásfenntartási támogatásban részesültek,  fő</t>
  </si>
  <si>
    <t xml:space="preserve">egy főre jutó havi átlag, Ft </t>
  </si>
  <si>
    <t>Monthly average number of persons receiving regular social support</t>
  </si>
  <si>
    <t>Rendszeres szociális segélyben részesültek havi átlagos száma, fő</t>
  </si>
  <si>
    <t>Social assistance by type of support</t>
  </si>
  <si>
    <t>8.26. Szociális segélyezés a támogatás formája szerint</t>
  </si>
  <si>
    <t>Benefits to persons with reduced working ability</t>
  </si>
  <si>
    <t xml:space="preserve"> Within it: </t>
  </si>
  <si>
    <t>Retirement provision, total</t>
  </si>
  <si>
    <t>Widowhood pension</t>
  </si>
  <si>
    <t>Disability pension below age</t>
  </si>
  <si>
    <t>Disability pension above age</t>
  </si>
  <si>
    <t>Old-age pension</t>
  </si>
  <si>
    <t xml:space="preserve">Within it: </t>
  </si>
  <si>
    <t>Pensions, total</t>
  </si>
  <si>
    <t>years</t>
  </si>
  <si>
    <t>–1919</t>
  </si>
  <si>
    <t>1920–1924</t>
  </si>
  <si>
    <t>1925–1929</t>
  </si>
  <si>
    <t>1930–1934</t>
  </si>
  <si>
    <t>1935–1939</t>
  </si>
  <si>
    <t>1940–1944</t>
  </si>
  <si>
    <t>1945–</t>
  </si>
  <si>
    <t>Of which recipients born in</t>
  </si>
  <si>
    <t xml:space="preserve">Type of provision </t>
  </si>
  <si>
    <t>8.27. Recipients of pension and retirement provisions by year of birth, January 2006</t>
  </si>
  <si>
    <t xml:space="preserve"> years</t>
  </si>
  <si>
    <t>8.28. Amount of the provision of pensions and retirement allowances by year of birth, January 2006 [HUF per person]</t>
  </si>
  <si>
    <t>Pension paid abroad</t>
  </si>
  <si>
    <t>Pension Payment Administration</t>
  </si>
  <si>
    <t xml:space="preserve">Hungarian State Railways 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</si>
  <si>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</si>
  <si>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</si>
  <si>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</si>
  <si>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</si>
  <si>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</si>
  <si>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</si>
  <si>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</si>
  <si>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</si>
  <si>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</si>
  <si>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</si>
  <si>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</si>
  <si>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</si>
  <si>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</si>
  <si>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</si>
  <si>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</si>
  <si>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</si>
  <si>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</si>
  <si>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</si>
  <si>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</si>
  <si>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</si>
  <si>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</si>
  <si>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</si>
  <si>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</si>
  <si>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</si>
  <si>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</si>
  <si>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</si>
  <si>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</si>
  <si>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Budapest, Pest county together</t>
  </si>
  <si>
    <t>of which claims on pension and retirement provision</t>
  </si>
  <si>
    <t>total of approval rulings</t>
  </si>
  <si>
    <t xml:space="preserve">Approval rulings meeting claims for disability pension </t>
  </si>
  <si>
    <t>Claims on pensions and retirement provisions</t>
  </si>
  <si>
    <t>Regions</t>
  </si>
  <si>
    <t>8.29. Regional data on pensions and retirement provisions, 2005</t>
  </si>
  <si>
    <t>Pest</t>
  </si>
  <si>
    <t>of which short-term and long-term foster care</t>
  </si>
  <si>
    <t>rate per thousand inhabitants of the same age</t>
  </si>
  <si>
    <t>Rate, %</t>
  </si>
  <si>
    <t>Minors placed to foster-parents</t>
  </si>
  <si>
    <t xml:space="preserve">Minors under child protection </t>
  </si>
  <si>
    <t>8.30. Minors under child protection by regions, 2005</t>
  </si>
  <si>
    <t xml:space="preserve">Persons receiving long-term placement </t>
  </si>
  <si>
    <t>Persons receiving short-term placement</t>
  </si>
  <si>
    <t>Persons receiving day-time care</t>
  </si>
  <si>
    <t>Persons receiving domestic care</t>
  </si>
  <si>
    <t>Persons receiving social catering</t>
  </si>
  <si>
    <t>8.31. Number of persons receiving personal care per ten thousand inhabitants by regions, 2005</t>
  </si>
  <si>
    <t>100 000–</t>
  </si>
  <si>
    <t xml:space="preserve">  50 000–99 999</t>
  </si>
  <si>
    <t xml:space="preserve">  20 000–49 999</t>
  </si>
  <si>
    <t xml:space="preserve">  10 000–19 999</t>
  </si>
  <si>
    <t xml:space="preserve">    5 000–  9 999</t>
  </si>
  <si>
    <t xml:space="preserve">    2 000–  4 999</t>
  </si>
  <si>
    <t xml:space="preserve">    1 000–  1 999</t>
  </si>
  <si>
    <t xml:space="preserve">       500–     999</t>
  </si>
  <si>
    <t xml:space="preserve">             –     499 </t>
  </si>
  <si>
    <t>average monthly amount of support per capita, HUF</t>
  </si>
  <si>
    <t>rate of recipients per ten thousand inhabitants over 60 years of age</t>
  </si>
  <si>
    <t>average number of recipients</t>
  </si>
  <si>
    <t>rate of recipients per ten thousand inhabitants under 24 years of age</t>
  </si>
  <si>
    <t>rate of recipients per ten thousand inhabitants</t>
  </si>
  <si>
    <t>Old-age benefit</t>
  </si>
  <si>
    <t>Regular child protection</t>
  </si>
  <si>
    <t>Regular social support</t>
  </si>
  <si>
    <t>Regions, population size-groups, persons</t>
  </si>
  <si>
    <t>8.32. Principal regular supports by regions and by size-groups of population, 2005</t>
  </si>
  <si>
    <t>average support 
per capita, HUF</t>
  </si>
  <si>
    <t>rate of recipients 
per ten thousand inhabitants, %</t>
  </si>
  <si>
    <t>Benefit to maintain the dwelling</t>
  </si>
  <si>
    <t>Emergency support</t>
  </si>
  <si>
    <t>8.33. Principal single supports by regions and by size-groups of population, 2005</t>
  </si>
  <si>
    <t>8.1. Revenues and expenditures of the Health Insurance Fund, 2005</t>
  </si>
  <si>
    <t>8.2. Revenues and expenditures of the Pension Insurance Fund, 2005</t>
  </si>
  <si>
    <t>8.3. Pensions, retirement provisions</t>
  </si>
  <si>
    <t>8.4. Retirement claims</t>
  </si>
  <si>
    <t>8.5. Number of new pensions by own right in the respective year</t>
  </si>
  <si>
    <t>8.6. Pensioners and retirement provisioners by type of provision, January 2006</t>
  </si>
  <si>
    <t>8.7. Old-age and disability pensioners by monthly sum of full provision, January 2006</t>
  </si>
  <si>
    <t>8.8. Sick-pay</t>
  </si>
  <si>
    <t>8.9. Sick-leave</t>
  </si>
  <si>
    <t>8.10. Child-care allowance and fee</t>
  </si>
  <si>
    <t>8.11. Monthly amount of family allowance by dates of modification</t>
  </si>
  <si>
    <t>8.12. Comprehensive data on family allowance</t>
  </si>
  <si>
    <t>8.13. Recipients of family allowance</t>
  </si>
  <si>
    <t>8.14. Young people under child protection by age-groups</t>
  </si>
  <si>
    <t>8.15. Placement of children and young adults who are under child protection, 2005</t>
  </si>
  <si>
    <t>8.16. Public guardianship authorities</t>
  </si>
  <si>
    <t>8.17. Adoption</t>
  </si>
  <si>
    <t>8.18. Infant nurseries</t>
  </si>
  <si>
    <t>8.19. Main data on family care services and child welfare services</t>
  </si>
  <si>
    <t>8.20. Main data on social catering and domestic care by population size-group of settlements</t>
  </si>
  <si>
    <t>8.21. Social institutions providing day-time care</t>
  </si>
  <si>
    <t>8.22. Long- and short-term residential social institutions</t>
  </si>
  <si>
    <t>8.23. Number of residents in long- and short-term residental social institutions by type</t>
  </si>
  <si>
    <t>8.24. Number of residents in long- and short-term residential social institutions by maintainers</t>
  </si>
  <si>
    <t>8.25. Data on costs and personnel of long- and short-term residential social institutions, 2005</t>
  </si>
  <si>
    <t>8.26. Social assistance by type of support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</si>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</sst>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#,###.0__"/>
    <numFmt numFmtId="166" formatCode="0.0"/>
    <numFmt numFmtId="167" formatCode="#,###________"/>
    <numFmt numFmtId="168" formatCode="__#,##0"/>
    <numFmt numFmtId="169" formatCode="#,##0.0__________"/>
    <numFmt numFmtId="170" formatCode="#,##0________"/>
    <numFmt numFmtId="171" formatCode="____@"/>
    <numFmt numFmtId="172" formatCode="#,###__"/>
    <numFmt numFmtId="173" formatCode="##,##0.0__"/>
    <numFmt numFmtId="174" formatCode="#,###____"/>
  </numFmts>
  <fonts count="37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sz val="10"/>
      <color indexed="81"/>
      <name val="Tahoma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H_Franklin Gothic Bk BT"/>
      <charset val="238"/>
    </font>
    <font>
      <i/>
      <sz val="8"/>
      <color indexed="81"/>
      <name val="Arial"/>
      <family val="2"/>
      <charset val="238"/>
    </font>
    <font>
      <i/>
      <sz val="8"/>
      <color indexed="81"/>
      <name val="Tahoma"/>
      <family val="2"/>
      <charset val="238"/>
    </font>
    <font>
      <b/>
      <sz val="8"/>
      <color indexed="81"/>
      <name val="Arial"/>
      <family val="2"/>
      <charset val="238"/>
    </font>
    <font>
      <sz val="8"/>
      <name val="Arial CE"/>
      <charset val="238"/>
    </font>
    <font>
      <b/>
      <sz val="8"/>
      <name val="H_Franklin Gothic Bk BT"/>
      <family val="2"/>
      <charset val="238"/>
    </font>
    <font>
      <sz val="8"/>
      <name val="H_Franklin Gothic Bk BT"/>
      <family val="2"/>
      <charset val="238"/>
    </font>
    <font>
      <b/>
      <sz val="8"/>
      <name val="Arial Hu"/>
      <family val="2"/>
      <charset val="238"/>
    </font>
    <font>
      <sz val="8"/>
      <name val="Arial Hu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Narrow"/>
      <family val="2"/>
      <charset val="238"/>
    </font>
    <font>
      <b/>
      <sz val="8"/>
      <color indexed="81"/>
      <name val="Tahoma"/>
      <family val="2"/>
      <charset val="238"/>
    </font>
    <font>
      <sz val="12"/>
      <name val="Arial"/>
      <family val="2"/>
      <charset val="238"/>
    </font>
    <font>
      <b/>
      <sz val="8"/>
      <name val="Times New Roman CE"/>
      <charset val="238"/>
    </font>
    <font>
      <sz val="8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489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top" indent="4"/>
    </xf>
    <xf numFmtId="0" fontId="5" fillId="0" borderId="0" xfId="0" applyFont="1" applyFill="1" applyAlignment="1">
      <alignment horizontal="left" vertical="center" indent="3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/>
    <xf numFmtId="0" fontId="6" fillId="0" borderId="0" xfId="0" applyFont="1" applyFill="1" applyAlignment="1">
      <alignment horizontal="left" vertical="center" indent="4"/>
    </xf>
    <xf numFmtId="0" fontId="1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8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indent="3"/>
    </xf>
    <xf numFmtId="0" fontId="6" fillId="0" borderId="0" xfId="0" applyFont="1" applyFill="1" applyAlignment="1">
      <alignment horizontal="left" indent="4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 wrapText="1" indent="4"/>
    </xf>
    <xf numFmtId="0" fontId="5" fillId="0" borderId="0" xfId="0" applyFont="1" applyFill="1" applyAlignment="1">
      <alignment horizontal="left" vertical="center" wrapText="1" indent="3"/>
    </xf>
    <xf numFmtId="164" fontId="5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 vertical="top" indent="3"/>
    </xf>
    <xf numFmtId="0" fontId="6" fillId="0" borderId="0" xfId="0" applyFont="1" applyFill="1" applyAlignment="1">
      <alignment horizontal="left" vertical="center" wrapText="1" indent="3"/>
    </xf>
    <xf numFmtId="0" fontId="6" fillId="0" borderId="0" xfId="0" applyFont="1" applyFill="1" applyAlignment="1">
      <alignment horizontal="left" vertical="center" indent="3"/>
    </xf>
    <xf numFmtId="0" fontId="9" fillId="0" borderId="0" xfId="0" applyFont="1" applyFill="1"/>
    <xf numFmtId="0" fontId="6" fillId="0" borderId="0" xfId="0" applyFont="1" applyFill="1" applyAlignment="1">
      <alignment horizontal="left" vertical="top" wrapText="1" indent="3"/>
    </xf>
    <xf numFmtId="0" fontId="6" fillId="0" borderId="0" xfId="0" applyFont="1" applyFill="1" applyAlignment="1">
      <alignment horizontal="left" vertical="center" wrapText="1" indent="6"/>
    </xf>
    <xf numFmtId="0" fontId="5" fillId="0" borderId="0" xfId="0" applyFont="1" applyFill="1" applyAlignment="1">
      <alignment horizontal="left" vertical="center" wrapText="1" indent="4"/>
    </xf>
    <xf numFmtId="0" fontId="7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1" fillId="0" borderId="0" xfId="0" applyFont="1"/>
    <xf numFmtId="165" fontId="4" fillId="0" borderId="0" xfId="0" applyNumberFormat="1" applyFont="1"/>
    <xf numFmtId="0" fontId="3" fillId="0" borderId="0" xfId="0" applyFont="1"/>
    <xf numFmtId="0" fontId="4" fillId="0" borderId="0" xfId="0" applyFont="1" applyAlignment="1"/>
    <xf numFmtId="0" fontId="8" fillId="0" borderId="0" xfId="0" applyFont="1"/>
    <xf numFmtId="0" fontId="4" fillId="0" borderId="0" xfId="0" applyFont="1"/>
    <xf numFmtId="165" fontId="5" fillId="0" borderId="0" xfId="0" applyNumberFormat="1" applyFont="1"/>
    <xf numFmtId="0" fontId="6" fillId="0" borderId="0" xfId="0" applyFont="1" applyBorder="1" applyAlignment="1">
      <alignment horizontal="left" indent="1"/>
    </xf>
    <xf numFmtId="0" fontId="5" fillId="0" borderId="0" xfId="0" applyFont="1" applyAlignment="1">
      <alignment horizontal="left" indent="1"/>
    </xf>
    <xf numFmtId="165" fontId="5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 indent="1"/>
    </xf>
    <xf numFmtId="0" fontId="5" fillId="0" borderId="0" xfId="0" applyFont="1" applyAlignment="1">
      <alignment horizontal="left" vertical="top" indent="1"/>
    </xf>
    <xf numFmtId="0" fontId="6" fillId="0" borderId="0" xfId="0" applyFont="1" applyAlignment="1">
      <alignment horizontal="left" indent="1"/>
    </xf>
    <xf numFmtId="0" fontId="7" fillId="0" borderId="0" xfId="0" applyFont="1"/>
    <xf numFmtId="0" fontId="5" fillId="0" borderId="0" xfId="0" applyFont="1"/>
    <xf numFmtId="0" fontId="1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wrapText="1" indent="1"/>
    </xf>
    <xf numFmtId="0" fontId="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/>
    <xf numFmtId="0" fontId="7" fillId="0" borderId="0" xfId="0" applyFont="1"/>
    <xf numFmtId="166" fontId="7" fillId="0" borderId="0" xfId="0" applyNumberFormat="1" applyFont="1"/>
    <xf numFmtId="164" fontId="7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/>
    <xf numFmtId="3" fontId="7" fillId="0" borderId="0" xfId="0" applyNumberFormat="1" applyFont="1" applyAlignment="1"/>
    <xf numFmtId="164" fontId="7" fillId="0" borderId="0" xfId="0" applyNumberFormat="1" applyFont="1"/>
    <xf numFmtId="0" fontId="9" fillId="0" borderId="0" xfId="0" applyFont="1" applyAlignment="1">
      <alignment horizontal="left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1" fillId="0" borderId="0" xfId="0" applyFont="1" applyAlignment="1">
      <alignment horizontal="left" vertical="top" indent="3"/>
    </xf>
    <xf numFmtId="0" fontId="7" fillId="0" borderId="0" xfId="0" applyFont="1" applyAlignment="1">
      <alignment vertical="top"/>
    </xf>
    <xf numFmtId="3" fontId="7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top" indent="1"/>
    </xf>
    <xf numFmtId="0" fontId="7" fillId="0" borderId="0" xfId="0" applyFont="1" applyAlignment="1">
      <alignment horizontal="left" vertical="top" indent="1"/>
    </xf>
    <xf numFmtId="0" fontId="9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9" fillId="0" borderId="0" xfId="0" applyFont="1" applyAlignment="1"/>
    <xf numFmtId="0" fontId="2" fillId="0" borderId="0" xfId="0" applyFont="1"/>
    <xf numFmtId="3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0" xfId="0" applyFont="1" applyAlignment="1"/>
    <xf numFmtId="167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wrapText="1"/>
    </xf>
    <xf numFmtId="3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7" fillId="0" borderId="0" xfId="0" applyNumberFormat="1" applyFont="1"/>
    <xf numFmtId="0" fontId="7" fillId="0" borderId="0" xfId="0" applyFont="1" applyAlignment="1">
      <alignment horizontal="left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4" fillId="0" borderId="0" xfId="0" applyFont="1" applyAlignment="1">
      <alignment vertical="top"/>
    </xf>
    <xf numFmtId="169" fontId="2" fillId="0" borderId="0" xfId="0" applyNumberFormat="1" applyFont="1"/>
    <xf numFmtId="170" fontId="2" fillId="0" borderId="0" xfId="0" applyNumberFormat="1" applyFont="1"/>
    <xf numFmtId="0" fontId="2" fillId="0" borderId="0" xfId="0" applyFont="1" applyAlignment="1">
      <alignment vertical="center"/>
    </xf>
    <xf numFmtId="169" fontId="7" fillId="0" borderId="0" xfId="0" applyNumberFormat="1" applyFont="1"/>
    <xf numFmtId="170" fontId="7" fillId="0" borderId="0" xfId="0" applyNumberFormat="1" applyFont="1"/>
    <xf numFmtId="171" fontId="7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vertical="top"/>
    </xf>
    <xf numFmtId="170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70" fontId="7" fillId="0" borderId="0" xfId="0" applyNumberFormat="1" applyFont="1" applyFill="1"/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horizontal="left" vertical="top" indent="3"/>
    </xf>
    <xf numFmtId="0" fontId="10" fillId="0" borderId="3" xfId="0" applyFont="1" applyBorder="1" applyAlignment="1">
      <alignment horizontal="left" vertical="top" wrapText="1" indent="3"/>
    </xf>
    <xf numFmtId="0" fontId="14" fillId="0" borderId="0" xfId="0" applyFont="1" applyAlignment="1">
      <alignment vertical="center"/>
    </xf>
    <xf numFmtId="3" fontId="7" fillId="0" borderId="0" xfId="0" applyNumberFormat="1" applyFont="1" applyAlignment="1">
      <alignment vertical="top"/>
    </xf>
    <xf numFmtId="172" fontId="7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3" fontId="7" fillId="0" borderId="0" xfId="0" applyNumberFormat="1" applyFont="1" applyAlignment="1"/>
    <xf numFmtId="172" fontId="7" fillId="0" borderId="0" xfId="0" applyNumberFormat="1" applyFont="1" applyAlignment="1">
      <alignment horizontal="right"/>
    </xf>
    <xf numFmtId="0" fontId="9" fillId="0" borderId="0" xfId="0" applyFont="1" applyAlignment="1">
      <alignment horizontal="left" wrapText="1"/>
    </xf>
    <xf numFmtId="172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3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73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 wrapText="1"/>
    </xf>
    <xf numFmtId="1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top" indent="3"/>
    </xf>
    <xf numFmtId="0" fontId="14" fillId="0" borderId="0" xfId="0" applyFont="1"/>
    <xf numFmtId="0" fontId="11" fillId="0" borderId="0" xfId="0" applyFont="1" applyAlignment="1"/>
    <xf numFmtId="0" fontId="0" fillId="0" borderId="0" xfId="0"/>
    <xf numFmtId="0" fontId="21" fillId="0" borderId="0" xfId="0" applyFont="1"/>
    <xf numFmtId="0" fontId="21" fillId="0" borderId="0" xfId="0" applyFont="1" applyAlignment="1">
      <alignment vertical="center"/>
    </xf>
    <xf numFmtId="1" fontId="7" fillId="0" borderId="0" xfId="0" applyNumberFormat="1" applyFont="1" applyAlignment="1">
      <alignment horizontal="right"/>
    </xf>
    <xf numFmtId="166" fontId="21" fillId="0" borderId="0" xfId="0" applyNumberFormat="1" applyFont="1"/>
    <xf numFmtId="166" fontId="9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0" fontId="21" fillId="0" borderId="0" xfId="0" applyFont="1" applyAlignment="1"/>
    <xf numFmtId="0" fontId="0" fillId="0" borderId="0" xfId="0" applyAlignment="1">
      <alignment vertical="top"/>
    </xf>
    <xf numFmtId="0" fontId="11" fillId="0" borderId="0" xfId="0" applyFont="1" applyAlignment="1">
      <alignment horizontal="left"/>
    </xf>
    <xf numFmtId="2" fontId="7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/>
    </xf>
    <xf numFmtId="166" fontId="7" fillId="0" borderId="0" xfId="0" applyNumberFormat="1" applyFont="1" applyBorder="1" applyAlignment="1">
      <alignment horizontal="right"/>
    </xf>
    <xf numFmtId="172" fontId="7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172" fontId="7" fillId="0" borderId="0" xfId="0" applyNumberFormat="1" applyFont="1" applyAlignment="1">
      <alignment vertical="center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172" fontId="7" fillId="0" borderId="0" xfId="0" applyNumberFormat="1" applyFont="1"/>
    <xf numFmtId="0" fontId="9" fillId="0" borderId="0" xfId="0" applyFont="1"/>
    <xf numFmtId="0" fontId="9" fillId="0" borderId="5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right"/>
    </xf>
    <xf numFmtId="0" fontId="1" fillId="0" borderId="3" xfId="0" applyFont="1" applyBorder="1"/>
    <xf numFmtId="166" fontId="7" fillId="0" borderId="0" xfId="0" applyNumberFormat="1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13" xfId="0" applyFont="1" applyBorder="1" applyAlignment="1">
      <alignment horizontal="center" wrapText="1"/>
    </xf>
    <xf numFmtId="0" fontId="14" fillId="0" borderId="0" xfId="0" applyFont="1" applyFill="1" applyAlignment="1"/>
    <xf numFmtId="164" fontId="22" fillId="0" borderId="0" xfId="0" applyNumberFormat="1" applyFont="1"/>
    <xf numFmtId="164" fontId="4" fillId="0" borderId="0" xfId="0" applyNumberFormat="1" applyFont="1" applyFill="1" applyAlignment="1"/>
    <xf numFmtId="0" fontId="8" fillId="0" borderId="0" xfId="0" applyFont="1" applyFill="1" applyAlignment="1"/>
    <xf numFmtId="0" fontId="4" fillId="0" borderId="0" xfId="0" applyFont="1" applyFill="1" applyAlignment="1"/>
    <xf numFmtId="164" fontId="23" fillId="0" borderId="0" xfId="0" applyNumberFormat="1" applyFont="1"/>
    <xf numFmtId="164" fontId="5" fillId="0" borderId="0" xfId="0" applyNumberFormat="1" applyFont="1" applyFill="1"/>
    <xf numFmtId="16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 indent="4"/>
    </xf>
    <xf numFmtId="174" fontId="5" fillId="0" borderId="0" xfId="0" applyNumberFormat="1" applyFont="1" applyFill="1" applyAlignment="1">
      <alignment horizontal="right" vertical="center" indent="5"/>
    </xf>
    <xf numFmtId="3" fontId="24" fillId="0" borderId="0" xfId="0" applyNumberFormat="1" applyFont="1" applyAlignment="1">
      <alignment horizontal="right" vertical="center"/>
    </xf>
    <xf numFmtId="3" fontId="2" fillId="0" borderId="0" xfId="0" applyNumberFormat="1" applyFont="1" applyFill="1" applyAlignment="1"/>
    <xf numFmtId="3" fontId="25" fillId="0" borderId="0" xfId="0" applyNumberFormat="1" applyFont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" fontId="2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3" fontId="23" fillId="0" borderId="0" xfId="0" applyNumberFormat="1" applyFont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top" indent="4"/>
    </xf>
    <xf numFmtId="0" fontId="11" fillId="0" borderId="0" xfId="0" applyFont="1"/>
    <xf numFmtId="174" fontId="7" fillId="0" borderId="0" xfId="0" applyNumberFormat="1" applyFont="1" applyAlignment="1"/>
    <xf numFmtId="174" fontId="7" fillId="0" borderId="0" xfId="0" applyNumberFormat="1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center" wrapText="1"/>
    </xf>
    <xf numFmtId="2" fontId="7" fillId="0" borderId="0" xfId="0" applyNumberFormat="1" applyFont="1" applyAlignment="1">
      <alignment horizontal="left" vertical="center" wrapText="1"/>
    </xf>
    <xf numFmtId="0" fontId="7" fillId="0" borderId="0" xfId="0" applyFont="1" applyFill="1" applyAlignment="1">
      <alignment horizontal="right" vertical="center"/>
    </xf>
    <xf numFmtId="2" fontId="9" fillId="0" borderId="0" xfId="0" applyNumberFormat="1" applyFont="1" applyAlignment="1">
      <alignment horizontal="left" vertical="center" indent="1"/>
    </xf>
    <xf numFmtId="2" fontId="7" fillId="0" borderId="0" xfId="0" applyNumberFormat="1" applyFont="1" applyAlignment="1">
      <alignment horizontal="left" vertical="center" indent="1"/>
    </xf>
    <xf numFmtId="2" fontId="9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3" fontId="7" fillId="0" borderId="0" xfId="0" applyNumberFormat="1" applyFont="1" applyFill="1" applyAlignment="1">
      <alignment horizontal="right" vertical="center"/>
    </xf>
    <xf numFmtId="2" fontId="9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left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2" fontId="1" fillId="0" borderId="0" xfId="0" applyNumberFormat="1" applyFont="1" applyAlignment="1"/>
    <xf numFmtId="0" fontId="7" fillId="0" borderId="0" xfId="0" applyFont="1" applyAlignment="1">
      <alignment horizontal="right" vertical="top"/>
    </xf>
    <xf numFmtId="1" fontId="7" fillId="0" borderId="0" xfId="0" applyNumberFormat="1" applyFont="1" applyAlignment="1">
      <alignment horizontal="right" vertical="top"/>
    </xf>
    <xf numFmtId="2" fontId="6" fillId="0" borderId="0" xfId="0" applyNumberFormat="1" applyFont="1" applyAlignment="1">
      <alignment horizontal="left" wrapText="1"/>
    </xf>
    <xf numFmtId="2" fontId="5" fillId="0" borderId="0" xfId="0" applyNumberFormat="1" applyFont="1" applyAlignment="1">
      <alignment horizontal="left" vertical="top"/>
    </xf>
    <xf numFmtId="0" fontId="26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4" fillId="0" borderId="0" xfId="0" applyFont="1" applyAlignment="1"/>
    <xf numFmtId="166" fontId="27" fillId="0" borderId="0" xfId="0" applyNumberFormat="1" applyFont="1" applyAlignment="1">
      <alignment horizontal="right"/>
    </xf>
    <xf numFmtId="3" fontId="27" fillId="0" borderId="0" xfId="0" applyNumberFormat="1" applyFont="1"/>
    <xf numFmtId="0" fontId="7" fillId="0" borderId="0" xfId="0" applyFont="1" applyAlignment="1">
      <alignment horizontal="right" indent="2"/>
    </xf>
    <xf numFmtId="3" fontId="7" fillId="0" borderId="0" xfId="0" applyNumberFormat="1" applyFont="1" applyBorder="1"/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/>
    </xf>
    <xf numFmtId="166" fontId="7" fillId="0" borderId="0" xfId="0" applyNumberFormat="1" applyFont="1" applyAlignment="1"/>
    <xf numFmtId="3" fontId="7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right"/>
    </xf>
    <xf numFmtId="0" fontId="9" fillId="0" borderId="0" xfId="0" applyFont="1" applyAlignment="1">
      <alignment vertical="center" wrapText="1"/>
    </xf>
    <xf numFmtId="0" fontId="9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/>
    </xf>
    <xf numFmtId="0" fontId="7" fillId="0" borderId="0" xfId="0" applyFont="1" applyAlignment="1">
      <alignment horizontal="left" vertical="top" indent="2"/>
    </xf>
    <xf numFmtId="0" fontId="3" fillId="0" borderId="0" xfId="0" applyFont="1" applyAlignment="1">
      <alignment horizontal="left" vertical="top"/>
    </xf>
    <xf numFmtId="3" fontId="2" fillId="0" borderId="0" xfId="0" applyNumberFormat="1" applyFont="1" applyAlignme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wrapText="1" indent="2"/>
    </xf>
    <xf numFmtId="0" fontId="9" fillId="0" borderId="0" xfId="0" applyFont="1" applyAlignment="1">
      <alignment horizontal="left" wrapText="1" indent="2"/>
    </xf>
    <xf numFmtId="0" fontId="7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9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Fill="1"/>
    <xf numFmtId="3" fontId="7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indent="3"/>
    </xf>
    <xf numFmtId="3" fontId="9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indent="2"/>
    </xf>
    <xf numFmtId="0" fontId="7" fillId="0" borderId="0" xfId="0" applyFont="1" applyFill="1" applyAlignment="1">
      <alignment horizontal="left" vertical="center" wrapText="1" indent="2"/>
    </xf>
    <xf numFmtId="0" fontId="7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3" fontId="28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7" fillId="0" borderId="18" xfId="0" applyFont="1" applyFill="1" applyBorder="1" applyAlignment="1">
      <alignment horizontal="center" vertical="top" wrapText="1"/>
    </xf>
    <xf numFmtId="0" fontId="1" fillId="0" borderId="0" xfId="0" applyFont="1" applyFill="1"/>
    <xf numFmtId="3" fontId="7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30" fillId="0" borderId="0" xfId="0" applyFont="1" applyFill="1"/>
    <xf numFmtId="0" fontId="30" fillId="0" borderId="0" xfId="0" applyFont="1" applyFill="1" applyBorder="1"/>
    <xf numFmtId="166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166" fontId="3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indent="2"/>
    </xf>
    <xf numFmtId="164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indent="2"/>
    </xf>
    <xf numFmtId="3" fontId="7" fillId="0" borderId="0" xfId="0" applyNumberFormat="1" applyFont="1" applyFill="1" applyBorder="1" applyAlignment="1">
      <alignment horizontal="right"/>
    </xf>
    <xf numFmtId="0" fontId="30" fillId="0" borderId="0" xfId="0" applyFont="1" applyFill="1" applyAlignment="1">
      <alignment horizontal="center" wrapText="1"/>
    </xf>
    <xf numFmtId="0" fontId="1" fillId="0" borderId="19" xfId="0" applyFont="1" applyFill="1" applyBorder="1" applyAlignment="1"/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/>
    <xf numFmtId="3" fontId="2" fillId="0" borderId="0" xfId="0" applyNumberFormat="1" applyFont="1" applyFill="1"/>
    <xf numFmtId="0" fontId="2" fillId="0" borderId="0" xfId="0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/>
    <xf numFmtId="0" fontId="7" fillId="0" borderId="18" xfId="0" applyFont="1" applyFill="1" applyBorder="1" applyAlignment="1">
      <alignment horizontal="center" vertical="top"/>
    </xf>
    <xf numFmtId="0" fontId="1" fillId="0" borderId="0" xfId="0" applyFont="1" applyFill="1" applyAlignment="1"/>
    <xf numFmtId="0" fontId="14" fillId="0" borderId="0" xfId="0" applyFont="1" applyFill="1" applyAlignment="1"/>
    <xf numFmtId="166" fontId="7" fillId="0" borderId="0" xfId="0" applyNumberFormat="1" applyFont="1" applyFill="1"/>
    <xf numFmtId="166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wrapText="1"/>
    </xf>
    <xf numFmtId="0" fontId="7" fillId="0" borderId="18" xfId="0" applyFont="1" applyFill="1" applyBorder="1" applyAlignment="1">
      <alignment horizontal="center" vertical="center" wrapText="1"/>
    </xf>
    <xf numFmtId="164" fontId="7" fillId="0" borderId="0" xfId="0" applyNumberFormat="1" applyFont="1" applyFill="1"/>
    <xf numFmtId="49" fontId="32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/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/>
    <xf numFmtId="166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4" fontId="2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34" fillId="0" borderId="0" xfId="0" applyFont="1" applyAlignment="1">
      <alignment horizontal="center"/>
    </xf>
    <xf numFmtId="0" fontId="35" fillId="0" borderId="0" xfId="0" applyFont="1"/>
    <xf numFmtId="0" fontId="36" fillId="0" borderId="0" xfId="1" applyFont="1" applyAlignment="1"/>
    <xf numFmtId="0" fontId="4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 vertical="top" indent="3"/>
    </xf>
    <xf numFmtId="0" fontId="11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top" indent="3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left" vertical="top" indent="3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7" fillId="0" borderId="15" xfId="0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left" vertical="top" wrapText="1" indent="3"/>
    </xf>
    <xf numFmtId="0" fontId="10" fillId="0" borderId="0" xfId="0" applyNumberFormat="1" applyFont="1" applyBorder="1" applyAlignment="1">
      <alignment horizontal="left" vertical="top" indent="3"/>
    </xf>
    <xf numFmtId="0" fontId="7" fillId="0" borderId="3" xfId="0" applyFont="1" applyBorder="1" applyAlignment="1">
      <alignment horizontal="right" vertical="center"/>
    </xf>
    <xf numFmtId="0" fontId="9" fillId="0" borderId="1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vertical="top" wrapText="1" indent="3"/>
    </xf>
    <xf numFmtId="0" fontId="10" fillId="0" borderId="0" xfId="0" applyFont="1" applyBorder="1" applyAlignment="1">
      <alignment horizontal="left" vertical="top" indent="3"/>
    </xf>
    <xf numFmtId="0" fontId="7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0" fillId="0" borderId="0" xfId="0" applyFont="1" applyAlignment="1">
      <alignment horizontal="left" indent="3"/>
    </xf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indent="4"/>
    </xf>
    <xf numFmtId="0" fontId="7" fillId="0" borderId="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7" fillId="0" borderId="2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0" fillId="0" borderId="0" xfId="0" applyFont="1" applyAlignment="1">
      <alignment horizontal="left" vertical="top" wrapText="1" indent="3"/>
    </xf>
    <xf numFmtId="0" fontId="7" fillId="0" borderId="23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172" fontId="7" fillId="0" borderId="0" xfId="0" applyNumberFormat="1" applyFont="1"/>
    <xf numFmtId="0" fontId="10" fillId="0" borderId="3" xfId="0" applyFont="1" applyBorder="1" applyAlignment="1">
      <alignment horizontal="left" vertical="top" wrapText="1" indent="4"/>
    </xf>
    <xf numFmtId="0" fontId="14" fillId="0" borderId="0" xfId="0" applyFont="1" applyFill="1" applyBorder="1" applyAlignment="1">
      <alignment horizontal="left"/>
    </xf>
    <xf numFmtId="0" fontId="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/>
    </xf>
    <xf numFmtId="0" fontId="14" fillId="0" borderId="19" xfId="0" applyFont="1" applyFill="1" applyBorder="1" applyAlignment="1">
      <alignment horizontal="left"/>
    </xf>
    <xf numFmtId="0" fontId="7" fillId="0" borderId="20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/>
    <xf numFmtId="0" fontId="1" fillId="0" borderId="19" xfId="0" applyFont="1" applyFill="1" applyBorder="1" applyAlignment="1"/>
    <xf numFmtId="0" fontId="30" fillId="0" borderId="18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vertical="top"/>
    </xf>
    <xf numFmtId="0" fontId="30" fillId="0" borderId="18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0AF24-588A-4C52-AF16-E6EDE8186D39}">
  <dimension ref="A1:A34"/>
  <sheetViews>
    <sheetView tabSelected="1" zoomScaleNormal="100" workbookViewId="0"/>
  </sheetViews>
  <sheetFormatPr defaultRowHeight="12.75"/>
  <cols>
    <col min="1" max="1" width="99.85546875" style="372" bestFit="1" customWidth="1"/>
    <col min="2" max="16384" width="9.140625" style="372"/>
  </cols>
  <sheetData>
    <row r="1" spans="1:1">
      <c r="A1" s="371" t="s">
        <v>853</v>
      </c>
    </row>
    <row r="2" spans="1:1">
      <c r="A2" s="373" t="s">
        <v>827</v>
      </c>
    </row>
    <row r="3" spans="1:1">
      <c r="A3" s="373" t="s">
        <v>828</v>
      </c>
    </row>
    <row r="4" spans="1:1">
      <c r="A4" s="373" t="s">
        <v>829</v>
      </c>
    </row>
    <row r="5" spans="1:1">
      <c r="A5" s="373" t="s">
        <v>830</v>
      </c>
    </row>
    <row r="6" spans="1:1">
      <c r="A6" s="373" t="s">
        <v>831</v>
      </c>
    </row>
    <row r="7" spans="1:1">
      <c r="A7" s="373" t="s">
        <v>832</v>
      </c>
    </row>
    <row r="8" spans="1:1">
      <c r="A8" s="373" t="s">
        <v>833</v>
      </c>
    </row>
    <row r="9" spans="1:1">
      <c r="A9" s="373" t="s">
        <v>834</v>
      </c>
    </row>
    <row r="10" spans="1:1">
      <c r="A10" s="373" t="s">
        <v>835</v>
      </c>
    </row>
    <row r="11" spans="1:1">
      <c r="A11" s="373" t="s">
        <v>836</v>
      </c>
    </row>
    <row r="12" spans="1:1">
      <c r="A12" s="373" t="s">
        <v>837</v>
      </c>
    </row>
    <row r="13" spans="1:1">
      <c r="A13" s="373" t="s">
        <v>838</v>
      </c>
    </row>
    <row r="14" spans="1:1">
      <c r="A14" s="373" t="s">
        <v>839</v>
      </c>
    </row>
    <row r="15" spans="1:1">
      <c r="A15" s="373" t="s">
        <v>840</v>
      </c>
    </row>
    <row r="16" spans="1:1">
      <c r="A16" s="373" t="s">
        <v>841</v>
      </c>
    </row>
    <row r="17" spans="1:1">
      <c r="A17" s="373" t="s">
        <v>842</v>
      </c>
    </row>
    <row r="18" spans="1:1">
      <c r="A18" s="373" t="s">
        <v>843</v>
      </c>
    </row>
    <row r="19" spans="1:1">
      <c r="A19" s="373" t="s">
        <v>844</v>
      </c>
    </row>
    <row r="20" spans="1:1">
      <c r="A20" s="373" t="s">
        <v>845</v>
      </c>
    </row>
    <row r="21" spans="1:1">
      <c r="A21" s="373" t="s">
        <v>846</v>
      </c>
    </row>
    <row r="22" spans="1:1">
      <c r="A22" s="373" t="s">
        <v>847</v>
      </c>
    </row>
    <row r="23" spans="1:1">
      <c r="A23" s="373" t="s">
        <v>848</v>
      </c>
    </row>
    <row r="24" spans="1:1">
      <c r="A24" s="373" t="s">
        <v>849</v>
      </c>
    </row>
    <row r="25" spans="1:1">
      <c r="A25" s="373" t="s">
        <v>850</v>
      </c>
    </row>
    <row r="26" spans="1:1">
      <c r="A26" s="373" t="s">
        <v>851</v>
      </c>
    </row>
    <row r="27" spans="1:1">
      <c r="A27" s="373" t="s">
        <v>852</v>
      </c>
    </row>
    <row r="28" spans="1:1">
      <c r="A28" s="373" t="s">
        <v>750</v>
      </c>
    </row>
    <row r="29" spans="1:1">
      <c r="A29" s="373" t="s">
        <v>752</v>
      </c>
    </row>
    <row r="30" spans="1:1">
      <c r="A30" s="373" t="s">
        <v>789</v>
      </c>
    </row>
    <row r="31" spans="1:1">
      <c r="A31" s="373" t="s">
        <v>796</v>
      </c>
    </row>
    <row r="32" spans="1:1">
      <c r="A32" s="373" t="s">
        <v>802</v>
      </c>
    </row>
    <row r="33" spans="1:1">
      <c r="A33" s="373" t="s">
        <v>821</v>
      </c>
    </row>
    <row r="34" spans="1:1">
      <c r="A34" s="373" t="s">
        <v>826</v>
      </c>
    </row>
  </sheetData>
  <hyperlinks>
    <hyperlink ref="A2" location="8.1.!A1" display="8.1. Revenues and expenditures of the Health Insurance Fund, 2005" xr:uid="{F1064743-5167-44D5-8D25-89917C770F55}"/>
    <hyperlink ref="A3" location="8.2.!A1" display="8.2. Revenues and expenditures of the Pension Insurance Fund, 2005" xr:uid="{BFB8C9C4-FEB2-4F57-867D-72B502662C24}"/>
    <hyperlink ref="A4" location="8.3.!A1" display="8.3. Pensions, retirement provisions" xr:uid="{EF731A46-FB9F-437A-866C-509568EBB298}"/>
    <hyperlink ref="A5" location="8.4.!A1" display="8.4. Retirement claims" xr:uid="{0DF85D0C-E47B-47FA-BF64-890B1C714B6A}"/>
    <hyperlink ref="A6" location="8.5.!A1" display="8.5. Number of new pensions by own right in the respective year" xr:uid="{4E4CCBA2-EC31-4707-B23B-3D2561F5183D}"/>
    <hyperlink ref="A7" location="8.6.!A1" display="8.6. Pensioners and retirement provisioners by type of provision, January 2006" xr:uid="{693A27B8-258E-4503-8CE2-2F12D9A797D5}"/>
    <hyperlink ref="A8" location="8.7.!A1" display="8.7. Old-age and disability pensioners by monthly sum of full provision, January 2006" xr:uid="{9BA57539-49EA-4D33-AFDE-008F331AA20E}"/>
    <hyperlink ref="A9" location="8.8.!A1" display="8.8. Sick-pay" xr:uid="{303A8F94-7571-4F3A-8F76-5183F4B71DDF}"/>
    <hyperlink ref="A10" location="8.9.!A1" display="8.9. Sick-leave" xr:uid="{BAF2D4C0-8DEE-4240-AB18-3CF7A72C2A2A}"/>
    <hyperlink ref="A11" location="8.10.!A1" display="8.10. Child-care allowance and fee" xr:uid="{D5B50E04-7DBD-4E5E-B7ED-B7505FA1DA10}"/>
    <hyperlink ref="A12" location="8.11.!A1" display="8.11. Monthly amount of family allowance by dates of modification" xr:uid="{E023F7F2-378F-451D-B8AD-6A7C94A6D562}"/>
    <hyperlink ref="A13" location="8.12.!A1" display="8.12. Comprehensive data on family allowance" xr:uid="{45AAA106-3992-4D5C-B02A-F34F8D0EA48D}"/>
    <hyperlink ref="A14" location="8.13.!A1" display="8.13. Recipients of family allowance" xr:uid="{5932FC71-FB67-4766-9407-44DD28C0B588}"/>
    <hyperlink ref="A15" location="8.14.!A1" display="8.14. Young people under child protection by age-groups" xr:uid="{A7B8460C-2C0C-4D1A-B68D-D9957A913A30}"/>
    <hyperlink ref="A16" location="8.15.!A1" display="8.15. Placement of children and young adults who are under child protection, 2005" xr:uid="{E9C51C62-F5F8-408B-9E76-EC1D03FB39AA}"/>
    <hyperlink ref="A17" location="8.16.!A1" display="8.16. Public guardianship authorities" xr:uid="{82E259A3-397B-4D9C-B997-2CF572F2EE8E}"/>
    <hyperlink ref="A18" location="8.17.!A1" display="8.17. Adoption" xr:uid="{26788563-B5BC-47D6-8BE9-6F91EF68EB49}"/>
    <hyperlink ref="A19" location="8.18.!A1" display="8.18. Infant nurseries" xr:uid="{A94A89E4-7519-4A36-9CBF-388171ABBF71}"/>
    <hyperlink ref="A20" location="8.19.!A1" display="8.19. Main data on family care services and child welfare services" xr:uid="{144DD5D1-B722-4B25-8D6E-7A07A71C9E9B}"/>
    <hyperlink ref="A21" location="8.20.!A1" display="8.20. Main data on social catering and domestic care by population size-group of settlements" xr:uid="{2760A038-30BE-4420-BAE4-D836BFD4E718}"/>
    <hyperlink ref="A22" location="8.21.!A1" display="8.21. Social institutions providing day-time care" xr:uid="{62B0837D-7D48-466C-A182-314AC4D35E75}"/>
    <hyperlink ref="A23" location="8.22.!A1" display="8.22. Long- and short-term residential social institutions" xr:uid="{42288BFF-9714-4289-AD4D-62FC44D57757}"/>
    <hyperlink ref="A24" location="8.23.!A1" display="8.23. Number of residents in long- and short-term residental social institutions by type" xr:uid="{9A488BEA-F160-4D47-9E0D-54B045DE04FA}"/>
    <hyperlink ref="A25" location="8.24.!A1" display="8.24. Number of residents in long- and short-term residential social institutions by maintainers" xr:uid="{89069137-1A76-4C2C-B8CB-B362FD571115}"/>
    <hyperlink ref="A26" location="8.25.!A1" display="8.25. Data on costs and personnel of long- and short-term residential social institutions, 2005" xr:uid="{15F55526-D75D-40FF-BDF3-280D6DEC5E11}"/>
    <hyperlink ref="A27" location="8.26.!A1" display="8.26. Social assistance by type of support" xr:uid="{6F944038-393C-473A-AA3C-58811EC75B96}"/>
    <hyperlink ref="A28" location="8.27.!A1" display="8.27. Type of provision" xr:uid="{90D05A4F-76E4-4F18-8D2E-34789BAD1287}"/>
    <hyperlink ref="A29" location="8.28.!A1" display="8.28. Type of provision" xr:uid="{9E988818-F9B3-4711-9529-C5067FA9BEDA}"/>
    <hyperlink ref="A30" location="8.29.!A1" display="8.29. Regions" xr:uid="{3EF113C6-7A3C-4FC4-A660-EE86E459E037}"/>
    <hyperlink ref="A31" location="8.30.!A1" display="8.30. Regions" xr:uid="{EAD26ADC-59CD-4861-960F-944877818D26}"/>
    <hyperlink ref="A32" location="8.31.!A1" display="8.31. Regions" xr:uid="{9208A911-BC78-4A91-9577-516E429BE47E}"/>
    <hyperlink ref="A33" location="8.32.!A1" display="8.32. Regions, population size-groups, persons" xr:uid="{026B0BE4-F26B-4E9D-9D00-B950A5945CB9}"/>
    <hyperlink ref="A34" location="8.33.!A1" display="8.33. Regions, population size-groups, persons" xr:uid="{1A7BA6A7-3A6C-46B4-B346-3E6A5E76109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A71DC-CAAD-4928-B6FA-77A837F24921}">
  <dimension ref="A1:C57"/>
  <sheetViews>
    <sheetView zoomScaleNormal="100" workbookViewId="0">
      <selection sqref="A1:C1"/>
    </sheetView>
  </sheetViews>
  <sheetFormatPr defaultRowHeight="12.75"/>
  <cols>
    <col min="1" max="1" width="37" style="1" customWidth="1"/>
    <col min="2" max="2" width="41" style="1" customWidth="1"/>
    <col min="3" max="3" width="10" style="1" bestFit="1" customWidth="1"/>
    <col min="4" max="16384" width="9.140625" style="1"/>
  </cols>
  <sheetData>
    <row r="1" spans="1:3" ht="14.1" customHeight="1">
      <c r="A1" s="375" t="s">
        <v>110</v>
      </c>
      <c r="B1" s="375"/>
      <c r="C1" s="375"/>
    </row>
    <row r="2" spans="1:3" s="43" customFormat="1" ht="24" customHeight="1" thickBot="1">
      <c r="A2" s="376" t="s">
        <v>109</v>
      </c>
      <c r="B2" s="376"/>
      <c r="C2" s="376"/>
    </row>
    <row r="3" spans="1:3" s="39" customFormat="1" ht="23.1" customHeight="1">
      <c r="A3" s="42" t="s">
        <v>108</v>
      </c>
      <c r="B3" s="41" t="s">
        <v>107</v>
      </c>
      <c r="C3" s="40" t="s">
        <v>106</v>
      </c>
    </row>
    <row r="4" spans="1:3" s="39" customFormat="1" ht="15.95" customHeight="1">
      <c r="A4" s="374" t="s">
        <v>105</v>
      </c>
      <c r="B4" s="374"/>
      <c r="C4" s="374"/>
    </row>
    <row r="5" spans="1:3" s="18" customFormat="1" ht="10.5" customHeight="1">
      <c r="A5" s="4" t="s">
        <v>104</v>
      </c>
      <c r="B5" s="28" t="s">
        <v>103</v>
      </c>
      <c r="C5" s="10">
        <v>1104334.8999999999</v>
      </c>
    </row>
    <row r="6" spans="1:3" s="18" customFormat="1" ht="10.5" customHeight="1">
      <c r="A6" s="9" t="s">
        <v>102</v>
      </c>
      <c r="B6" s="27" t="s">
        <v>101</v>
      </c>
      <c r="C6" s="5">
        <v>680105.7</v>
      </c>
    </row>
    <row r="7" spans="1:3" s="18" customFormat="1" ht="21" customHeight="1">
      <c r="A7" s="38" t="s">
        <v>100</v>
      </c>
      <c r="B7" s="37" t="s">
        <v>99</v>
      </c>
      <c r="C7" s="5">
        <v>7782.3</v>
      </c>
    </row>
    <row r="8" spans="1:3" s="18" customFormat="1" ht="12" customHeight="1">
      <c r="A8" s="7" t="s">
        <v>98</v>
      </c>
      <c r="B8" s="34" t="s">
        <v>97</v>
      </c>
      <c r="C8" s="5">
        <v>2080</v>
      </c>
    </row>
    <row r="9" spans="1:3" s="18" customFormat="1" ht="12" customHeight="1">
      <c r="A9" s="7" t="s">
        <v>96</v>
      </c>
      <c r="B9" s="34" t="s">
        <v>95</v>
      </c>
      <c r="C9" s="5">
        <v>650.29999999999995</v>
      </c>
    </row>
    <row r="10" spans="1:3" s="29" customFormat="1" ht="10.5" customHeight="1">
      <c r="A10" s="7" t="s">
        <v>94</v>
      </c>
      <c r="B10" s="36" t="s">
        <v>93</v>
      </c>
      <c r="C10" s="5">
        <v>706.8</v>
      </c>
    </row>
    <row r="11" spans="1:3" s="18" customFormat="1" ht="12" customHeight="1">
      <c r="A11" s="7" t="s">
        <v>92</v>
      </c>
      <c r="B11" s="32" t="s">
        <v>91</v>
      </c>
      <c r="C11" s="15">
        <v>227707</v>
      </c>
    </row>
    <row r="12" spans="1:3" s="18" customFormat="1" ht="12" customHeight="1">
      <c r="A12" s="21" t="s">
        <v>90</v>
      </c>
      <c r="B12" s="34" t="s">
        <v>89</v>
      </c>
      <c r="C12" s="5">
        <v>23164.7</v>
      </c>
    </row>
    <row r="13" spans="1:3" s="18" customFormat="1" ht="21" customHeight="1">
      <c r="A13" s="25" t="s">
        <v>88</v>
      </c>
      <c r="B13" s="33" t="s">
        <v>87</v>
      </c>
      <c r="C13" s="15">
        <v>1278.7</v>
      </c>
    </row>
    <row r="14" spans="1:3" s="18" customFormat="1" ht="12" customHeight="1">
      <c r="A14" s="7" t="s">
        <v>86</v>
      </c>
      <c r="B14" s="34" t="s">
        <v>85</v>
      </c>
      <c r="C14" s="5">
        <v>164407.70000000001</v>
      </c>
    </row>
    <row r="15" spans="1:3" s="18" customFormat="1" ht="12" customHeight="1">
      <c r="A15" s="7" t="s">
        <v>84</v>
      </c>
      <c r="B15" s="34" t="s">
        <v>83</v>
      </c>
      <c r="C15" s="5">
        <v>4233.8999999999996</v>
      </c>
    </row>
    <row r="16" spans="1:3" s="18" customFormat="1" ht="10.5" customHeight="1">
      <c r="A16" s="4" t="s">
        <v>82</v>
      </c>
      <c r="B16" s="28" t="s">
        <v>81</v>
      </c>
      <c r="C16" s="31">
        <v>66050</v>
      </c>
    </row>
    <row r="17" spans="1:3" s="18" customFormat="1" ht="10.5" customHeight="1">
      <c r="A17" s="9" t="s">
        <v>80</v>
      </c>
      <c r="B17" s="35" t="s">
        <v>79</v>
      </c>
      <c r="C17" s="5"/>
    </row>
    <row r="18" spans="1:3" s="18" customFormat="1" ht="10.5" customHeight="1">
      <c r="A18" s="25" t="s">
        <v>78</v>
      </c>
      <c r="B18" s="34" t="s">
        <v>77</v>
      </c>
      <c r="C18" s="5">
        <v>1250</v>
      </c>
    </row>
    <row r="19" spans="1:3" s="18" customFormat="1" ht="21" customHeight="1">
      <c r="A19" s="25" t="s">
        <v>76</v>
      </c>
      <c r="B19" s="33" t="s">
        <v>75</v>
      </c>
      <c r="C19" s="15">
        <v>3500</v>
      </c>
    </row>
    <row r="20" spans="1:3" s="18" customFormat="1" ht="21" customHeight="1">
      <c r="A20" s="25" t="s">
        <v>74</v>
      </c>
      <c r="B20" s="32" t="s">
        <v>73</v>
      </c>
      <c r="C20" s="15">
        <v>61300</v>
      </c>
    </row>
    <row r="21" spans="1:3" s="18" customFormat="1" ht="10.5" customHeight="1">
      <c r="A21" s="4" t="s">
        <v>72</v>
      </c>
      <c r="B21" s="3" t="s">
        <v>71</v>
      </c>
      <c r="C21" s="31">
        <v>31266.2</v>
      </c>
    </row>
    <row r="22" spans="1:3" s="18" customFormat="1" ht="11.1" customHeight="1">
      <c r="A22" s="9" t="s">
        <v>70</v>
      </c>
      <c r="B22" s="27" t="s">
        <v>69</v>
      </c>
      <c r="C22" s="5">
        <v>667.2</v>
      </c>
    </row>
    <row r="23" spans="1:3" s="18" customFormat="1" ht="11.1" customHeight="1">
      <c r="A23" s="7" t="s">
        <v>68</v>
      </c>
      <c r="B23" s="12" t="s">
        <v>67</v>
      </c>
      <c r="C23" s="5">
        <v>5441.5</v>
      </c>
    </row>
    <row r="24" spans="1:3" s="18" customFormat="1" ht="11.1" customHeight="1">
      <c r="A24" s="7" t="s">
        <v>66</v>
      </c>
      <c r="B24" s="12" t="s">
        <v>65</v>
      </c>
      <c r="C24" s="5">
        <v>1923.3</v>
      </c>
    </row>
    <row r="25" spans="1:3" s="18" customFormat="1" ht="11.1" customHeight="1">
      <c r="A25" s="7" t="s">
        <v>64</v>
      </c>
      <c r="B25" s="12" t="s">
        <v>63</v>
      </c>
      <c r="C25" s="5">
        <v>23077.200000000001</v>
      </c>
    </row>
    <row r="26" spans="1:3" s="18" customFormat="1" ht="21" customHeight="1">
      <c r="A26" s="25" t="s">
        <v>62</v>
      </c>
      <c r="B26" s="24" t="s">
        <v>61</v>
      </c>
      <c r="C26" s="15">
        <v>93.4</v>
      </c>
    </row>
    <row r="27" spans="1:3" s="18" customFormat="1" ht="11.1" customHeight="1">
      <c r="A27" s="7" t="s">
        <v>60</v>
      </c>
      <c r="B27" s="12" t="s">
        <v>59</v>
      </c>
      <c r="C27" s="5">
        <v>3.5</v>
      </c>
    </row>
    <row r="28" spans="1:3" s="18" customFormat="1" ht="11.1" customHeight="1">
      <c r="A28" s="7" t="s">
        <v>58</v>
      </c>
      <c r="B28" s="12" t="s">
        <v>57</v>
      </c>
      <c r="C28" s="5">
        <v>60</v>
      </c>
    </row>
    <row r="29" spans="1:3" s="18" customFormat="1" ht="11.1" customHeight="1">
      <c r="A29" s="4" t="s">
        <v>56</v>
      </c>
      <c r="B29" s="28" t="s">
        <v>55</v>
      </c>
      <c r="C29" s="10">
        <v>207</v>
      </c>
    </row>
    <row r="30" spans="1:3" s="18" customFormat="1" ht="11.1" customHeight="1">
      <c r="A30" s="4" t="s">
        <v>54</v>
      </c>
      <c r="B30" s="28" t="s">
        <v>53</v>
      </c>
      <c r="C30" s="10">
        <v>2739.1</v>
      </c>
    </row>
    <row r="31" spans="1:3" s="29" customFormat="1" ht="11.1" customHeight="1">
      <c r="A31" s="4" t="s">
        <v>52</v>
      </c>
      <c r="B31" s="30" t="s">
        <v>51</v>
      </c>
      <c r="C31" s="10">
        <v>1204597.2</v>
      </c>
    </row>
    <row r="32" spans="1:3" s="29" customFormat="1" ht="15.95" customHeight="1">
      <c r="A32" s="374" t="s">
        <v>50</v>
      </c>
      <c r="B32" s="374"/>
      <c r="C32" s="374"/>
    </row>
    <row r="33" spans="1:3" s="18" customFormat="1" ht="10.5" customHeight="1">
      <c r="A33" s="4" t="s">
        <v>49</v>
      </c>
      <c r="B33" s="28" t="s">
        <v>48</v>
      </c>
      <c r="C33" s="10">
        <v>1100425.1000000001</v>
      </c>
    </row>
    <row r="34" spans="1:3" s="18" customFormat="1" ht="11.1" customHeight="1">
      <c r="A34" s="9" t="s">
        <v>47</v>
      </c>
      <c r="B34" s="27" t="s">
        <v>46</v>
      </c>
      <c r="C34" s="15">
        <v>694452.1</v>
      </c>
    </row>
    <row r="35" spans="1:3" s="18" customFormat="1" ht="11.1" customHeight="1">
      <c r="A35" s="7" t="s">
        <v>45</v>
      </c>
      <c r="B35" s="6" t="s">
        <v>44</v>
      </c>
      <c r="C35" s="26">
        <v>4758.5</v>
      </c>
    </row>
    <row r="36" spans="1:3" s="18" customFormat="1" ht="11.1" customHeight="1">
      <c r="A36" s="21" t="s">
        <v>43</v>
      </c>
      <c r="B36" s="12" t="s">
        <v>42</v>
      </c>
      <c r="C36" s="5">
        <v>239.4</v>
      </c>
    </row>
    <row r="37" spans="1:3" s="18" customFormat="1" ht="11.1" customHeight="1">
      <c r="A37" s="7" t="s">
        <v>41</v>
      </c>
      <c r="B37" s="12" t="s">
        <v>40</v>
      </c>
      <c r="C37" s="26">
        <v>348869.1</v>
      </c>
    </row>
    <row r="38" spans="1:3" s="18" customFormat="1" ht="11.1" customHeight="1">
      <c r="A38" s="7" t="s">
        <v>39</v>
      </c>
      <c r="B38" s="12" t="s">
        <v>38</v>
      </c>
      <c r="C38" s="5">
        <v>44131.7</v>
      </c>
    </row>
    <row r="39" spans="1:3" s="18" customFormat="1" ht="11.1" customHeight="1">
      <c r="A39" s="21" t="s">
        <v>37</v>
      </c>
      <c r="B39" s="12" t="s">
        <v>36</v>
      </c>
      <c r="C39" s="5">
        <v>6056.1</v>
      </c>
    </row>
    <row r="40" spans="1:3" s="18" customFormat="1" ht="23.1" customHeight="1">
      <c r="A40" s="25" t="s">
        <v>35</v>
      </c>
      <c r="B40" s="24" t="s">
        <v>34</v>
      </c>
      <c r="C40" s="15">
        <v>1918.2</v>
      </c>
    </row>
    <row r="41" spans="1:3" s="18" customFormat="1" ht="10.5" customHeight="1">
      <c r="A41" s="4" t="s">
        <v>33</v>
      </c>
      <c r="B41" s="19" t="s">
        <v>32</v>
      </c>
      <c r="C41" s="2">
        <v>193975.3</v>
      </c>
    </row>
    <row r="42" spans="1:3" s="18" customFormat="1" ht="10.5" customHeight="1">
      <c r="A42" s="23" t="s">
        <v>31</v>
      </c>
      <c r="B42" s="8" t="s">
        <v>30</v>
      </c>
      <c r="C42" s="11">
        <v>97023.5</v>
      </c>
    </row>
    <row r="43" spans="1:3" s="18" customFormat="1" ht="10.5" customHeight="1">
      <c r="A43" s="7" t="s">
        <v>29</v>
      </c>
      <c r="B43" s="12" t="s">
        <v>28</v>
      </c>
      <c r="C43" s="5">
        <v>943.5</v>
      </c>
    </row>
    <row r="44" spans="1:3" s="18" customFormat="1" ht="10.5" customHeight="1">
      <c r="A44" s="7" t="s">
        <v>27</v>
      </c>
      <c r="B44" s="12" t="s">
        <v>26</v>
      </c>
      <c r="C44" s="5">
        <v>1203.0999999999999</v>
      </c>
    </row>
    <row r="45" spans="1:3" s="18" customFormat="1" ht="10.5" customHeight="1">
      <c r="A45" s="7" t="s">
        <v>25</v>
      </c>
      <c r="B45" s="22" t="s">
        <v>24</v>
      </c>
      <c r="C45" s="5">
        <v>27089.7</v>
      </c>
    </row>
    <row r="46" spans="1:3" s="18" customFormat="1" ht="10.5" customHeight="1">
      <c r="A46" s="7" t="s">
        <v>23</v>
      </c>
      <c r="B46" s="6" t="s">
        <v>22</v>
      </c>
      <c r="C46" s="5">
        <v>61178</v>
      </c>
    </row>
    <row r="47" spans="1:3" s="18" customFormat="1" ht="10.5" customHeight="1">
      <c r="A47" s="21" t="s">
        <v>21</v>
      </c>
      <c r="B47" s="6" t="s">
        <v>20</v>
      </c>
      <c r="C47" s="11">
        <v>6537.5</v>
      </c>
    </row>
    <row r="48" spans="1:3" s="18" customFormat="1" ht="10.5" customHeight="1">
      <c r="A48" s="20" t="s">
        <v>19</v>
      </c>
      <c r="B48" s="19" t="s">
        <v>18</v>
      </c>
      <c r="C48" s="10">
        <v>257349.5</v>
      </c>
    </row>
    <row r="49" spans="1:3" ht="21.95" customHeight="1">
      <c r="A49" s="17" t="s">
        <v>17</v>
      </c>
      <c r="B49" s="16" t="s">
        <v>16</v>
      </c>
      <c r="C49" s="15">
        <v>233906.6</v>
      </c>
    </row>
    <row r="50" spans="1:3" s="13" customFormat="1" ht="10.5" customHeight="1">
      <c r="A50" s="7" t="s">
        <v>15</v>
      </c>
      <c r="B50" s="12" t="s">
        <v>14</v>
      </c>
      <c r="C50" s="14">
        <v>8969.9</v>
      </c>
    </row>
    <row r="51" spans="1:3" ht="10.5" customHeight="1">
      <c r="A51" s="7" t="s">
        <v>13</v>
      </c>
      <c r="B51" s="12" t="s">
        <v>12</v>
      </c>
      <c r="C51" s="11">
        <v>14472.9</v>
      </c>
    </row>
    <row r="52" spans="1:3" ht="10.5" customHeight="1">
      <c r="A52" s="7" t="s">
        <v>11</v>
      </c>
      <c r="B52" s="12" t="s">
        <v>10</v>
      </c>
      <c r="C52" s="11">
        <v>0.1</v>
      </c>
    </row>
    <row r="53" spans="1:3" ht="10.5" customHeight="1">
      <c r="A53" s="4" t="s">
        <v>9</v>
      </c>
      <c r="B53" s="3" t="s">
        <v>8</v>
      </c>
      <c r="C53" s="10">
        <v>28119.9</v>
      </c>
    </row>
    <row r="54" spans="1:3" ht="10.5" customHeight="1">
      <c r="A54" s="9" t="s">
        <v>7</v>
      </c>
      <c r="B54" s="8" t="s">
        <v>6</v>
      </c>
      <c r="C54" s="5">
        <v>23696.7</v>
      </c>
    </row>
    <row r="55" spans="1:3" ht="10.5" customHeight="1">
      <c r="A55" s="7" t="s">
        <v>5</v>
      </c>
      <c r="B55" s="6" t="s">
        <v>4</v>
      </c>
      <c r="C55" s="5">
        <v>4194.8</v>
      </c>
    </row>
    <row r="56" spans="1:3" ht="10.5" customHeight="1">
      <c r="A56" s="7" t="s">
        <v>3</v>
      </c>
      <c r="B56" s="6" t="s">
        <v>2</v>
      </c>
      <c r="C56" s="5">
        <v>228.4</v>
      </c>
    </row>
    <row r="57" spans="1:3" ht="10.5" customHeight="1">
      <c r="A57" s="4" t="s">
        <v>1</v>
      </c>
      <c r="B57" s="3" t="s">
        <v>0</v>
      </c>
      <c r="C57" s="2">
        <v>1579869.8</v>
      </c>
    </row>
  </sheetData>
  <mergeCells count="4">
    <mergeCell ref="A32:C32"/>
    <mergeCell ref="A4:C4"/>
    <mergeCell ref="A1:C1"/>
    <mergeCell ref="A2:C2"/>
  </mergeCells>
  <pageMargins left="0.74803149606299213" right="0.74803149606299213" top="0.62992125984251968" bottom="0.86614173228346458" header="0.17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1690-6A1A-4633-9BB5-E9AF9B388F5B}">
  <dimension ref="A1:C27"/>
  <sheetViews>
    <sheetView zoomScaleNormal="100" workbookViewId="0">
      <selection sqref="A1:C1"/>
    </sheetView>
  </sheetViews>
  <sheetFormatPr defaultRowHeight="12.75"/>
  <cols>
    <col min="1" max="1" width="36.7109375" style="44" customWidth="1"/>
    <col min="2" max="2" width="41.42578125" style="44" customWidth="1"/>
    <col min="3" max="3" width="9.85546875" style="44" customWidth="1"/>
    <col min="4" max="16384" width="9.140625" style="44"/>
  </cols>
  <sheetData>
    <row r="1" spans="1:3" s="59" customFormat="1" ht="14.1" customHeight="1">
      <c r="A1" s="377" t="s">
        <v>147</v>
      </c>
      <c r="B1" s="377"/>
      <c r="C1" s="377"/>
    </row>
    <row r="2" spans="1:3" s="68" customFormat="1" ht="24" customHeight="1" thickBot="1">
      <c r="A2" s="378" t="s">
        <v>146</v>
      </c>
      <c r="B2" s="378"/>
      <c r="C2" s="378"/>
    </row>
    <row r="3" spans="1:3" s="64" customFormat="1" ht="21" customHeight="1">
      <c r="A3" s="67" t="s">
        <v>108</v>
      </c>
      <c r="B3" s="66" t="s">
        <v>107</v>
      </c>
      <c r="C3" s="65" t="s">
        <v>145</v>
      </c>
    </row>
    <row r="4" spans="1:3" s="62" customFormat="1" ht="19.5" customHeight="1">
      <c r="A4" s="379" t="s">
        <v>105</v>
      </c>
      <c r="B4" s="379"/>
      <c r="C4" s="63"/>
    </row>
    <row r="5" spans="1:3" ht="10.5" customHeight="1">
      <c r="A5" s="49" t="s">
        <v>144</v>
      </c>
      <c r="B5" s="48" t="s">
        <v>143</v>
      </c>
      <c r="C5" s="45">
        <f>SUM(C7:C12)</f>
        <v>1819985.2000000002</v>
      </c>
    </row>
    <row r="6" spans="1:3" ht="10.5" customHeight="1">
      <c r="A6" s="58" t="s">
        <v>80</v>
      </c>
      <c r="B6" s="57" t="s">
        <v>79</v>
      </c>
      <c r="C6" s="50"/>
    </row>
    <row r="7" spans="1:3" ht="10.5" customHeight="1">
      <c r="A7" s="52" t="s">
        <v>142</v>
      </c>
      <c r="B7" s="56" t="s">
        <v>141</v>
      </c>
      <c r="C7" s="50">
        <v>1124170.6000000001</v>
      </c>
    </row>
    <row r="8" spans="1:3" ht="10.5" customHeight="1">
      <c r="A8" s="52" t="s">
        <v>140</v>
      </c>
      <c r="B8" s="56" t="s">
        <v>139</v>
      </c>
      <c r="C8" s="50">
        <v>234174.8</v>
      </c>
    </row>
    <row r="9" spans="1:3" ht="10.5" customHeight="1">
      <c r="A9" s="52" t="s">
        <v>138</v>
      </c>
      <c r="B9" s="56" t="s">
        <v>137</v>
      </c>
      <c r="C9" s="50">
        <v>27467.4</v>
      </c>
    </row>
    <row r="10" spans="1:3" ht="10.5" customHeight="1">
      <c r="A10" s="52" t="s">
        <v>136</v>
      </c>
      <c r="B10" s="56" t="s">
        <v>135</v>
      </c>
      <c r="C10" s="50">
        <v>5382.3</v>
      </c>
    </row>
    <row r="11" spans="1:3" ht="10.5" customHeight="1">
      <c r="A11" s="52" t="s">
        <v>134</v>
      </c>
      <c r="B11" s="56" t="s">
        <v>133</v>
      </c>
      <c r="C11" s="50">
        <v>421474.1</v>
      </c>
    </row>
    <row r="12" spans="1:3" ht="21" customHeight="1">
      <c r="A12" s="61" t="s">
        <v>132</v>
      </c>
      <c r="B12" s="56" t="s">
        <v>131</v>
      </c>
      <c r="C12" s="50">
        <v>7316</v>
      </c>
    </row>
    <row r="13" spans="1:3" ht="10.5" customHeight="1">
      <c r="A13" s="56"/>
    </row>
    <row r="14" spans="1:3" ht="10.5" customHeight="1">
      <c r="A14" s="49" t="s">
        <v>130</v>
      </c>
      <c r="B14" s="48" t="s">
        <v>53</v>
      </c>
      <c r="C14" s="45">
        <v>2482.3000000000002</v>
      </c>
    </row>
    <row r="15" spans="1:3" ht="10.5" customHeight="1">
      <c r="A15" s="49" t="s">
        <v>56</v>
      </c>
      <c r="B15" s="48" t="s">
        <v>129</v>
      </c>
      <c r="C15" s="45">
        <v>21.3</v>
      </c>
    </row>
    <row r="16" spans="1:3" ht="15" customHeight="1">
      <c r="A16" s="47" t="s">
        <v>128</v>
      </c>
      <c r="B16" s="46" t="s">
        <v>127</v>
      </c>
      <c r="C16" s="45">
        <v>1822488.8</v>
      </c>
    </row>
    <row r="17" spans="1:3" s="59" customFormat="1" ht="19.5" customHeight="1">
      <c r="A17" s="380" t="s">
        <v>50</v>
      </c>
      <c r="B17" s="380"/>
      <c r="C17" s="60"/>
    </row>
    <row r="18" spans="1:3" ht="10.5" customHeight="1">
      <c r="A18" s="49" t="s">
        <v>126</v>
      </c>
      <c r="B18" s="48" t="s">
        <v>125</v>
      </c>
      <c r="C18" s="45">
        <v>1888077.7</v>
      </c>
    </row>
    <row r="19" spans="1:3" ht="10.5" customHeight="1">
      <c r="A19" s="58" t="s">
        <v>80</v>
      </c>
      <c r="B19" s="57" t="s">
        <v>79</v>
      </c>
      <c r="C19" s="45"/>
    </row>
    <row r="20" spans="1:3" ht="10.5" customHeight="1">
      <c r="A20" s="52" t="s">
        <v>124</v>
      </c>
      <c r="B20" s="56" t="s">
        <v>123</v>
      </c>
      <c r="C20" s="50">
        <v>1241178.3</v>
      </c>
    </row>
    <row r="21" spans="1:3" ht="10.5" customHeight="1">
      <c r="A21" s="52" t="s">
        <v>122</v>
      </c>
      <c r="B21" s="56" t="s">
        <v>121</v>
      </c>
      <c r="C21" s="50">
        <v>283636.40000000002</v>
      </c>
    </row>
    <row r="22" spans="1:3" ht="23.1" customHeight="1">
      <c r="A22" s="55" t="s">
        <v>15</v>
      </c>
      <c r="B22" s="54" t="s">
        <v>120</v>
      </c>
      <c r="C22" s="53">
        <v>255839.3</v>
      </c>
    </row>
    <row r="23" spans="1:3" ht="10.5" customHeight="1">
      <c r="A23" s="52" t="s">
        <v>13</v>
      </c>
      <c r="B23" s="51" t="s">
        <v>119</v>
      </c>
      <c r="C23" s="50">
        <v>107423.7</v>
      </c>
    </row>
    <row r="24" spans="1:3" ht="10.5" customHeight="1">
      <c r="A24" s="49" t="s">
        <v>118</v>
      </c>
      <c r="B24" s="48" t="s">
        <v>117</v>
      </c>
      <c r="C24" s="45">
        <v>4178.2</v>
      </c>
    </row>
    <row r="25" spans="1:3" ht="10.5" customHeight="1">
      <c r="A25" s="49" t="s">
        <v>116</v>
      </c>
      <c r="B25" s="48" t="s">
        <v>115</v>
      </c>
      <c r="C25" s="45">
        <v>23653.7</v>
      </c>
    </row>
    <row r="26" spans="1:3" ht="10.5" customHeight="1">
      <c r="A26" s="49" t="s">
        <v>114</v>
      </c>
      <c r="B26" s="48" t="s">
        <v>113</v>
      </c>
      <c r="C26" s="45">
        <v>112.3</v>
      </c>
    </row>
    <row r="27" spans="1:3" ht="15" customHeight="1">
      <c r="A27" s="47" t="s">
        <v>112</v>
      </c>
      <c r="B27" s="46" t="s">
        <v>111</v>
      </c>
      <c r="C27" s="45">
        <f>C18+C24+C25+C26</f>
        <v>1916021.9</v>
      </c>
    </row>
  </sheetData>
  <mergeCells count="4">
    <mergeCell ref="A1:C1"/>
    <mergeCell ref="A2:C2"/>
    <mergeCell ref="A4:B4"/>
    <mergeCell ref="A17:B17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6EDD2-1D0B-4E46-8246-398627B6502F}">
  <dimension ref="A1:F18"/>
  <sheetViews>
    <sheetView zoomScaleNormal="100" workbookViewId="0">
      <selection sqref="A1:F1"/>
    </sheetView>
  </sheetViews>
  <sheetFormatPr defaultRowHeight="12.75"/>
  <cols>
    <col min="1" max="2" width="26.5703125" style="69" customWidth="1"/>
    <col min="3" max="6" width="8.7109375" style="69" customWidth="1"/>
    <col min="7" max="16384" width="9.140625" style="69"/>
  </cols>
  <sheetData>
    <row r="1" spans="1:6" ht="14.1" customHeight="1">
      <c r="A1" s="381" t="s">
        <v>175</v>
      </c>
      <c r="B1" s="381"/>
      <c r="C1" s="381"/>
      <c r="D1" s="381"/>
      <c r="E1" s="381"/>
      <c r="F1" s="381"/>
    </row>
    <row r="2" spans="1:6" s="83" customFormat="1" ht="24" customHeight="1" thickBot="1">
      <c r="A2" s="378" t="s">
        <v>174</v>
      </c>
      <c r="B2" s="378"/>
      <c r="C2" s="378"/>
      <c r="D2" s="378"/>
      <c r="E2" s="378"/>
      <c r="F2" s="378"/>
    </row>
    <row r="3" spans="1:6" ht="11.45" customHeight="1">
      <c r="A3" s="382" t="s">
        <v>173</v>
      </c>
      <c r="B3" s="383"/>
      <c r="C3" s="383">
        <v>2000</v>
      </c>
      <c r="D3" s="383">
        <v>2003</v>
      </c>
      <c r="E3" s="383">
        <v>2004</v>
      </c>
      <c r="F3" s="389">
        <v>2005</v>
      </c>
    </row>
    <row r="4" spans="1:6" ht="11.45" customHeight="1">
      <c r="A4" s="386" t="s">
        <v>172</v>
      </c>
      <c r="B4" s="387"/>
      <c r="C4" s="388"/>
      <c r="D4" s="388"/>
      <c r="E4" s="388"/>
      <c r="F4" s="390"/>
    </row>
    <row r="5" spans="1:6" ht="27" customHeight="1">
      <c r="A5" s="74" t="s">
        <v>171</v>
      </c>
      <c r="B5" s="73" t="s">
        <v>170</v>
      </c>
      <c r="C5" s="79">
        <v>3103</v>
      </c>
      <c r="D5" s="79">
        <v>3056</v>
      </c>
      <c r="E5" s="79">
        <v>3041</v>
      </c>
      <c r="F5" s="71">
        <v>3036</v>
      </c>
    </row>
    <row r="6" spans="1:6" ht="10.5" customHeight="1">
      <c r="A6" s="82" t="s">
        <v>169</v>
      </c>
      <c r="B6" s="80" t="s">
        <v>168</v>
      </c>
      <c r="C6" s="79">
        <v>30.4</v>
      </c>
      <c r="D6" s="70">
        <v>30.2</v>
      </c>
      <c r="E6" s="70">
        <v>30.1</v>
      </c>
      <c r="F6" s="70">
        <v>30.1</v>
      </c>
    </row>
    <row r="7" spans="1:6" ht="10.5" customHeight="1">
      <c r="A7" s="70" t="s">
        <v>167</v>
      </c>
      <c r="B7" s="75" t="s">
        <v>166</v>
      </c>
      <c r="C7" s="79">
        <v>1228.5</v>
      </c>
      <c r="D7" s="79">
        <v>1849.2</v>
      </c>
      <c r="E7" s="79">
        <v>2052.6999999999998</v>
      </c>
      <c r="F7" s="70">
        <v>2294.5</v>
      </c>
    </row>
    <row r="8" spans="1:6" ht="11.1" customHeight="1">
      <c r="A8" s="81" t="s">
        <v>165</v>
      </c>
      <c r="B8" s="80" t="s">
        <v>164</v>
      </c>
      <c r="C8" s="70">
        <v>9.3000000000000007</v>
      </c>
      <c r="D8" s="79">
        <v>10</v>
      </c>
      <c r="E8" s="79">
        <v>10.199999999999999</v>
      </c>
      <c r="F8" s="79">
        <v>10.5</v>
      </c>
    </row>
    <row r="9" spans="1:6" s="77" customFormat="1" ht="21.95" customHeight="1">
      <c r="A9" s="74" t="s">
        <v>163</v>
      </c>
      <c r="B9" s="73" t="s">
        <v>162</v>
      </c>
      <c r="C9" s="78">
        <v>32986</v>
      </c>
      <c r="D9" s="78">
        <v>50428</v>
      </c>
      <c r="E9" s="78">
        <v>56244</v>
      </c>
      <c r="F9" s="78">
        <v>62978</v>
      </c>
    </row>
    <row r="10" spans="1:6" ht="21" customHeight="1">
      <c r="A10" s="74" t="s">
        <v>161</v>
      </c>
      <c r="B10" s="73" t="s">
        <v>160</v>
      </c>
      <c r="C10" s="70">
        <v>59.1</v>
      </c>
      <c r="D10" s="71">
        <f>SUM(D9/88751*100)</f>
        <v>56.819641468828522</v>
      </c>
      <c r="E10" s="71">
        <v>60</v>
      </c>
      <c r="F10" s="70">
        <v>61.1</v>
      </c>
    </row>
    <row r="11" spans="1:6" s="76" customFormat="1" ht="19.5" customHeight="1">
      <c r="A11" s="384" t="s">
        <v>159</v>
      </c>
      <c r="B11" s="385"/>
      <c r="C11" s="385"/>
      <c r="D11" s="385"/>
      <c r="E11" s="385"/>
      <c r="F11" s="385"/>
    </row>
    <row r="12" spans="1:6" ht="21" customHeight="1">
      <c r="A12" s="74" t="s">
        <v>154</v>
      </c>
      <c r="B12" s="73" t="s">
        <v>158</v>
      </c>
      <c r="C12" s="72">
        <v>100</v>
      </c>
      <c r="D12" s="71">
        <f>SUM(D7/C7*100)</f>
        <v>150.52503052503053</v>
      </c>
      <c r="E12" s="71">
        <f>SUM(E7/C7*100)</f>
        <v>167.08994708994706</v>
      </c>
      <c r="F12" s="71">
        <f>SUM(F9/C9*100)</f>
        <v>190.92342205784271</v>
      </c>
    </row>
    <row r="13" spans="1:6" ht="10.5" customHeight="1">
      <c r="A13" s="70" t="s">
        <v>157</v>
      </c>
      <c r="B13" s="75" t="s">
        <v>156</v>
      </c>
      <c r="C13" s="72">
        <v>100</v>
      </c>
      <c r="D13" s="70">
        <v>120.4</v>
      </c>
      <c r="E13" s="70">
        <v>128.6</v>
      </c>
      <c r="F13" s="70">
        <v>133.19999999999999</v>
      </c>
    </row>
    <row r="14" spans="1:6" ht="21" customHeight="1">
      <c r="A14" s="74" t="s">
        <v>150</v>
      </c>
      <c r="B14" s="73" t="s">
        <v>149</v>
      </c>
      <c r="C14" s="72">
        <v>100</v>
      </c>
      <c r="D14" s="71">
        <v>127</v>
      </c>
      <c r="E14" s="70">
        <v>132.6</v>
      </c>
      <c r="F14" s="71">
        <f>SUM(F12/F13*100)</f>
        <v>143.33590244582788</v>
      </c>
    </row>
    <row r="15" spans="1:6" s="76" customFormat="1" ht="19.5" customHeight="1">
      <c r="A15" s="384" t="s">
        <v>155</v>
      </c>
      <c r="B15" s="385"/>
      <c r="C15" s="385"/>
      <c r="D15" s="385"/>
      <c r="E15" s="385"/>
      <c r="F15" s="385"/>
    </row>
    <row r="16" spans="1:6" ht="21" customHeight="1">
      <c r="A16" s="74" t="s">
        <v>154</v>
      </c>
      <c r="B16" s="73" t="s">
        <v>153</v>
      </c>
      <c r="C16" s="72">
        <v>111.3</v>
      </c>
      <c r="D16" s="71">
        <v>113.5</v>
      </c>
      <c r="E16" s="71">
        <v>111.5</v>
      </c>
      <c r="F16" s="71">
        <v>112</v>
      </c>
    </row>
    <row r="17" spans="1:6" ht="10.5" customHeight="1">
      <c r="A17" s="70" t="s">
        <v>152</v>
      </c>
      <c r="B17" s="75" t="s">
        <v>151</v>
      </c>
      <c r="C17" s="72" t="s">
        <v>148</v>
      </c>
      <c r="D17" s="70">
        <v>104.6</v>
      </c>
      <c r="E17" s="70">
        <v>107.3</v>
      </c>
      <c r="F17" s="70">
        <v>103.9</v>
      </c>
    </row>
    <row r="18" spans="1:6" ht="21" customHeight="1">
      <c r="A18" s="74" t="s">
        <v>150</v>
      </c>
      <c r="B18" s="73" t="s">
        <v>149</v>
      </c>
      <c r="C18" s="72" t="s">
        <v>148</v>
      </c>
      <c r="D18" s="71">
        <v>108.5</v>
      </c>
      <c r="E18" s="70">
        <v>103.9</v>
      </c>
      <c r="F18" s="70">
        <v>107.8</v>
      </c>
    </row>
  </sheetData>
  <mergeCells count="10">
    <mergeCell ref="A1:F1"/>
    <mergeCell ref="A3:B3"/>
    <mergeCell ref="A11:F11"/>
    <mergeCell ref="A15:F15"/>
    <mergeCell ref="A4:B4"/>
    <mergeCell ref="C3:C4"/>
    <mergeCell ref="D3:D4"/>
    <mergeCell ref="E3:E4"/>
    <mergeCell ref="F3:F4"/>
    <mergeCell ref="A2:F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0393B-77BB-4720-A3F6-F42C1D08927C}">
  <dimension ref="A1:F15"/>
  <sheetViews>
    <sheetView zoomScaleNormal="100" workbookViewId="0">
      <selection sqref="A1:B1"/>
    </sheetView>
  </sheetViews>
  <sheetFormatPr defaultRowHeight="11.25"/>
  <cols>
    <col min="1" max="1" width="22.42578125" style="57" customWidth="1"/>
    <col min="2" max="2" width="22.28515625" style="57" customWidth="1"/>
    <col min="3" max="6" width="10.85546875" style="57" customWidth="1"/>
    <col min="7" max="16384" width="9.140625" style="57"/>
  </cols>
  <sheetData>
    <row r="1" spans="1:6" s="44" customFormat="1" ht="14.1" customHeight="1">
      <c r="A1" s="381" t="s">
        <v>195</v>
      </c>
      <c r="B1" s="381"/>
    </row>
    <row r="2" spans="1:6" s="68" customFormat="1" ht="24" customHeight="1" thickBot="1">
      <c r="A2" s="391" t="s">
        <v>194</v>
      </c>
      <c r="B2" s="391"/>
    </row>
    <row r="3" spans="1:6" s="69" customFormat="1" ht="11.45" customHeight="1">
      <c r="A3" s="382" t="s">
        <v>173</v>
      </c>
      <c r="B3" s="383"/>
      <c r="C3" s="383">
        <v>2000</v>
      </c>
      <c r="D3" s="383">
        <v>2003</v>
      </c>
      <c r="E3" s="383">
        <v>2004</v>
      </c>
      <c r="F3" s="389">
        <v>2005</v>
      </c>
    </row>
    <row r="4" spans="1:6" s="69" customFormat="1" ht="11.45" customHeight="1">
      <c r="A4" s="386" t="s">
        <v>172</v>
      </c>
      <c r="B4" s="387"/>
      <c r="C4" s="388"/>
      <c r="D4" s="388"/>
      <c r="E4" s="388"/>
      <c r="F4" s="390"/>
    </row>
    <row r="5" spans="1:6" s="93" customFormat="1" ht="29.1" customHeight="1">
      <c r="A5" s="96" t="s">
        <v>193</v>
      </c>
      <c r="B5" s="95" t="s">
        <v>192</v>
      </c>
      <c r="C5" s="94">
        <v>398524</v>
      </c>
      <c r="D5" s="94">
        <v>418899</v>
      </c>
      <c r="E5" s="94">
        <v>434101</v>
      </c>
      <c r="F5" s="94">
        <v>441990</v>
      </c>
    </row>
    <row r="6" spans="1:6" ht="10.5" customHeight="1">
      <c r="A6" s="100" t="s">
        <v>80</v>
      </c>
      <c r="B6" s="99" t="s">
        <v>191</v>
      </c>
      <c r="C6" s="91"/>
      <c r="D6" s="85"/>
      <c r="E6" s="85"/>
      <c r="F6" s="85"/>
    </row>
    <row r="7" spans="1:6" ht="21" customHeight="1">
      <c r="A7" s="89" t="s">
        <v>190</v>
      </c>
      <c r="B7" s="88" t="s">
        <v>189</v>
      </c>
      <c r="C7" s="85">
        <v>300423</v>
      </c>
      <c r="D7" s="85">
        <v>305686</v>
      </c>
      <c r="E7" s="85">
        <v>308580</v>
      </c>
      <c r="F7" s="85">
        <v>313781</v>
      </c>
    </row>
    <row r="8" spans="1:6" ht="21" customHeight="1">
      <c r="A8" s="89" t="s">
        <v>188</v>
      </c>
      <c r="B8" s="88" t="s">
        <v>187</v>
      </c>
      <c r="C8" s="85">
        <v>51753</v>
      </c>
      <c r="D8" s="85">
        <v>64378</v>
      </c>
      <c r="E8" s="85">
        <v>75373</v>
      </c>
      <c r="F8" s="85">
        <v>82595</v>
      </c>
    </row>
    <row r="9" spans="1:6" ht="21" customHeight="1">
      <c r="A9" s="89" t="s">
        <v>186</v>
      </c>
      <c r="B9" s="88" t="s">
        <v>185</v>
      </c>
      <c r="C9" s="85">
        <v>38550</v>
      </c>
      <c r="D9" s="85">
        <v>41366</v>
      </c>
      <c r="E9" s="85">
        <v>43525</v>
      </c>
      <c r="F9" s="85">
        <v>39619</v>
      </c>
    </row>
    <row r="10" spans="1:6" ht="10.5" customHeight="1">
      <c r="A10" s="98" t="s">
        <v>177</v>
      </c>
      <c r="B10" s="97" t="s">
        <v>184</v>
      </c>
      <c r="C10" s="85">
        <v>4064</v>
      </c>
      <c r="D10" s="85">
        <v>3648</v>
      </c>
      <c r="E10" s="85">
        <v>3579</v>
      </c>
      <c r="F10" s="85">
        <v>3481</v>
      </c>
    </row>
    <row r="11" spans="1:6" s="93" customFormat="1" ht="29.1" customHeight="1">
      <c r="A11" s="96" t="s">
        <v>183</v>
      </c>
      <c r="B11" s="95" t="s">
        <v>182</v>
      </c>
      <c r="C11" s="94">
        <v>202122</v>
      </c>
      <c r="D11" s="94">
        <v>208913</v>
      </c>
      <c r="E11" s="94">
        <v>213591</v>
      </c>
      <c r="F11" s="94">
        <v>219125</v>
      </c>
    </row>
    <row r="12" spans="1:6" s="90" customFormat="1" ht="10.5" customHeight="1">
      <c r="A12" s="90" t="s">
        <v>80</v>
      </c>
      <c r="B12" s="92" t="s">
        <v>79</v>
      </c>
      <c r="C12" s="91"/>
      <c r="D12" s="85"/>
      <c r="E12" s="85"/>
      <c r="F12" s="85"/>
    </row>
    <row r="13" spans="1:6" ht="21" customHeight="1">
      <c r="A13" s="89" t="s">
        <v>181</v>
      </c>
      <c r="B13" s="88" t="s">
        <v>180</v>
      </c>
      <c r="C13" s="85">
        <v>168669</v>
      </c>
      <c r="D13" s="85">
        <v>173334</v>
      </c>
      <c r="E13" s="85">
        <v>180296</v>
      </c>
      <c r="F13" s="85">
        <v>192784</v>
      </c>
    </row>
    <row r="14" spans="1:6" ht="21" customHeight="1">
      <c r="A14" s="89" t="s">
        <v>179</v>
      </c>
      <c r="B14" s="88" t="s">
        <v>178</v>
      </c>
      <c r="C14" s="85">
        <v>28726</v>
      </c>
      <c r="D14" s="85">
        <v>32049</v>
      </c>
      <c r="E14" s="85">
        <v>30152</v>
      </c>
      <c r="F14" s="85">
        <v>23496</v>
      </c>
    </row>
    <row r="15" spans="1:6" s="84" customFormat="1" ht="10.5" customHeight="1">
      <c r="A15" s="87" t="s">
        <v>177</v>
      </c>
      <c r="B15" s="86" t="s">
        <v>176</v>
      </c>
      <c r="C15" s="85">
        <v>1655</v>
      </c>
      <c r="D15" s="85">
        <v>1524</v>
      </c>
      <c r="E15" s="85">
        <v>1513</v>
      </c>
      <c r="F15" s="85">
        <v>1479</v>
      </c>
    </row>
  </sheetData>
  <mergeCells count="8">
    <mergeCell ref="D3:D4"/>
    <mergeCell ref="E3:E4"/>
    <mergeCell ref="F3:F4"/>
    <mergeCell ref="A4:B4"/>
    <mergeCell ref="A1:B1"/>
    <mergeCell ref="A2:B2"/>
    <mergeCell ref="A3:B3"/>
    <mergeCell ref="C3:C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EF49-C3D4-4088-8EC3-45D636E8D0EF}">
  <dimension ref="A1:E17"/>
  <sheetViews>
    <sheetView zoomScaleNormal="100" workbookViewId="0">
      <selection sqref="A1:D1"/>
    </sheetView>
  </sheetViews>
  <sheetFormatPr defaultRowHeight="12.75"/>
  <cols>
    <col min="1" max="1" width="12.28515625" style="44" customWidth="1"/>
    <col min="2" max="2" width="30.85546875" style="44" customWidth="1"/>
    <col min="3" max="3" width="13.140625" style="44" customWidth="1"/>
    <col min="4" max="5" width="15.7109375" style="44" customWidth="1"/>
    <col min="6" max="16384" width="9.140625" style="44"/>
  </cols>
  <sheetData>
    <row r="1" spans="1:5" ht="14.1" customHeight="1">
      <c r="A1" s="381" t="s">
        <v>208</v>
      </c>
      <c r="B1" s="381"/>
      <c r="C1" s="381"/>
      <c r="D1" s="381"/>
      <c r="E1" s="119"/>
    </row>
    <row r="2" spans="1:5" s="68" customFormat="1" ht="24" customHeight="1" thickBot="1">
      <c r="A2" s="378" t="s">
        <v>207</v>
      </c>
      <c r="B2" s="378"/>
      <c r="C2" s="378"/>
      <c r="D2" s="378"/>
      <c r="E2" s="118"/>
    </row>
    <row r="3" spans="1:5" s="108" customFormat="1" ht="23.1" customHeight="1">
      <c r="A3" s="117" t="s">
        <v>206</v>
      </c>
      <c r="B3" s="116" t="s">
        <v>205</v>
      </c>
      <c r="C3" s="115" t="s">
        <v>204</v>
      </c>
      <c r="D3" s="114" t="s">
        <v>203</v>
      </c>
      <c r="E3" s="113" t="s">
        <v>202</v>
      </c>
    </row>
    <row r="4" spans="1:5" s="109" customFormat="1" ht="23.1" customHeight="1">
      <c r="A4" s="394" t="s">
        <v>201</v>
      </c>
      <c r="B4" s="112" t="s">
        <v>200</v>
      </c>
      <c r="C4" s="111" t="s">
        <v>199</v>
      </c>
      <c r="D4" s="110" t="s">
        <v>198</v>
      </c>
      <c r="E4" s="392" t="s">
        <v>197</v>
      </c>
    </row>
    <row r="5" spans="1:5" s="108" customFormat="1" ht="11.45" customHeight="1">
      <c r="A5" s="386"/>
      <c r="B5" s="395" t="s">
        <v>196</v>
      </c>
      <c r="C5" s="396"/>
      <c r="D5" s="397"/>
      <c r="E5" s="393"/>
    </row>
    <row r="6" spans="1:5" s="90" customFormat="1" ht="15" customHeight="1">
      <c r="A6" s="108">
        <v>1990</v>
      </c>
      <c r="B6" s="107">
        <v>27008</v>
      </c>
      <c r="C6" s="101">
        <v>84038</v>
      </c>
      <c r="D6" s="101">
        <v>61326</v>
      </c>
      <c r="E6" s="101">
        <v>172372</v>
      </c>
    </row>
    <row r="7" spans="1:5" s="57" customFormat="1" ht="11.1" customHeight="1">
      <c r="A7" s="104">
        <v>1995</v>
      </c>
      <c r="B7" s="106">
        <v>34404</v>
      </c>
      <c r="C7" s="101">
        <v>47292</v>
      </c>
      <c r="D7" s="101">
        <v>61009</v>
      </c>
      <c r="E7" s="101">
        <v>142705</v>
      </c>
    </row>
    <row r="8" spans="1:5" s="57" customFormat="1" ht="11.1" customHeight="1">
      <c r="A8" s="104">
        <v>1996</v>
      </c>
      <c r="B8" s="106">
        <v>44320</v>
      </c>
      <c r="C8" s="101">
        <v>43550</v>
      </c>
      <c r="D8" s="101">
        <v>61957</v>
      </c>
      <c r="E8" s="101">
        <v>149827</v>
      </c>
    </row>
    <row r="9" spans="1:5" s="57" customFormat="1" ht="11.1" customHeight="1">
      <c r="A9" s="104">
        <v>1997</v>
      </c>
      <c r="B9" s="106">
        <v>42735</v>
      </c>
      <c r="C9" s="101">
        <v>41570</v>
      </c>
      <c r="D9" s="101">
        <v>55400</v>
      </c>
      <c r="E9" s="101">
        <v>139705</v>
      </c>
    </row>
    <row r="10" spans="1:5" s="57" customFormat="1" ht="11.1" customHeight="1">
      <c r="A10" s="104">
        <v>1998</v>
      </c>
      <c r="B10" s="105">
        <v>16990</v>
      </c>
      <c r="C10" s="101">
        <v>33203</v>
      </c>
      <c r="D10" s="101">
        <v>49280</v>
      </c>
      <c r="E10" s="101">
        <v>99473</v>
      </c>
    </row>
    <row r="11" spans="1:5" s="57" customFormat="1" ht="11.1" customHeight="1">
      <c r="A11" s="104">
        <v>1999</v>
      </c>
      <c r="B11" s="102">
        <v>3673</v>
      </c>
      <c r="C11" s="101">
        <v>38067</v>
      </c>
      <c r="D11" s="101">
        <v>48022</v>
      </c>
      <c r="E11" s="101">
        <v>89762</v>
      </c>
    </row>
    <row r="12" spans="1:5" s="57" customFormat="1" ht="11.1" customHeight="1">
      <c r="A12" s="104">
        <v>2000</v>
      </c>
      <c r="B12" s="102">
        <v>3574</v>
      </c>
      <c r="C12" s="101">
        <v>41577</v>
      </c>
      <c r="D12" s="101">
        <v>54196</v>
      </c>
      <c r="E12" s="101">
        <v>99347</v>
      </c>
    </row>
    <row r="13" spans="1:5" ht="11.1" customHeight="1">
      <c r="A13" s="104">
        <v>2001</v>
      </c>
      <c r="B13" s="102">
        <v>3997</v>
      </c>
      <c r="C13" s="101">
        <v>43165</v>
      </c>
      <c r="D13" s="101">
        <v>58765</v>
      </c>
      <c r="E13" s="101">
        <v>105927</v>
      </c>
    </row>
    <row r="14" spans="1:5" ht="11.1" customHeight="1">
      <c r="A14" s="104">
        <v>2002</v>
      </c>
      <c r="B14" s="102">
        <v>3477</v>
      </c>
      <c r="C14" s="101">
        <v>51427</v>
      </c>
      <c r="D14" s="101">
        <v>53214</v>
      </c>
      <c r="E14" s="101">
        <v>108118</v>
      </c>
    </row>
    <row r="15" spans="1:5" ht="11.1" customHeight="1">
      <c r="A15" s="104">
        <v>2003</v>
      </c>
      <c r="B15" s="102">
        <v>4366</v>
      </c>
      <c r="C15" s="101">
        <v>47239</v>
      </c>
      <c r="D15" s="101">
        <v>52062</v>
      </c>
      <c r="E15" s="101">
        <v>103667</v>
      </c>
    </row>
    <row r="16" spans="1:5" ht="10.5" customHeight="1">
      <c r="A16" s="103">
        <v>2004</v>
      </c>
      <c r="B16" s="102">
        <v>4120</v>
      </c>
      <c r="C16" s="101">
        <v>65886</v>
      </c>
      <c r="D16" s="101">
        <v>45966</v>
      </c>
      <c r="E16" s="101">
        <v>115972</v>
      </c>
    </row>
    <row r="17" spans="1:5" s="68" customFormat="1" ht="10.5" customHeight="1">
      <c r="A17" s="103">
        <v>2005</v>
      </c>
      <c r="B17" s="102">
        <v>3830</v>
      </c>
      <c r="C17" s="101">
        <v>77425</v>
      </c>
      <c r="D17" s="101">
        <v>42877</v>
      </c>
      <c r="E17" s="101">
        <f>B17+C17+D17</f>
        <v>124132</v>
      </c>
    </row>
  </sheetData>
  <mergeCells count="5">
    <mergeCell ref="A1:D1"/>
    <mergeCell ref="A2:D2"/>
    <mergeCell ref="E4:E5"/>
    <mergeCell ref="A4:A5"/>
    <mergeCell ref="B5:D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D111-6D6F-4796-BC27-F43097B5C031}">
  <dimension ref="A1:D36"/>
  <sheetViews>
    <sheetView zoomScaleNormal="100" workbookViewId="0">
      <selection sqref="A1:D1"/>
    </sheetView>
  </sheetViews>
  <sheetFormatPr defaultRowHeight="11.25"/>
  <cols>
    <col min="1" max="1" width="39.5703125" style="57" customWidth="1"/>
    <col min="2" max="4" width="16.140625" style="57" customWidth="1"/>
    <col min="5" max="16384" width="9.140625" style="57"/>
  </cols>
  <sheetData>
    <row r="1" spans="1:4" s="44" customFormat="1" ht="30" customHeight="1">
      <c r="A1" s="398" t="s">
        <v>249</v>
      </c>
      <c r="B1" s="398"/>
      <c r="C1" s="398"/>
      <c r="D1" s="398"/>
    </row>
    <row r="2" spans="1:4" s="135" customFormat="1" ht="30" customHeight="1">
      <c r="A2" s="400" t="s">
        <v>248</v>
      </c>
      <c r="B2" s="401"/>
      <c r="C2" s="401"/>
      <c r="D2" s="401"/>
    </row>
    <row r="3" spans="1:4" s="135" customFormat="1" ht="9.9499999999999993" customHeight="1" thickBot="1">
      <c r="A3" s="402" t="s">
        <v>247</v>
      </c>
      <c r="B3" s="402"/>
      <c r="C3" s="402"/>
      <c r="D3" s="402"/>
    </row>
    <row r="4" spans="1:4" s="108" customFormat="1" ht="11.45" customHeight="1">
      <c r="A4" s="382" t="s">
        <v>246</v>
      </c>
      <c r="B4" s="382" t="s">
        <v>245</v>
      </c>
      <c r="C4" s="383" t="s">
        <v>244</v>
      </c>
      <c r="D4" s="389"/>
    </row>
    <row r="5" spans="1:4" ht="11.45" customHeight="1">
      <c r="A5" s="399"/>
      <c r="B5" s="399"/>
      <c r="C5" s="134" t="s">
        <v>243</v>
      </c>
      <c r="D5" s="133" t="s">
        <v>242</v>
      </c>
    </row>
    <row r="6" spans="1:4" ht="11.45" customHeight="1">
      <c r="A6" s="132" t="s">
        <v>241</v>
      </c>
      <c r="B6" s="111" t="s">
        <v>209</v>
      </c>
      <c r="C6" s="111" t="s">
        <v>240</v>
      </c>
      <c r="D6" s="131" t="s">
        <v>239</v>
      </c>
    </row>
    <row r="7" spans="1:4" s="90" customFormat="1" ht="15" customHeight="1">
      <c r="A7" s="130" t="s">
        <v>238</v>
      </c>
      <c r="B7" s="85">
        <v>1658387</v>
      </c>
      <c r="C7" s="129">
        <v>625588</v>
      </c>
      <c r="D7" s="129">
        <v>1032799</v>
      </c>
    </row>
    <row r="8" spans="1:4" ht="11.45" customHeight="1">
      <c r="A8" s="125" t="s">
        <v>237</v>
      </c>
      <c r="B8" s="124"/>
      <c r="C8" s="129"/>
      <c r="D8" s="129"/>
    </row>
    <row r="9" spans="1:4" ht="11.45" customHeight="1">
      <c r="A9" s="126" t="s">
        <v>236</v>
      </c>
      <c r="B9" s="124"/>
      <c r="C9" s="124"/>
      <c r="D9" s="124"/>
    </row>
    <row r="10" spans="1:4" ht="11.45" customHeight="1">
      <c r="A10" s="125" t="s">
        <v>235</v>
      </c>
      <c r="B10" s="124"/>
      <c r="C10" s="124"/>
      <c r="D10" s="124"/>
    </row>
    <row r="11" spans="1:4" ht="11.45" customHeight="1">
      <c r="A11" s="89" t="s">
        <v>234</v>
      </c>
      <c r="B11" s="85">
        <v>351799</v>
      </c>
      <c r="C11" s="129">
        <v>170662</v>
      </c>
      <c r="D11" s="129">
        <v>181137</v>
      </c>
    </row>
    <row r="12" spans="1:4" ht="11.45" customHeight="1">
      <c r="A12" s="88" t="s">
        <v>233</v>
      </c>
      <c r="B12" s="124"/>
      <c r="C12" s="124"/>
      <c r="D12" s="124"/>
    </row>
    <row r="13" spans="1:4" ht="11.45" customHeight="1">
      <c r="A13" s="89" t="s">
        <v>232</v>
      </c>
      <c r="B13" s="85">
        <v>454348</v>
      </c>
      <c r="C13" s="129">
        <v>243502</v>
      </c>
      <c r="D13" s="129">
        <v>210846</v>
      </c>
    </row>
    <row r="14" spans="1:4" ht="11.45" customHeight="1">
      <c r="A14" s="88" t="s">
        <v>231</v>
      </c>
      <c r="B14" s="124"/>
      <c r="C14" s="124"/>
      <c r="D14" s="124"/>
    </row>
    <row r="15" spans="1:4" ht="11.45" customHeight="1">
      <c r="A15" s="128" t="s">
        <v>230</v>
      </c>
      <c r="B15" s="124">
        <v>9577</v>
      </c>
      <c r="C15" s="124">
        <v>9552</v>
      </c>
      <c r="D15" s="124">
        <v>25</v>
      </c>
    </row>
    <row r="16" spans="1:4" ht="11.45" customHeight="1">
      <c r="A16" s="127" t="s">
        <v>229</v>
      </c>
      <c r="B16" s="124"/>
      <c r="C16" s="124"/>
      <c r="D16" s="124"/>
    </row>
    <row r="17" spans="1:4" ht="11.45" customHeight="1">
      <c r="A17" s="126" t="s">
        <v>228</v>
      </c>
      <c r="B17" s="124">
        <v>166216</v>
      </c>
      <c r="C17" s="124">
        <v>6176</v>
      </c>
      <c r="D17" s="124">
        <v>160040</v>
      </c>
    </row>
    <row r="18" spans="1:4" ht="11.45" customHeight="1">
      <c r="A18" s="125" t="s">
        <v>227</v>
      </c>
      <c r="B18" s="124"/>
      <c r="C18" s="124"/>
      <c r="D18" s="124"/>
    </row>
    <row r="19" spans="1:4" ht="11.45" customHeight="1">
      <c r="A19" s="126" t="s">
        <v>226</v>
      </c>
      <c r="B19" s="124">
        <v>169</v>
      </c>
      <c r="C19" s="124">
        <v>5</v>
      </c>
      <c r="D19" s="124">
        <v>164</v>
      </c>
    </row>
    <row r="20" spans="1:4" ht="11.45" customHeight="1">
      <c r="A20" s="125" t="s">
        <v>225</v>
      </c>
      <c r="B20" s="124"/>
      <c r="C20" s="124"/>
      <c r="D20" s="124"/>
    </row>
    <row r="21" spans="1:4" ht="11.45" customHeight="1">
      <c r="A21" s="126" t="s">
        <v>224</v>
      </c>
      <c r="B21" s="124">
        <v>110742</v>
      </c>
      <c r="C21" s="124">
        <v>54529</v>
      </c>
      <c r="D21" s="124">
        <v>56213</v>
      </c>
    </row>
    <row r="22" spans="1:4" ht="11.45" customHeight="1">
      <c r="A22" s="125" t="s">
        <v>223</v>
      </c>
      <c r="B22" s="124"/>
      <c r="C22" s="124"/>
      <c r="D22" s="124"/>
    </row>
    <row r="23" spans="1:4" ht="11.45" customHeight="1">
      <c r="A23" s="126" t="s">
        <v>222</v>
      </c>
      <c r="B23" s="124">
        <v>8399</v>
      </c>
      <c r="C23" s="124">
        <v>1095</v>
      </c>
      <c r="D23" s="124">
        <v>7304</v>
      </c>
    </row>
    <row r="24" spans="1:4" ht="11.45" customHeight="1">
      <c r="A24" s="125" t="s">
        <v>221</v>
      </c>
      <c r="B24" s="124"/>
      <c r="C24" s="124"/>
      <c r="D24" s="124"/>
    </row>
    <row r="25" spans="1:4" ht="11.45" customHeight="1">
      <c r="A25" s="126" t="s">
        <v>220</v>
      </c>
      <c r="B25" s="124">
        <v>14410</v>
      </c>
      <c r="C25" s="124">
        <v>11910</v>
      </c>
      <c r="D25" s="124">
        <v>2500</v>
      </c>
    </row>
    <row r="26" spans="1:4" ht="11.45" customHeight="1">
      <c r="A26" s="125" t="s">
        <v>219</v>
      </c>
      <c r="B26" s="124"/>
      <c r="C26" s="124"/>
      <c r="D26" s="124"/>
    </row>
    <row r="27" spans="1:4" ht="11.45" customHeight="1">
      <c r="A27" s="126" t="s">
        <v>218</v>
      </c>
      <c r="B27" s="124">
        <v>213685</v>
      </c>
      <c r="C27" s="124">
        <v>83459</v>
      </c>
      <c r="D27" s="124">
        <v>130226</v>
      </c>
    </row>
    <row r="28" spans="1:4" ht="11.45" customHeight="1">
      <c r="A28" s="125" t="s">
        <v>217</v>
      </c>
      <c r="B28" s="124"/>
      <c r="C28" s="124"/>
      <c r="D28" s="124"/>
    </row>
    <row r="29" spans="1:4" ht="11.45" customHeight="1">
      <c r="A29" s="126" t="s">
        <v>216</v>
      </c>
      <c r="B29" s="124">
        <v>29443</v>
      </c>
      <c r="C29" s="124">
        <v>15811</v>
      </c>
      <c r="D29" s="124">
        <v>13632</v>
      </c>
    </row>
    <row r="30" spans="1:4" ht="11.45" customHeight="1">
      <c r="A30" s="125" t="s">
        <v>215</v>
      </c>
      <c r="B30" s="124"/>
      <c r="C30" s="124"/>
      <c r="D30" s="124"/>
    </row>
    <row r="31" spans="1:4" ht="11.45" customHeight="1">
      <c r="A31" s="126" t="s">
        <v>214</v>
      </c>
      <c r="B31" s="124">
        <v>32561</v>
      </c>
      <c r="C31" s="124">
        <v>173</v>
      </c>
      <c r="D31" s="124">
        <v>32388</v>
      </c>
    </row>
    <row r="32" spans="1:4" ht="11.45" customHeight="1">
      <c r="A32" s="125" t="s">
        <v>213</v>
      </c>
      <c r="B32" s="124"/>
      <c r="C32" s="124"/>
      <c r="D32" s="124"/>
    </row>
    <row r="33" spans="1:4" ht="11.45" customHeight="1">
      <c r="A33" s="126" t="s">
        <v>212</v>
      </c>
      <c r="B33" s="124">
        <v>3442</v>
      </c>
      <c r="C33" s="124">
        <v>1213</v>
      </c>
      <c r="D33" s="124">
        <v>2229</v>
      </c>
    </row>
    <row r="34" spans="1:4" ht="11.45" customHeight="1">
      <c r="A34" s="125" t="s">
        <v>211</v>
      </c>
      <c r="B34" s="124"/>
      <c r="C34" s="124"/>
      <c r="D34" s="124"/>
    </row>
    <row r="35" spans="1:4" s="93" customFormat="1" ht="15" customHeight="1">
      <c r="A35" s="123" t="s">
        <v>210</v>
      </c>
      <c r="B35" s="122">
        <f>SUM(C35:D35)</f>
        <v>3053178</v>
      </c>
      <c r="C35" s="122">
        <f>SUM(C7:C34)</f>
        <v>1223675</v>
      </c>
      <c r="D35" s="122">
        <f>SUM(D7:D34)</f>
        <v>1829503</v>
      </c>
    </row>
    <row r="36" spans="1:4" s="93" customFormat="1" ht="10.5" customHeight="1">
      <c r="A36" s="121" t="s">
        <v>209</v>
      </c>
      <c r="B36" s="120"/>
      <c r="C36" s="120"/>
      <c r="D36" s="120"/>
    </row>
  </sheetData>
  <mergeCells count="6">
    <mergeCell ref="C4:D4"/>
    <mergeCell ref="A1:D1"/>
    <mergeCell ref="B4:B5"/>
    <mergeCell ref="A4:A5"/>
    <mergeCell ref="A2:D2"/>
    <mergeCell ref="A3:D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2964-A6C9-47CC-8D51-6659ED43C204}">
  <dimension ref="A1:G54"/>
  <sheetViews>
    <sheetView zoomScaleNormal="100" workbookViewId="0">
      <selection sqref="A1:G1"/>
    </sheetView>
  </sheetViews>
  <sheetFormatPr defaultRowHeight="11.25"/>
  <cols>
    <col min="1" max="1" width="17.140625" style="57" customWidth="1"/>
    <col min="2" max="3" width="11.28515625" style="57" customWidth="1"/>
    <col min="4" max="4" width="11.7109375" style="57" customWidth="1"/>
    <col min="5" max="5" width="12.42578125" style="57" customWidth="1"/>
    <col min="6" max="6" width="11.7109375" style="57" customWidth="1"/>
    <col min="7" max="7" width="12.42578125" style="57" customWidth="1"/>
    <col min="8" max="16384" width="9.140625" style="57"/>
  </cols>
  <sheetData>
    <row r="1" spans="1:7" s="156" customFormat="1" ht="30" customHeight="1">
      <c r="A1" s="417" t="s">
        <v>285</v>
      </c>
      <c r="B1" s="417"/>
      <c r="C1" s="417"/>
      <c r="D1" s="417"/>
      <c r="E1" s="417"/>
      <c r="F1" s="417"/>
      <c r="G1" s="417"/>
    </row>
    <row r="2" spans="1:7" s="68" customFormat="1" ht="30" customHeight="1">
      <c r="A2" s="418" t="s">
        <v>284</v>
      </c>
      <c r="B2" s="419"/>
      <c r="C2" s="419"/>
      <c r="D2" s="419"/>
      <c r="E2" s="419"/>
      <c r="F2" s="419"/>
      <c r="G2" s="419"/>
    </row>
    <row r="3" spans="1:7" s="68" customFormat="1" ht="9.9499999999999993" customHeight="1" thickBot="1">
      <c r="A3" s="155"/>
      <c r="B3" s="154"/>
      <c r="C3" s="154"/>
      <c r="D3" s="154"/>
      <c r="E3" s="154"/>
      <c r="F3" s="154"/>
      <c r="G3" s="153" t="s">
        <v>247</v>
      </c>
    </row>
    <row r="4" spans="1:7" ht="11.45" customHeight="1">
      <c r="A4" s="405" t="s">
        <v>283</v>
      </c>
      <c r="B4" s="422" t="s">
        <v>282</v>
      </c>
      <c r="C4" s="423"/>
      <c r="D4" s="428" t="s">
        <v>281</v>
      </c>
      <c r="E4" s="429"/>
      <c r="F4" s="429"/>
      <c r="G4" s="429"/>
    </row>
    <row r="5" spans="1:7" ht="11.45" customHeight="1">
      <c r="A5" s="406"/>
      <c r="B5" s="424" t="s">
        <v>280</v>
      </c>
      <c r="C5" s="426" t="s">
        <v>279</v>
      </c>
      <c r="D5" s="420" t="s">
        <v>278</v>
      </c>
      <c r="E5" s="430"/>
      <c r="F5" s="420" t="s">
        <v>277</v>
      </c>
      <c r="G5" s="421"/>
    </row>
    <row r="6" spans="1:7" ht="11.45" customHeight="1">
      <c r="A6" s="406"/>
      <c r="B6" s="425"/>
      <c r="C6" s="427"/>
      <c r="D6" s="151" t="s">
        <v>276</v>
      </c>
      <c r="E6" s="152" t="s">
        <v>275</v>
      </c>
      <c r="F6" s="151" t="s">
        <v>276</v>
      </c>
      <c r="G6" s="150" t="s">
        <v>275</v>
      </c>
    </row>
    <row r="7" spans="1:7" ht="11.45" customHeight="1">
      <c r="A7" s="403" t="s">
        <v>274</v>
      </c>
      <c r="B7" s="393" t="s">
        <v>237</v>
      </c>
      <c r="C7" s="386"/>
      <c r="D7" s="412" t="s">
        <v>273</v>
      </c>
      <c r="E7" s="413"/>
      <c r="F7" s="413"/>
      <c r="G7" s="413"/>
    </row>
    <row r="8" spans="1:7" ht="11.45" customHeight="1">
      <c r="A8" s="403"/>
      <c r="B8" s="407" t="s">
        <v>272</v>
      </c>
      <c r="C8" s="415" t="s">
        <v>271</v>
      </c>
      <c r="D8" s="393" t="s">
        <v>270</v>
      </c>
      <c r="E8" s="409"/>
      <c r="F8" s="410" t="s">
        <v>269</v>
      </c>
      <c r="G8" s="411"/>
    </row>
    <row r="9" spans="1:7" ht="11.45" customHeight="1">
      <c r="A9" s="404"/>
      <c r="B9" s="408"/>
      <c r="C9" s="416"/>
      <c r="D9" s="149" t="s">
        <v>268</v>
      </c>
      <c r="E9" s="148" t="s">
        <v>267</v>
      </c>
      <c r="F9" s="147" t="s">
        <v>268</v>
      </c>
      <c r="G9" s="146" t="s">
        <v>267</v>
      </c>
    </row>
    <row r="10" spans="1:7" s="100" customFormat="1" ht="22.5" customHeight="1">
      <c r="A10" s="414" t="s">
        <v>266</v>
      </c>
      <c r="B10" s="414"/>
      <c r="C10" s="414"/>
      <c r="D10" s="414"/>
      <c r="E10" s="414"/>
      <c r="F10" s="414"/>
      <c r="G10" s="414"/>
    </row>
    <row r="11" spans="1:7" ht="10.5" customHeight="1">
      <c r="A11" s="141" t="s">
        <v>263</v>
      </c>
      <c r="B11" s="140">
        <v>2383</v>
      </c>
      <c r="C11" s="139">
        <v>0.38092162893150122</v>
      </c>
      <c r="D11" s="140">
        <v>151</v>
      </c>
      <c r="E11" s="139">
        <v>8.8478981847159882E-2</v>
      </c>
      <c r="F11" s="140">
        <v>544</v>
      </c>
      <c r="G11" s="139">
        <v>0.22340678926661794</v>
      </c>
    </row>
    <row r="12" spans="1:7" ht="10.5" customHeight="1">
      <c r="A12" s="57" t="s">
        <v>262</v>
      </c>
      <c r="B12" s="140">
        <v>4418</v>
      </c>
      <c r="C12" s="139">
        <v>0.70621559237069764</v>
      </c>
      <c r="D12" s="140">
        <v>586</v>
      </c>
      <c r="E12" s="139">
        <v>0.34336876398964034</v>
      </c>
      <c r="F12" s="145">
        <v>9810</v>
      </c>
      <c r="G12" s="139">
        <v>4.02871434320868</v>
      </c>
    </row>
    <row r="13" spans="1:7" ht="10.5" customHeight="1">
      <c r="A13" s="57" t="s">
        <v>261</v>
      </c>
      <c r="B13" s="140">
        <v>17595</v>
      </c>
      <c r="C13" s="139">
        <v>2.8125539492445508</v>
      </c>
      <c r="D13" s="140">
        <v>4341</v>
      </c>
      <c r="E13" s="139">
        <v>2.5436242397253053</v>
      </c>
      <c r="F13" s="145">
        <v>35000</v>
      </c>
      <c r="G13" s="139">
        <v>14.37359857413902</v>
      </c>
    </row>
    <row r="14" spans="1:7" ht="10.5" customHeight="1">
      <c r="A14" s="57" t="s">
        <v>260</v>
      </c>
      <c r="B14" s="140">
        <v>46386</v>
      </c>
      <c r="C14" s="139">
        <v>7.4147841710518749</v>
      </c>
      <c r="D14" s="140">
        <v>20173</v>
      </c>
      <c r="E14" s="139">
        <v>11.820440402667261</v>
      </c>
      <c r="F14" s="145">
        <v>58763</v>
      </c>
      <c r="G14" s="139">
        <v>24.132450657489464</v>
      </c>
    </row>
    <row r="15" spans="1:7" ht="10.5" customHeight="1">
      <c r="A15" s="57" t="s">
        <v>259</v>
      </c>
      <c r="B15" s="140">
        <v>98088</v>
      </c>
      <c r="C15" s="139">
        <v>15.679328887382752</v>
      </c>
      <c r="D15" s="140">
        <v>45976</v>
      </c>
      <c r="E15" s="139">
        <v>27</v>
      </c>
      <c r="F15" s="145">
        <v>54482</v>
      </c>
      <c r="G15" s="139">
        <v>22.374354214749776</v>
      </c>
    </row>
    <row r="16" spans="1:7" ht="10.5" customHeight="1">
      <c r="A16" s="57" t="s">
        <v>258</v>
      </c>
      <c r="B16" s="140">
        <v>103768</v>
      </c>
      <c r="C16" s="139">
        <v>16.587274691969796</v>
      </c>
      <c r="D16" s="140">
        <v>36887</v>
      </c>
      <c r="E16" s="139">
        <v>21.614067572160174</v>
      </c>
      <c r="F16" s="145">
        <v>31826</v>
      </c>
      <c r="G16" s="139">
        <v>13.070118520587101</v>
      </c>
    </row>
    <row r="17" spans="1:7" ht="10.5" customHeight="1">
      <c r="A17" s="57" t="s">
        <v>257</v>
      </c>
      <c r="B17" s="140">
        <v>82240</v>
      </c>
      <c r="C17" s="139">
        <v>13.146032212894109</v>
      </c>
      <c r="D17" s="140">
        <v>21836</v>
      </c>
      <c r="E17" s="139">
        <v>12.794881110030351</v>
      </c>
      <c r="F17" s="145">
        <v>19322</v>
      </c>
      <c r="G17" s="139">
        <v>8</v>
      </c>
    </row>
    <row r="18" spans="1:7" ht="10.5" customHeight="1">
      <c r="A18" s="57" t="s">
        <v>256</v>
      </c>
      <c r="B18" s="140">
        <v>67309</v>
      </c>
      <c r="C18" s="139">
        <v>10.759317633969962</v>
      </c>
      <c r="D18" s="140">
        <v>13828</v>
      </c>
      <c r="E18" s="139">
        <v>8.102565304520045</v>
      </c>
      <c r="F18" s="145">
        <v>12503</v>
      </c>
      <c r="G18" s="139">
        <v>5.1346600849274342</v>
      </c>
    </row>
    <row r="19" spans="1:7" ht="10.5" customHeight="1">
      <c r="A19" s="57" t="s">
        <v>255</v>
      </c>
      <c r="B19" s="140">
        <v>55012</v>
      </c>
      <c r="C19" s="139">
        <v>8.7936469369617054</v>
      </c>
      <c r="D19" s="140">
        <v>9301</v>
      </c>
      <c r="E19" s="139">
        <v>5.5</v>
      </c>
      <c r="F19" s="145">
        <v>8598</v>
      </c>
      <c r="G19" s="139">
        <v>3.5309771582984943</v>
      </c>
    </row>
    <row r="20" spans="1:7" ht="10.5" customHeight="1">
      <c r="A20" s="57" t="s">
        <v>254</v>
      </c>
      <c r="B20" s="140">
        <v>44952</v>
      </c>
      <c r="C20" s="139">
        <v>7.1855598253163429</v>
      </c>
      <c r="D20" s="140">
        <v>6434</v>
      </c>
      <c r="E20" s="139">
        <v>3.7700249616200443</v>
      </c>
      <c r="F20" s="140">
        <v>5365</v>
      </c>
      <c r="G20" s="139">
        <v>2.2032673242930243</v>
      </c>
    </row>
    <row r="21" spans="1:7" ht="10.5" customHeight="1">
      <c r="A21" s="57" t="s">
        <v>253</v>
      </c>
      <c r="B21" s="140">
        <v>36105</v>
      </c>
      <c r="C21" s="139">
        <v>5.7713702948266272</v>
      </c>
      <c r="D21" s="140">
        <v>4567</v>
      </c>
      <c r="E21" s="139">
        <v>2.6760497357349617</v>
      </c>
      <c r="F21" s="140">
        <v>3169</v>
      </c>
      <c r="G21" s="139">
        <v>1.3014266823270444</v>
      </c>
    </row>
    <row r="22" spans="1:7" ht="10.5" customHeight="1">
      <c r="A22" s="57" t="s">
        <v>252</v>
      </c>
      <c r="B22" s="140">
        <v>52220</v>
      </c>
      <c r="C22" s="139">
        <v>8.3473468161153992</v>
      </c>
      <c r="D22" s="140">
        <v>5529</v>
      </c>
      <c r="E22" s="139">
        <v>3.2397370240592513</v>
      </c>
      <c r="F22" s="140">
        <v>3394</v>
      </c>
      <c r="G22" s="139">
        <v>1.3938283874465096</v>
      </c>
    </row>
    <row r="23" spans="1:7" s="84" customFormat="1" ht="10.5" customHeight="1">
      <c r="A23" s="57" t="s">
        <v>251</v>
      </c>
      <c r="B23" s="140">
        <v>15112</v>
      </c>
      <c r="C23" s="139">
        <v>2.4156473589646859</v>
      </c>
      <c r="D23" s="140">
        <v>1053</v>
      </c>
      <c r="E23" s="139">
        <v>0.61700905884145263</v>
      </c>
      <c r="F23" s="140">
        <v>726</v>
      </c>
      <c r="G23" s="139">
        <v>0.29814950185214084</v>
      </c>
    </row>
    <row r="24" spans="1:7" s="84" customFormat="1" ht="14.45" customHeight="1">
      <c r="A24" s="144" t="s">
        <v>264</v>
      </c>
      <c r="B24" s="143">
        <v>625588</v>
      </c>
      <c r="C24" s="142">
        <v>100</v>
      </c>
      <c r="D24" s="143">
        <v>170662</v>
      </c>
      <c r="E24" s="142">
        <v>100</v>
      </c>
      <c r="F24" s="143">
        <v>243502</v>
      </c>
      <c r="G24" s="142">
        <v>100</v>
      </c>
    </row>
    <row r="25" spans="1:7" ht="18.600000000000001" customHeight="1">
      <c r="A25" s="384" t="s">
        <v>265</v>
      </c>
      <c r="B25" s="384"/>
      <c r="C25" s="384"/>
      <c r="D25" s="384"/>
      <c r="E25" s="384"/>
      <c r="F25" s="384"/>
      <c r="G25" s="384"/>
    </row>
    <row r="26" spans="1:7" ht="10.5" customHeight="1">
      <c r="A26" s="141" t="s">
        <v>263</v>
      </c>
      <c r="B26" s="140">
        <v>3400</v>
      </c>
      <c r="C26" s="139">
        <v>0.32920248760891518</v>
      </c>
      <c r="D26" s="140">
        <v>218</v>
      </c>
      <c r="E26" s="139">
        <v>0.12035089462671901</v>
      </c>
      <c r="F26" s="140">
        <v>724</v>
      </c>
      <c r="G26" s="139">
        <v>0.34337857962683666</v>
      </c>
    </row>
    <row r="27" spans="1:7" ht="10.5" customHeight="1">
      <c r="A27" s="57" t="s">
        <v>262</v>
      </c>
      <c r="B27" s="140">
        <v>10494</v>
      </c>
      <c r="C27" s="139">
        <v>1.0160737955788106</v>
      </c>
      <c r="D27" s="140">
        <v>908</v>
      </c>
      <c r="E27" s="139">
        <v>0.50127803817000394</v>
      </c>
      <c r="F27" s="140">
        <v>15940</v>
      </c>
      <c r="G27" s="139">
        <v>7.5600201094637791</v>
      </c>
    </row>
    <row r="28" spans="1:7" ht="10.5" customHeight="1">
      <c r="A28" s="57" t="s">
        <v>261</v>
      </c>
      <c r="B28" s="140">
        <v>48901</v>
      </c>
      <c r="C28" s="139">
        <v>4.7348031901657528</v>
      </c>
      <c r="D28" s="140">
        <v>6197</v>
      </c>
      <c r="E28" s="139">
        <v>3.4211674036778792</v>
      </c>
      <c r="F28" s="140">
        <v>46689</v>
      </c>
      <c r="G28" s="139">
        <v>22.143649867675936</v>
      </c>
    </row>
    <row r="29" spans="1:7" s="93" customFormat="1" ht="10.5" customHeight="1">
      <c r="A29" s="57" t="s">
        <v>260</v>
      </c>
      <c r="B29" s="140">
        <v>155771</v>
      </c>
      <c r="C29" s="139">
        <v>15.08241196980245</v>
      </c>
      <c r="D29" s="140">
        <v>39062</v>
      </c>
      <c r="E29" s="139">
        <v>21.5</v>
      </c>
      <c r="F29" s="140">
        <v>59732</v>
      </c>
      <c r="G29" s="139">
        <v>28.329681378826255</v>
      </c>
    </row>
    <row r="30" spans="1:7" s="100" customFormat="1" ht="10.5" customHeight="1">
      <c r="A30" s="57" t="s">
        <v>259</v>
      </c>
      <c r="B30" s="140">
        <v>207036</v>
      </c>
      <c r="C30" s="139">
        <v>20.046107713117461</v>
      </c>
      <c r="D30" s="140">
        <v>48898</v>
      </c>
      <c r="E30" s="139">
        <v>26.995036905767456</v>
      </c>
      <c r="F30" s="140">
        <v>43683</v>
      </c>
      <c r="G30" s="139">
        <v>20.717964770496003</v>
      </c>
    </row>
    <row r="31" spans="1:7" ht="10.5" customHeight="1">
      <c r="A31" s="57" t="s">
        <v>258</v>
      </c>
      <c r="B31" s="140">
        <v>235046</v>
      </c>
      <c r="C31" s="139">
        <v>22.758155265448554</v>
      </c>
      <c r="D31" s="140">
        <v>41419</v>
      </c>
      <c r="E31" s="139">
        <v>22.866117910752635</v>
      </c>
      <c r="F31" s="140">
        <v>20030</v>
      </c>
      <c r="G31" s="139">
        <v>9.4998245164717368</v>
      </c>
    </row>
    <row r="32" spans="1:7" ht="10.5" customHeight="1">
      <c r="A32" s="57" t="s">
        <v>257</v>
      </c>
      <c r="B32" s="140">
        <v>146753</v>
      </c>
      <c r="C32" s="139">
        <v>14.209250783550335</v>
      </c>
      <c r="D32" s="140">
        <v>23734</v>
      </c>
      <c r="E32" s="139">
        <v>13.102789601241049</v>
      </c>
      <c r="F32" s="140">
        <v>10631</v>
      </c>
      <c r="G32" s="139">
        <v>5.0999999999999996</v>
      </c>
    </row>
    <row r="33" spans="1:7" ht="10.5" customHeight="1">
      <c r="A33" s="57" t="s">
        <v>256</v>
      </c>
      <c r="B33" s="140">
        <v>90557</v>
      </c>
      <c r="C33" s="139">
        <v>8.7681146089413318</v>
      </c>
      <c r="D33" s="140">
        <v>11252</v>
      </c>
      <c r="E33" s="139">
        <v>6.2118727813754226</v>
      </c>
      <c r="F33" s="140">
        <v>6076</v>
      </c>
      <c r="G33" s="139">
        <v>2.8817241019511872</v>
      </c>
    </row>
    <row r="34" spans="1:7" ht="10.5" customHeight="1">
      <c r="A34" s="57" t="s">
        <v>255</v>
      </c>
      <c r="B34" s="140">
        <v>52997</v>
      </c>
      <c r="C34" s="139">
        <v>5.1313953634734348</v>
      </c>
      <c r="D34" s="140">
        <v>4701</v>
      </c>
      <c r="E34" s="139">
        <v>2.5952731910101194</v>
      </c>
      <c r="F34" s="140">
        <v>3430</v>
      </c>
      <c r="G34" s="139">
        <v>1.6267797349724444</v>
      </c>
    </row>
    <row r="35" spans="1:7" ht="10.5" customHeight="1">
      <c r="A35" s="57" t="s">
        <v>254</v>
      </c>
      <c r="B35" s="140">
        <v>31715</v>
      </c>
      <c r="C35" s="139">
        <v>3.0707814395637483</v>
      </c>
      <c r="D35" s="140">
        <v>2119</v>
      </c>
      <c r="E35" s="139">
        <v>1.1698327785046676</v>
      </c>
      <c r="F35" s="140">
        <v>1856</v>
      </c>
      <c r="G35" s="139">
        <v>0.88026332014835473</v>
      </c>
    </row>
    <row r="36" spans="1:7" ht="10.5" customHeight="1">
      <c r="A36" s="57" t="s">
        <v>253</v>
      </c>
      <c r="B36" s="140">
        <v>19512</v>
      </c>
      <c r="C36" s="139">
        <v>1.8892349818309273</v>
      </c>
      <c r="D36" s="140">
        <v>1021</v>
      </c>
      <c r="E36" s="139">
        <v>0.5636617587792665</v>
      </c>
      <c r="F36" s="140">
        <v>984</v>
      </c>
      <c r="G36" s="139">
        <v>0.46669132921658463</v>
      </c>
    </row>
    <row r="37" spans="1:7" ht="10.5" customHeight="1">
      <c r="A37" s="57" t="s">
        <v>252</v>
      </c>
      <c r="B37" s="140">
        <v>25156</v>
      </c>
      <c r="C37" s="139">
        <v>2.4357111112617269</v>
      </c>
      <c r="D37" s="140">
        <v>1447</v>
      </c>
      <c r="E37" s="139">
        <v>0.79884286479294675</v>
      </c>
      <c r="F37" s="140">
        <v>937</v>
      </c>
      <c r="G37" s="139">
        <v>0.44440017832920714</v>
      </c>
    </row>
    <row r="38" spans="1:7" ht="10.5" customHeight="1">
      <c r="A38" s="57" t="s">
        <v>251</v>
      </c>
      <c r="B38" s="140">
        <v>5461</v>
      </c>
      <c r="C38" s="139">
        <v>0.52875728965655466</v>
      </c>
      <c r="D38" s="140">
        <v>161</v>
      </c>
      <c r="E38" s="139">
        <v>8.8883000160099812E-2</v>
      </c>
      <c r="F38" s="140">
        <v>134</v>
      </c>
      <c r="G38" s="139">
        <v>6.3553494019331636E-2</v>
      </c>
    </row>
    <row r="39" spans="1:7" ht="11.45" customHeight="1">
      <c r="A39" s="138" t="s">
        <v>250</v>
      </c>
      <c r="B39" s="137">
        <v>1032799</v>
      </c>
      <c r="C39" s="136">
        <v>100</v>
      </c>
      <c r="D39" s="137">
        <v>181137</v>
      </c>
      <c r="E39" s="136">
        <v>100</v>
      </c>
      <c r="F39" s="137">
        <v>210846</v>
      </c>
      <c r="G39" s="136">
        <v>100</v>
      </c>
    </row>
    <row r="40" spans="1:7" ht="18.600000000000001" customHeight="1">
      <c r="A40" s="384" t="s">
        <v>264</v>
      </c>
      <c r="B40" s="384"/>
      <c r="C40" s="384"/>
      <c r="D40" s="384"/>
      <c r="E40" s="384"/>
      <c r="F40" s="384"/>
      <c r="G40" s="384"/>
    </row>
    <row r="41" spans="1:7" ht="10.5" customHeight="1">
      <c r="A41" s="141" t="s">
        <v>263</v>
      </c>
      <c r="B41" s="140">
        <v>5783</v>
      </c>
      <c r="C41" s="139">
        <v>0.4</v>
      </c>
      <c r="D41" s="140">
        <v>369</v>
      </c>
      <c r="E41" s="139">
        <v>0.10488943970846989</v>
      </c>
      <c r="F41" s="140">
        <v>1268</v>
      </c>
      <c r="G41" s="139">
        <v>0.27908123288756637</v>
      </c>
    </row>
    <row r="42" spans="1:7" ht="10.5" customHeight="1">
      <c r="A42" s="57" t="s">
        <v>262</v>
      </c>
      <c r="B42" s="140">
        <v>14912</v>
      </c>
      <c r="C42" s="139">
        <v>0.89918698108463224</v>
      </c>
      <c r="D42" s="140">
        <v>1494</v>
      </c>
      <c r="E42" s="139">
        <v>0.42467431686843909</v>
      </c>
      <c r="F42" s="140">
        <v>25750</v>
      </c>
      <c r="G42" s="139">
        <v>5.6674619454691122</v>
      </c>
    </row>
    <row r="43" spans="1:7" ht="10.5" customHeight="1">
      <c r="A43" s="57" t="s">
        <v>261</v>
      </c>
      <c r="B43" s="140">
        <v>66496</v>
      </c>
      <c r="C43" s="139">
        <v>4.0096792847507849</v>
      </c>
      <c r="D43" s="140">
        <v>10538</v>
      </c>
      <c r="E43" s="139">
        <v>2.9954604760104493</v>
      </c>
      <c r="F43" s="140">
        <v>81689</v>
      </c>
      <c r="G43" s="139">
        <v>17.979390247123352</v>
      </c>
    </row>
    <row r="44" spans="1:7" s="93" customFormat="1" ht="10.5" customHeight="1">
      <c r="A44" s="57" t="s">
        <v>260</v>
      </c>
      <c r="B44" s="140">
        <v>202157</v>
      </c>
      <c r="C44" s="139">
        <v>12.189977369576582</v>
      </c>
      <c r="D44" s="140">
        <v>59235</v>
      </c>
      <c r="E44" s="139">
        <v>16.837739732062911</v>
      </c>
      <c r="F44" s="140">
        <v>118495</v>
      </c>
      <c r="G44" s="139">
        <v>26.080229251586889</v>
      </c>
    </row>
    <row r="45" spans="1:7" s="100" customFormat="1" ht="10.5" customHeight="1">
      <c r="A45" s="57" t="s">
        <v>259</v>
      </c>
      <c r="B45" s="140">
        <v>305124</v>
      </c>
      <c r="C45" s="139">
        <v>18.398841766125759</v>
      </c>
      <c r="D45" s="140">
        <v>94874</v>
      </c>
      <c r="E45" s="139">
        <v>26.96824038726659</v>
      </c>
      <c r="F45" s="140">
        <v>98165</v>
      </c>
      <c r="G45" s="139">
        <v>21.605685509785449</v>
      </c>
    </row>
    <row r="46" spans="1:7" ht="10.5" customHeight="1">
      <c r="A46" s="57" t="s">
        <v>258</v>
      </c>
      <c r="B46" s="140">
        <v>338814</v>
      </c>
      <c r="C46" s="139">
        <v>20.430333812312806</v>
      </c>
      <c r="D46" s="140">
        <v>78306</v>
      </c>
      <c r="E46" s="139">
        <v>22.258732969678707</v>
      </c>
      <c r="F46" s="140">
        <v>51856</v>
      </c>
      <c r="G46" s="139">
        <v>11.413277927931894</v>
      </c>
    </row>
    <row r="47" spans="1:7" ht="10.5" customHeight="1">
      <c r="A47" s="57" t="s">
        <v>257</v>
      </c>
      <c r="B47" s="140">
        <v>228993</v>
      </c>
      <c r="C47" s="139">
        <v>13.808176258014566</v>
      </c>
      <c r="D47" s="140">
        <v>45570</v>
      </c>
      <c r="E47" s="139">
        <v>12.953419424159819</v>
      </c>
      <c r="F47" s="140">
        <v>29953</v>
      </c>
      <c r="G47" s="139">
        <v>6.5925237923353901</v>
      </c>
    </row>
    <row r="48" spans="1:7" ht="10.5" customHeight="1">
      <c r="A48" s="57" t="s">
        <v>256</v>
      </c>
      <c r="B48" s="140">
        <v>157866</v>
      </c>
      <c r="C48" s="139">
        <v>9.5192497288027464</v>
      </c>
      <c r="D48" s="140">
        <v>25080</v>
      </c>
      <c r="E48" s="139">
        <v>7.1290708614862464</v>
      </c>
      <c r="F48" s="140">
        <v>18579</v>
      </c>
      <c r="G48" s="139">
        <v>4.0891563295095388</v>
      </c>
    </row>
    <row r="49" spans="1:7" ht="10.5" customHeight="1">
      <c r="A49" s="57" t="s">
        <v>255</v>
      </c>
      <c r="B49" s="140">
        <v>108009</v>
      </c>
      <c r="C49" s="139">
        <v>6.5128947585816821</v>
      </c>
      <c r="D49" s="140">
        <v>14002</v>
      </c>
      <c r="E49" s="139">
        <v>3.9801136444390122</v>
      </c>
      <c r="F49" s="140">
        <v>12028</v>
      </c>
      <c r="G49" s="139">
        <v>2.6473099914602902</v>
      </c>
    </row>
    <row r="50" spans="1:7" ht="10.5" customHeight="1">
      <c r="A50" s="57" t="s">
        <v>254</v>
      </c>
      <c r="B50" s="140">
        <v>76667</v>
      </c>
      <c r="C50" s="139">
        <v>4.6229860701995369</v>
      </c>
      <c r="D50" s="140">
        <v>8553</v>
      </c>
      <c r="E50" s="139">
        <v>2.4312178260881923</v>
      </c>
      <c r="F50" s="140">
        <v>7221</v>
      </c>
      <c r="G50" s="139">
        <v>1.5893103964362121</v>
      </c>
    </row>
    <row r="51" spans="1:7" ht="10.5" customHeight="1">
      <c r="A51" s="57" t="s">
        <v>253</v>
      </c>
      <c r="B51" s="140">
        <v>55617</v>
      </c>
      <c r="C51" s="139">
        <v>3.3536804135584757</v>
      </c>
      <c r="D51" s="140">
        <v>5588</v>
      </c>
      <c r="E51" s="139">
        <v>1.5884070165065847</v>
      </c>
      <c r="F51" s="140">
        <v>4153</v>
      </c>
      <c r="G51" s="139">
        <v>0.91405706638963968</v>
      </c>
    </row>
    <row r="52" spans="1:7" ht="10.5" customHeight="1">
      <c r="A52" s="57" t="s">
        <v>252</v>
      </c>
      <c r="B52" s="140">
        <v>77376</v>
      </c>
      <c r="C52" s="139">
        <v>4.6657384554992287</v>
      </c>
      <c r="D52" s="140">
        <v>6976</v>
      </c>
      <c r="E52" s="139">
        <v>1.982950491615951</v>
      </c>
      <c r="F52" s="140">
        <v>4331</v>
      </c>
      <c r="G52" s="139">
        <v>0.9</v>
      </c>
    </row>
    <row r="53" spans="1:7" ht="10.5" customHeight="1">
      <c r="A53" s="57" t="s">
        <v>251</v>
      </c>
      <c r="B53" s="140">
        <v>20573</v>
      </c>
      <c r="C53" s="139">
        <v>1.2405427683646819</v>
      </c>
      <c r="D53" s="140">
        <v>1214</v>
      </c>
      <c r="E53" s="139">
        <v>0.34508341410862453</v>
      </c>
      <c r="F53" s="140">
        <v>860</v>
      </c>
      <c r="G53" s="139">
        <v>0.18928222419819168</v>
      </c>
    </row>
    <row r="54" spans="1:7" ht="10.5" customHeight="1">
      <c r="A54" s="138" t="s">
        <v>250</v>
      </c>
      <c r="B54" s="137">
        <v>1658387</v>
      </c>
      <c r="C54" s="136">
        <v>100</v>
      </c>
      <c r="D54" s="137">
        <v>351799</v>
      </c>
      <c r="E54" s="136">
        <v>100</v>
      </c>
      <c r="F54" s="137">
        <v>454348</v>
      </c>
      <c r="G54" s="136">
        <v>100</v>
      </c>
    </row>
  </sheetData>
  <mergeCells count="19">
    <mergeCell ref="A1:G1"/>
    <mergeCell ref="A2:G2"/>
    <mergeCell ref="F5:G5"/>
    <mergeCell ref="B4:C4"/>
    <mergeCell ref="B5:B6"/>
    <mergeCell ref="C5:C6"/>
    <mergeCell ref="D4:G4"/>
    <mergeCell ref="D5:E5"/>
    <mergeCell ref="A40:G40"/>
    <mergeCell ref="A7:A9"/>
    <mergeCell ref="A4:A6"/>
    <mergeCell ref="B8:B9"/>
    <mergeCell ref="D8:E8"/>
    <mergeCell ref="F8:G8"/>
    <mergeCell ref="D7:G7"/>
    <mergeCell ref="A25:G25"/>
    <mergeCell ref="A10:G10"/>
    <mergeCell ref="B7:C7"/>
    <mergeCell ref="C8:C9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E6D94-7A7C-4CBD-B07D-A3A52882AB61}">
  <dimension ref="A1:F27"/>
  <sheetViews>
    <sheetView zoomScaleNormal="100" workbookViewId="0"/>
  </sheetViews>
  <sheetFormatPr defaultRowHeight="12.75"/>
  <cols>
    <col min="1" max="1" width="27" style="44" customWidth="1"/>
    <col min="2" max="2" width="26.85546875" style="44" customWidth="1"/>
    <col min="3" max="6" width="8.5703125" style="44" customWidth="1"/>
    <col min="7" max="16384" width="9.140625" style="44"/>
  </cols>
  <sheetData>
    <row r="1" spans="1:6" s="173" customFormat="1" ht="14.1" customHeight="1">
      <c r="A1" s="174" t="s">
        <v>311</v>
      </c>
    </row>
    <row r="2" spans="1:6" s="68" customFormat="1" ht="24" customHeight="1" thickBot="1">
      <c r="A2" s="172" t="s">
        <v>310</v>
      </c>
    </row>
    <row r="3" spans="1:6" s="57" customFormat="1" ht="11.45" customHeight="1">
      <c r="A3" s="382" t="s">
        <v>173</v>
      </c>
      <c r="B3" s="383"/>
      <c r="C3" s="383">
        <v>2000</v>
      </c>
      <c r="D3" s="383">
        <v>2003</v>
      </c>
      <c r="E3" s="383">
        <v>2004</v>
      </c>
      <c r="F3" s="389">
        <v>2005</v>
      </c>
    </row>
    <row r="4" spans="1:6" s="57" customFormat="1" ht="11.45" customHeight="1">
      <c r="A4" s="386" t="s">
        <v>172</v>
      </c>
      <c r="B4" s="387"/>
      <c r="C4" s="388"/>
      <c r="D4" s="388"/>
      <c r="E4" s="388"/>
      <c r="F4" s="390"/>
    </row>
    <row r="5" spans="1:6" s="90" customFormat="1" ht="27.95" customHeight="1">
      <c r="A5" s="130" t="s">
        <v>309</v>
      </c>
      <c r="B5" s="164" t="s">
        <v>308</v>
      </c>
      <c r="C5" s="85">
        <v>3465</v>
      </c>
      <c r="D5" s="163">
        <v>3521</v>
      </c>
      <c r="E5" s="163">
        <v>3485</v>
      </c>
      <c r="F5" s="162">
        <v>3486</v>
      </c>
    </row>
    <row r="6" spans="1:6" s="57" customFormat="1" ht="10.5" customHeight="1">
      <c r="A6" s="126" t="s">
        <v>303</v>
      </c>
      <c r="B6" s="125" t="s">
        <v>294</v>
      </c>
    </row>
    <row r="7" spans="1:6" s="57" customFormat="1" ht="10.5" customHeight="1">
      <c r="A7" s="89" t="s">
        <v>293</v>
      </c>
      <c r="B7" s="88" t="s">
        <v>292</v>
      </c>
      <c r="C7" s="124">
        <v>2998</v>
      </c>
      <c r="D7" s="165">
        <v>3035</v>
      </c>
      <c r="E7" s="165">
        <v>3009</v>
      </c>
      <c r="F7" s="91" t="s">
        <v>298</v>
      </c>
    </row>
    <row r="8" spans="1:6" s="57" customFormat="1" ht="10.5" customHeight="1">
      <c r="A8" s="89" t="s">
        <v>291</v>
      </c>
      <c r="B8" s="88" t="s">
        <v>290</v>
      </c>
      <c r="C8" s="171">
        <v>467</v>
      </c>
      <c r="D8" s="171">
        <v>486</v>
      </c>
      <c r="E8" s="171">
        <v>476</v>
      </c>
      <c r="F8" s="91" t="s">
        <v>298</v>
      </c>
    </row>
    <row r="9" spans="1:6" s="90" customFormat="1" ht="23.1" customHeight="1">
      <c r="A9" s="130" t="s">
        <v>307</v>
      </c>
      <c r="B9" s="164" t="s">
        <v>306</v>
      </c>
      <c r="C9" s="91">
        <v>112</v>
      </c>
      <c r="D9" s="163">
        <v>124</v>
      </c>
      <c r="E9" s="163">
        <v>107</v>
      </c>
      <c r="F9" s="90">
        <v>102</v>
      </c>
    </row>
    <row r="10" spans="1:6" s="90" customFormat="1" ht="10.5" customHeight="1">
      <c r="A10" s="130" t="s">
        <v>295</v>
      </c>
      <c r="B10" s="164" t="s">
        <v>294</v>
      </c>
      <c r="C10" s="91"/>
      <c r="D10" s="163"/>
      <c r="E10" s="163"/>
    </row>
    <row r="11" spans="1:6" s="57" customFormat="1" ht="10.5" customHeight="1">
      <c r="A11" s="89" t="s">
        <v>293</v>
      </c>
      <c r="B11" s="88" t="s">
        <v>292</v>
      </c>
      <c r="C11" s="166">
        <v>98</v>
      </c>
      <c r="D11" s="165">
        <v>107</v>
      </c>
      <c r="E11" s="165">
        <v>93</v>
      </c>
      <c r="F11" s="57">
        <v>88</v>
      </c>
    </row>
    <row r="12" spans="1:6" s="57" customFormat="1" ht="10.5" customHeight="1">
      <c r="A12" s="89" t="s">
        <v>291</v>
      </c>
      <c r="B12" s="88" t="s">
        <v>290</v>
      </c>
      <c r="C12" s="166">
        <v>14</v>
      </c>
      <c r="D12" s="165">
        <v>17</v>
      </c>
      <c r="E12" s="165">
        <v>14</v>
      </c>
      <c r="F12" s="57">
        <v>14</v>
      </c>
    </row>
    <row r="13" spans="1:6" s="90" customFormat="1" ht="10.5" customHeight="1">
      <c r="A13" s="130" t="s">
        <v>305</v>
      </c>
      <c r="B13" s="164" t="s">
        <v>304</v>
      </c>
      <c r="C13" s="91">
        <v>3.2</v>
      </c>
      <c r="D13" s="169">
        <v>3.5</v>
      </c>
      <c r="E13" s="169">
        <v>3.1</v>
      </c>
      <c r="F13" s="90">
        <v>2.9</v>
      </c>
    </row>
    <row r="14" spans="1:6" s="90" customFormat="1" ht="10.5" customHeight="1">
      <c r="A14" s="126" t="s">
        <v>303</v>
      </c>
      <c r="B14" s="125" t="s">
        <v>294</v>
      </c>
      <c r="C14" s="91"/>
      <c r="D14" s="169"/>
      <c r="E14" s="169"/>
    </row>
    <row r="15" spans="1:6" s="57" customFormat="1" ht="10.5" customHeight="1">
      <c r="A15" s="89" t="s">
        <v>293</v>
      </c>
      <c r="B15" s="88" t="s">
        <v>292</v>
      </c>
      <c r="C15" s="166">
        <v>3.3</v>
      </c>
      <c r="D15" s="167">
        <v>3.5</v>
      </c>
      <c r="E15" s="167">
        <v>3.1</v>
      </c>
      <c r="F15" s="170" t="s">
        <v>298</v>
      </c>
    </row>
    <row r="16" spans="1:6" s="57" customFormat="1" ht="10.5" customHeight="1">
      <c r="A16" s="89" t="s">
        <v>291</v>
      </c>
      <c r="B16" s="88" t="s">
        <v>290</v>
      </c>
      <c r="C16" s="168">
        <v>3</v>
      </c>
      <c r="D16" s="167">
        <v>3.5</v>
      </c>
      <c r="E16" s="167">
        <v>2.9</v>
      </c>
      <c r="F16" s="91" t="s">
        <v>298</v>
      </c>
    </row>
    <row r="17" spans="1:6" s="90" customFormat="1" ht="10.5" customHeight="1">
      <c r="A17" s="130" t="s">
        <v>302</v>
      </c>
      <c r="B17" s="164" t="s">
        <v>301</v>
      </c>
      <c r="C17" s="91">
        <v>41.2</v>
      </c>
      <c r="D17" s="169">
        <v>45.2</v>
      </c>
      <c r="E17" s="169">
        <v>39.200000000000003</v>
      </c>
      <c r="F17" s="90">
        <v>37.4</v>
      </c>
    </row>
    <row r="18" spans="1:6" s="57" customFormat="1" ht="10.5" customHeight="1">
      <c r="A18" s="126" t="s">
        <v>300</v>
      </c>
      <c r="B18" s="125" t="s">
        <v>299</v>
      </c>
      <c r="C18" s="166">
        <v>11.9</v>
      </c>
      <c r="D18" s="167">
        <v>12.8</v>
      </c>
      <c r="E18" s="167">
        <v>11.2</v>
      </c>
      <c r="F18" s="57">
        <v>10.7</v>
      </c>
    </row>
    <row r="19" spans="1:6" s="57" customFormat="1" ht="10.5" customHeight="1">
      <c r="A19" s="130" t="s">
        <v>295</v>
      </c>
      <c r="B19" s="164" t="s">
        <v>294</v>
      </c>
      <c r="C19" s="166"/>
      <c r="D19" s="167"/>
      <c r="E19" s="167"/>
    </row>
    <row r="20" spans="1:6" s="57" customFormat="1" ht="10.5" customHeight="1">
      <c r="A20" s="89" t="s">
        <v>293</v>
      </c>
      <c r="B20" s="88" t="s">
        <v>292</v>
      </c>
      <c r="C20" s="168">
        <v>12</v>
      </c>
      <c r="D20" s="167">
        <v>12.9</v>
      </c>
      <c r="E20" s="167">
        <v>11.3</v>
      </c>
      <c r="F20" s="91" t="s">
        <v>298</v>
      </c>
    </row>
    <row r="21" spans="1:6" s="57" customFormat="1" ht="10.5" customHeight="1">
      <c r="A21" s="89" t="s">
        <v>291</v>
      </c>
      <c r="B21" s="88" t="s">
        <v>290</v>
      </c>
      <c r="C21" s="166">
        <v>10.9</v>
      </c>
      <c r="D21" s="167">
        <v>12.7</v>
      </c>
      <c r="E21" s="167">
        <v>10.7</v>
      </c>
      <c r="F21" s="91" t="s">
        <v>298</v>
      </c>
    </row>
    <row r="22" spans="1:6" s="90" customFormat="1" ht="10.5" customHeight="1">
      <c r="A22" s="130" t="s">
        <v>297</v>
      </c>
      <c r="B22" s="164" t="s">
        <v>296</v>
      </c>
      <c r="C22" s="91">
        <v>29</v>
      </c>
      <c r="D22" s="163">
        <v>34</v>
      </c>
      <c r="E22" s="163">
        <v>32</v>
      </c>
      <c r="F22" s="90">
        <v>30</v>
      </c>
    </row>
    <row r="23" spans="1:6" s="90" customFormat="1" ht="10.5" customHeight="1">
      <c r="A23" s="130" t="s">
        <v>295</v>
      </c>
      <c r="B23" s="164" t="s">
        <v>294</v>
      </c>
      <c r="C23" s="91"/>
      <c r="D23" s="163"/>
      <c r="E23" s="163"/>
    </row>
    <row r="24" spans="1:6" s="57" customFormat="1" ht="10.5" customHeight="1">
      <c r="A24" s="89" t="s">
        <v>293</v>
      </c>
      <c r="B24" s="88" t="s">
        <v>292</v>
      </c>
      <c r="C24" s="166">
        <v>27</v>
      </c>
      <c r="D24" s="165">
        <v>33</v>
      </c>
      <c r="E24" s="165">
        <v>30</v>
      </c>
      <c r="F24" s="57">
        <v>28</v>
      </c>
    </row>
    <row r="25" spans="1:6" s="57" customFormat="1" ht="10.5" customHeight="1">
      <c r="A25" s="89" t="s">
        <v>291</v>
      </c>
      <c r="B25" s="88" t="s">
        <v>290</v>
      </c>
      <c r="C25" s="166">
        <v>51</v>
      </c>
      <c r="D25" s="165">
        <v>50</v>
      </c>
      <c r="E25" s="165">
        <v>48</v>
      </c>
      <c r="F25" s="57">
        <v>45</v>
      </c>
    </row>
    <row r="26" spans="1:6" s="90" customFormat="1" ht="10.5" customHeight="1">
      <c r="A26" s="130" t="s">
        <v>289</v>
      </c>
      <c r="B26" s="164" t="s">
        <v>288</v>
      </c>
      <c r="C26" s="85">
        <v>56140</v>
      </c>
      <c r="D26" s="163">
        <v>98936</v>
      </c>
      <c r="E26" s="163">
        <v>96240</v>
      </c>
      <c r="F26" s="162">
        <v>97023</v>
      </c>
    </row>
    <row r="27" spans="1:6" s="84" customFormat="1" ht="10.5" customHeight="1">
      <c r="A27" s="161" t="s">
        <v>287</v>
      </c>
      <c r="B27" s="160" t="s">
        <v>286</v>
      </c>
      <c r="C27" s="159">
        <v>1364</v>
      </c>
      <c r="D27" s="158">
        <v>2189</v>
      </c>
      <c r="E27" s="158">
        <v>2457</v>
      </c>
      <c r="F27" s="157">
        <v>2595</v>
      </c>
    </row>
  </sheetData>
  <mergeCells count="6">
    <mergeCell ref="F3:F4"/>
    <mergeCell ref="A4:B4"/>
    <mergeCell ref="A3:B3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9EDB9-8BD2-410A-BDBA-EC24C14D1966}">
  <dimension ref="A1:F10"/>
  <sheetViews>
    <sheetView zoomScaleNormal="100" workbookViewId="0"/>
  </sheetViews>
  <sheetFormatPr defaultRowHeight="15"/>
  <cols>
    <col min="1" max="2" width="26.5703125" style="175" customWidth="1"/>
    <col min="3" max="6" width="8.7109375" style="175" customWidth="1"/>
    <col min="7" max="16384" width="9.140625" style="175"/>
  </cols>
  <sheetData>
    <row r="1" spans="1:6" ht="14.1" customHeight="1">
      <c r="A1" s="184" t="s">
        <v>325</v>
      </c>
      <c r="B1" s="44"/>
      <c r="C1" s="44"/>
      <c r="D1" s="44"/>
      <c r="E1" s="44"/>
      <c r="F1" s="44"/>
    </row>
    <row r="2" spans="1:6" s="183" customFormat="1" ht="24" customHeight="1" thickBot="1">
      <c r="A2" s="172" t="s">
        <v>324</v>
      </c>
      <c r="B2" s="68"/>
      <c r="C2" s="68"/>
      <c r="D2" s="68"/>
      <c r="E2" s="68"/>
      <c r="F2" s="68"/>
    </row>
    <row r="3" spans="1:6" s="176" customFormat="1" ht="11.45" customHeight="1">
      <c r="A3" s="382" t="s">
        <v>173</v>
      </c>
      <c r="B3" s="383"/>
      <c r="C3" s="383">
        <v>2000</v>
      </c>
      <c r="D3" s="383">
        <v>2003</v>
      </c>
      <c r="E3" s="383">
        <v>2004</v>
      </c>
      <c r="F3" s="389">
        <v>2005</v>
      </c>
    </row>
    <row r="4" spans="1:6" s="176" customFormat="1" ht="11.45" customHeight="1">
      <c r="A4" s="386" t="s">
        <v>172</v>
      </c>
      <c r="B4" s="387"/>
      <c r="C4" s="388"/>
      <c r="D4" s="388"/>
      <c r="E4" s="388"/>
      <c r="F4" s="390"/>
    </row>
    <row r="5" spans="1:6" s="182" customFormat="1" ht="26.1" customHeight="1">
      <c r="A5" s="130" t="s">
        <v>323</v>
      </c>
      <c r="B5" s="164" t="s">
        <v>322</v>
      </c>
      <c r="C5" s="85">
        <v>2099</v>
      </c>
      <c r="D5" s="85">
        <v>2043</v>
      </c>
      <c r="E5" s="85">
        <v>2022</v>
      </c>
      <c r="F5" s="90">
        <v>1969</v>
      </c>
    </row>
    <row r="6" spans="1:6" s="182" customFormat="1" ht="21" customHeight="1">
      <c r="A6" s="130" t="s">
        <v>321</v>
      </c>
      <c r="B6" s="164" t="s">
        <v>320</v>
      </c>
      <c r="C6" s="91">
        <v>13.3</v>
      </c>
      <c r="D6" s="91">
        <v>12.5</v>
      </c>
      <c r="E6" s="91">
        <v>12.9</v>
      </c>
      <c r="F6" s="91">
        <v>12.4</v>
      </c>
    </row>
    <row r="7" spans="1:6" s="179" customFormat="1" ht="11.1" customHeight="1">
      <c r="A7" s="181" t="s">
        <v>319</v>
      </c>
      <c r="B7" s="180" t="s">
        <v>318</v>
      </c>
      <c r="C7" s="168">
        <v>9.8000000000000007</v>
      </c>
      <c r="D7" s="168">
        <v>9.1999999999999993</v>
      </c>
      <c r="E7" s="168">
        <v>9.6</v>
      </c>
      <c r="F7" s="168">
        <v>9.1999999999999993</v>
      </c>
    </row>
    <row r="8" spans="1:6" s="177" customFormat="1" ht="21.95" customHeight="1">
      <c r="A8" s="126" t="s">
        <v>317</v>
      </c>
      <c r="B8" s="125" t="s">
        <v>316</v>
      </c>
      <c r="C8" s="91">
        <v>38</v>
      </c>
      <c r="D8" s="91">
        <v>35</v>
      </c>
      <c r="E8" s="91">
        <v>37</v>
      </c>
      <c r="F8" s="178">
        <v>35</v>
      </c>
    </row>
    <row r="9" spans="1:6" s="176" customFormat="1" ht="23.1" customHeight="1">
      <c r="A9" s="126" t="s">
        <v>315</v>
      </c>
      <c r="B9" s="125" t="s">
        <v>314</v>
      </c>
      <c r="C9" s="85">
        <v>24741</v>
      </c>
      <c r="D9" s="85">
        <v>31583</v>
      </c>
      <c r="E9" s="85">
        <v>38250</v>
      </c>
      <c r="F9" s="85">
        <v>43360</v>
      </c>
    </row>
    <row r="10" spans="1:6" s="176" customFormat="1" ht="23.1" customHeight="1">
      <c r="A10" s="126" t="s">
        <v>313</v>
      </c>
      <c r="B10" s="125" t="s">
        <v>312</v>
      </c>
      <c r="C10" s="85">
        <v>2516</v>
      </c>
      <c r="D10" s="85">
        <v>3449</v>
      </c>
      <c r="E10" s="85">
        <v>4004</v>
      </c>
      <c r="F10" s="85">
        <v>4712</v>
      </c>
    </row>
  </sheetData>
  <mergeCells count="6">
    <mergeCell ref="F3:F4"/>
    <mergeCell ref="A4:B4"/>
    <mergeCell ref="A3:B3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B53B6-BE14-4E2E-B906-0F1DDFED904C}">
  <dimension ref="A1:F13"/>
  <sheetViews>
    <sheetView zoomScaleNormal="100" workbookViewId="0">
      <selection sqref="A1:B1"/>
    </sheetView>
  </sheetViews>
  <sheetFormatPr defaultRowHeight="12.75"/>
  <cols>
    <col min="1" max="1" width="27.5703125" style="44" customWidth="1"/>
    <col min="2" max="2" width="25.42578125" style="44" customWidth="1"/>
    <col min="3" max="6" width="8.7109375" style="44" customWidth="1"/>
    <col min="7" max="16384" width="9.140625" style="44"/>
  </cols>
  <sheetData>
    <row r="1" spans="1:6" ht="14.1" customHeight="1">
      <c r="A1" s="381" t="s">
        <v>339</v>
      </c>
      <c r="B1" s="381"/>
    </row>
    <row r="2" spans="1:6" ht="24" customHeight="1" thickBot="1">
      <c r="A2" s="378" t="s">
        <v>338</v>
      </c>
      <c r="B2" s="378"/>
    </row>
    <row r="3" spans="1:6" s="100" customFormat="1" ht="11.45" customHeight="1">
      <c r="A3" s="382" t="s">
        <v>173</v>
      </c>
      <c r="B3" s="383"/>
      <c r="C3" s="383">
        <v>2000</v>
      </c>
      <c r="D3" s="383">
        <v>2003</v>
      </c>
      <c r="E3" s="383">
        <v>2004</v>
      </c>
      <c r="F3" s="389">
        <v>2005</v>
      </c>
    </row>
    <row r="4" spans="1:6" s="100" customFormat="1" ht="11.45" customHeight="1">
      <c r="A4" s="386" t="s">
        <v>172</v>
      </c>
      <c r="B4" s="387"/>
      <c r="C4" s="388"/>
      <c r="D4" s="388"/>
      <c r="E4" s="388"/>
      <c r="F4" s="390"/>
    </row>
    <row r="5" spans="1:6" s="57" customFormat="1" ht="19.5" customHeight="1">
      <c r="A5" s="384" t="s">
        <v>337</v>
      </c>
      <c r="B5" s="384"/>
      <c r="C5" s="384"/>
      <c r="D5" s="384"/>
      <c r="E5" s="384"/>
      <c r="F5" s="384"/>
    </row>
    <row r="6" spans="1:6" s="57" customFormat="1" ht="21" customHeight="1">
      <c r="A6" s="126" t="s">
        <v>336</v>
      </c>
      <c r="B6" s="125" t="s">
        <v>335</v>
      </c>
      <c r="C6" s="193">
        <v>192.8</v>
      </c>
      <c r="D6" s="192">
        <v>167</v>
      </c>
      <c r="E6" s="192">
        <v>163.4</v>
      </c>
      <c r="F6" s="192">
        <v>161.4</v>
      </c>
    </row>
    <row r="7" spans="1:6" s="57" customFormat="1" ht="11.1" customHeight="1">
      <c r="A7" s="189" t="s">
        <v>331</v>
      </c>
      <c r="B7" s="188" t="s">
        <v>330</v>
      </c>
      <c r="C7" s="191">
        <v>38418</v>
      </c>
      <c r="D7" s="124">
        <v>44375</v>
      </c>
      <c r="E7" s="124">
        <v>47911</v>
      </c>
      <c r="F7" s="124">
        <v>50458</v>
      </c>
    </row>
    <row r="8" spans="1:6" s="57" customFormat="1" ht="11.1" customHeight="1">
      <c r="A8" s="189" t="s">
        <v>329</v>
      </c>
      <c r="B8" s="188" t="s">
        <v>328</v>
      </c>
      <c r="C8" s="191">
        <v>16601</v>
      </c>
      <c r="D8" s="124">
        <v>22145</v>
      </c>
      <c r="E8" s="124">
        <v>24428</v>
      </c>
      <c r="F8" s="124">
        <v>26051</v>
      </c>
    </row>
    <row r="9" spans="1:6" s="57" customFormat="1" ht="19.5" customHeight="1">
      <c r="A9" s="431" t="s">
        <v>334</v>
      </c>
      <c r="B9" s="431"/>
      <c r="C9" s="431"/>
      <c r="D9" s="431"/>
      <c r="E9" s="431"/>
      <c r="F9" s="431"/>
    </row>
    <row r="10" spans="1:6" s="57" customFormat="1" ht="21" customHeight="1">
      <c r="A10" s="128" t="s">
        <v>333</v>
      </c>
      <c r="B10" s="127" t="s">
        <v>332</v>
      </c>
      <c r="C10" s="190">
        <v>54</v>
      </c>
      <c r="D10" s="190">
        <v>77.900000000000006</v>
      </c>
      <c r="E10" s="190">
        <v>83.7</v>
      </c>
      <c r="F10" s="168">
        <v>87.2</v>
      </c>
    </row>
    <row r="11" spans="1:6" s="57" customFormat="1" ht="10.5" customHeight="1">
      <c r="A11" s="189" t="s">
        <v>331</v>
      </c>
      <c r="B11" s="188" t="s">
        <v>330</v>
      </c>
      <c r="C11" s="187">
        <v>20381</v>
      </c>
      <c r="D11" s="187">
        <v>45589</v>
      </c>
      <c r="E11" s="187">
        <v>54547</v>
      </c>
      <c r="F11" s="124">
        <v>61178</v>
      </c>
    </row>
    <row r="12" spans="1:6" s="57" customFormat="1" ht="10.5" customHeight="1">
      <c r="A12" s="189" t="s">
        <v>329</v>
      </c>
      <c r="B12" s="188" t="s">
        <v>328</v>
      </c>
      <c r="C12" s="187">
        <v>31448</v>
      </c>
      <c r="D12" s="187">
        <v>48742</v>
      </c>
      <c r="E12" s="187">
        <v>54322</v>
      </c>
      <c r="F12" s="124">
        <v>58484</v>
      </c>
    </row>
    <row r="13" spans="1:6" s="57" customFormat="1" ht="21" customHeight="1">
      <c r="A13" s="128" t="s">
        <v>327</v>
      </c>
      <c r="B13" s="127" t="s">
        <v>326</v>
      </c>
      <c r="C13" s="186">
        <v>0.53</v>
      </c>
      <c r="D13" s="186">
        <v>0.48</v>
      </c>
      <c r="E13" s="186">
        <v>0.51</v>
      </c>
      <c r="F13" s="185">
        <v>0.51</v>
      </c>
    </row>
  </sheetData>
  <mergeCells count="10">
    <mergeCell ref="A3:B3"/>
    <mergeCell ref="A9:F9"/>
    <mergeCell ref="A5:F5"/>
    <mergeCell ref="A1:B1"/>
    <mergeCell ref="A2:B2"/>
    <mergeCell ref="C3:C4"/>
    <mergeCell ref="D3:D4"/>
    <mergeCell ref="E3:E4"/>
    <mergeCell ref="F3:F4"/>
    <mergeCell ref="A4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78ABA-42F0-44AF-82B3-57127B98B675}">
  <dimension ref="A1:F19"/>
  <sheetViews>
    <sheetView zoomScaleNormal="100" workbookViewId="0">
      <selection sqref="A1:E1"/>
    </sheetView>
  </sheetViews>
  <sheetFormatPr defaultRowHeight="11.25"/>
  <cols>
    <col min="1" max="1" width="23.42578125" style="57" customWidth="1"/>
    <col min="2" max="2" width="22.42578125" style="57" customWidth="1"/>
    <col min="3" max="6" width="10.5703125" style="57" customWidth="1"/>
    <col min="7" max="16384" width="9.140625" style="57"/>
  </cols>
  <sheetData>
    <row r="1" spans="1:6" s="44" customFormat="1" ht="15" customHeight="1">
      <c r="A1" s="381" t="s">
        <v>367</v>
      </c>
      <c r="B1" s="381"/>
      <c r="C1" s="381"/>
      <c r="D1" s="381"/>
      <c r="E1" s="381"/>
    </row>
    <row r="2" spans="1:6" s="44" customFormat="1" ht="15" customHeight="1">
      <c r="A2" s="419" t="s">
        <v>366</v>
      </c>
      <c r="B2" s="419"/>
      <c r="C2" s="419"/>
      <c r="D2" s="419"/>
      <c r="E2" s="419"/>
    </row>
    <row r="3" spans="1:6" s="44" customFormat="1" ht="12" customHeight="1" thickBot="1">
      <c r="A3" s="154"/>
      <c r="B3" s="154"/>
      <c r="C3" s="154"/>
      <c r="D3" s="154"/>
      <c r="E3" s="154"/>
      <c r="F3" s="91" t="s">
        <v>365</v>
      </c>
    </row>
    <row r="4" spans="1:6" ht="11.45" customHeight="1">
      <c r="A4" s="438" t="s">
        <v>364</v>
      </c>
      <c r="B4" s="382"/>
      <c r="C4" s="440" t="s">
        <v>363</v>
      </c>
      <c r="D4" s="441"/>
      <c r="E4" s="441"/>
      <c r="F4" s="441"/>
    </row>
    <row r="5" spans="1:6" ht="23.1" customHeight="1">
      <c r="A5" s="439"/>
      <c r="B5" s="399"/>
      <c r="C5" s="152" t="s">
        <v>362</v>
      </c>
      <c r="D5" s="150" t="s">
        <v>361</v>
      </c>
      <c r="E5" s="150" t="s">
        <v>360</v>
      </c>
      <c r="F5" s="150" t="s">
        <v>359</v>
      </c>
    </row>
    <row r="6" spans="1:6" ht="11.45" customHeight="1">
      <c r="A6" s="434" t="s">
        <v>358</v>
      </c>
      <c r="B6" s="435"/>
      <c r="C6" s="432" t="s">
        <v>357</v>
      </c>
      <c r="D6" s="433"/>
      <c r="E6" s="433"/>
      <c r="F6" s="433"/>
    </row>
    <row r="7" spans="1:6" ht="21" customHeight="1">
      <c r="A7" s="436"/>
      <c r="B7" s="437"/>
      <c r="C7" s="110" t="s">
        <v>356</v>
      </c>
      <c r="D7" s="202" t="s">
        <v>355</v>
      </c>
      <c r="E7" s="202" t="s">
        <v>354</v>
      </c>
      <c r="F7" s="110" t="s">
        <v>353</v>
      </c>
    </row>
    <row r="8" spans="1:6" ht="14.45" customHeight="1">
      <c r="A8" s="57" t="s">
        <v>352</v>
      </c>
      <c r="B8" s="201" t="s">
        <v>351</v>
      </c>
    </row>
    <row r="9" spans="1:6" ht="11.1" customHeight="1">
      <c r="A9" s="196" t="s">
        <v>344</v>
      </c>
      <c r="B9" s="195" t="s">
        <v>343</v>
      </c>
      <c r="C9" s="158">
        <v>4500</v>
      </c>
      <c r="D9" s="158">
        <v>5400</v>
      </c>
      <c r="E9" s="158">
        <v>5700</v>
      </c>
      <c r="F9" s="158">
        <v>12000</v>
      </c>
    </row>
    <row r="10" spans="1:6" ht="11.1" customHeight="1">
      <c r="A10" s="196" t="s">
        <v>342</v>
      </c>
      <c r="B10" s="195" t="s">
        <v>341</v>
      </c>
      <c r="C10" s="158">
        <v>3800</v>
      </c>
      <c r="D10" s="158">
        <v>4600</v>
      </c>
      <c r="E10" s="158">
        <v>4900</v>
      </c>
      <c r="F10" s="158">
        <v>11000</v>
      </c>
    </row>
    <row r="11" spans="1:6" ht="14.45" customHeight="1">
      <c r="A11" s="57" t="s">
        <v>350</v>
      </c>
      <c r="B11" s="201" t="s">
        <v>349</v>
      </c>
      <c r="C11" s="200"/>
    </row>
    <row r="12" spans="1:6" ht="11.1" customHeight="1">
      <c r="A12" s="196" t="s">
        <v>344</v>
      </c>
      <c r="B12" s="195" t="s">
        <v>343</v>
      </c>
      <c r="C12" s="158">
        <v>5400</v>
      </c>
      <c r="D12" s="158">
        <v>6500</v>
      </c>
      <c r="E12" s="158">
        <v>6900</v>
      </c>
      <c r="F12" s="158">
        <v>13000</v>
      </c>
    </row>
    <row r="13" spans="1:6" ht="11.1" customHeight="1">
      <c r="A13" s="196" t="s">
        <v>342</v>
      </c>
      <c r="B13" s="195" t="s">
        <v>341</v>
      </c>
      <c r="C13" s="158">
        <v>4700</v>
      </c>
      <c r="D13" s="158">
        <v>5600</v>
      </c>
      <c r="E13" s="158">
        <v>5900</v>
      </c>
      <c r="F13" s="158">
        <v>12000</v>
      </c>
    </row>
    <row r="14" spans="1:6" ht="22.5">
      <c r="A14" s="199" t="s">
        <v>348</v>
      </c>
      <c r="B14" s="198" t="s">
        <v>347</v>
      </c>
      <c r="C14" s="200"/>
    </row>
    <row r="15" spans="1:6" ht="11.1" customHeight="1">
      <c r="A15" s="196" t="s">
        <v>344</v>
      </c>
      <c r="B15" s="195" t="s">
        <v>343</v>
      </c>
      <c r="C15" s="165">
        <v>6300</v>
      </c>
      <c r="D15" s="158">
        <v>7600</v>
      </c>
      <c r="E15" s="158">
        <v>8000</v>
      </c>
      <c r="F15" s="158">
        <v>15000</v>
      </c>
    </row>
    <row r="16" spans="1:6" ht="11.1" customHeight="1">
      <c r="A16" s="196" t="s">
        <v>342</v>
      </c>
      <c r="B16" s="195" t="s">
        <v>341</v>
      </c>
      <c r="C16" s="165">
        <v>5900</v>
      </c>
      <c r="D16" s="158">
        <v>7100</v>
      </c>
      <c r="E16" s="158">
        <v>7500</v>
      </c>
      <c r="F16" s="158">
        <v>14000</v>
      </c>
    </row>
    <row r="17" spans="1:6" ht="33.75">
      <c r="A17" s="199" t="s">
        <v>346</v>
      </c>
      <c r="B17" s="198" t="s">
        <v>345</v>
      </c>
      <c r="C17" s="197">
        <v>7500</v>
      </c>
      <c r="D17" s="197">
        <v>12600</v>
      </c>
      <c r="E17" s="197" t="s">
        <v>340</v>
      </c>
      <c r="F17" s="197" t="s">
        <v>340</v>
      </c>
    </row>
    <row r="18" spans="1:6" ht="11.1" customHeight="1">
      <c r="A18" s="196" t="s">
        <v>344</v>
      </c>
      <c r="B18" s="195" t="s">
        <v>343</v>
      </c>
      <c r="C18" s="194" t="s">
        <v>340</v>
      </c>
      <c r="D18" s="194" t="s">
        <v>340</v>
      </c>
      <c r="E18" s="158">
        <v>15000</v>
      </c>
      <c r="F18" s="158">
        <v>23000</v>
      </c>
    </row>
    <row r="19" spans="1:6" ht="11.1" customHeight="1">
      <c r="A19" s="196" t="s">
        <v>342</v>
      </c>
      <c r="B19" s="195" t="s">
        <v>341</v>
      </c>
      <c r="C19" s="194" t="s">
        <v>340</v>
      </c>
      <c r="D19" s="194" t="s">
        <v>340</v>
      </c>
      <c r="E19" s="158">
        <v>13300</v>
      </c>
      <c r="F19" s="158">
        <v>21000</v>
      </c>
    </row>
  </sheetData>
  <mergeCells count="6">
    <mergeCell ref="C6:F6"/>
    <mergeCell ref="A6:B7"/>
    <mergeCell ref="A1:E1"/>
    <mergeCell ref="A2:E2"/>
    <mergeCell ref="A4:B5"/>
    <mergeCell ref="C4:F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C336-6E67-4DA7-B066-39969CF1D991}">
  <dimension ref="A1:F11"/>
  <sheetViews>
    <sheetView zoomScaleNormal="100" workbookViewId="0">
      <selection sqref="A1:B1"/>
    </sheetView>
  </sheetViews>
  <sheetFormatPr defaultRowHeight="12.75"/>
  <cols>
    <col min="1" max="1" width="26.140625" style="44" customWidth="1"/>
    <col min="2" max="2" width="26" style="44" customWidth="1"/>
    <col min="3" max="6" width="9" style="44" customWidth="1"/>
    <col min="7" max="16384" width="9.140625" style="44"/>
  </cols>
  <sheetData>
    <row r="1" spans="1:6" ht="14.1" customHeight="1">
      <c r="A1" s="381" t="s">
        <v>381</v>
      </c>
      <c r="B1" s="381"/>
    </row>
    <row r="2" spans="1:6" ht="14.1" customHeight="1">
      <c r="A2" s="442" t="s">
        <v>380</v>
      </c>
      <c r="B2" s="442"/>
    </row>
    <row r="3" spans="1:6" ht="9.9499999999999993" customHeight="1" thickBot="1">
      <c r="A3" s="207"/>
    </row>
    <row r="4" spans="1:6" s="57" customFormat="1" ht="11.45" customHeight="1">
      <c r="A4" s="382" t="s">
        <v>173</v>
      </c>
      <c r="B4" s="383"/>
      <c r="C4" s="383">
        <v>2000</v>
      </c>
      <c r="D4" s="383">
        <v>2003</v>
      </c>
      <c r="E4" s="383">
        <v>2004</v>
      </c>
      <c r="F4" s="389">
        <v>2005</v>
      </c>
    </row>
    <row r="5" spans="1:6" s="57" customFormat="1" ht="11.45" customHeight="1">
      <c r="A5" s="386" t="s">
        <v>172</v>
      </c>
      <c r="B5" s="387"/>
      <c r="C5" s="388"/>
      <c r="D5" s="388"/>
      <c r="E5" s="388"/>
      <c r="F5" s="390"/>
    </row>
    <row r="6" spans="1:6" s="90" customFormat="1" ht="36.6" customHeight="1">
      <c r="A6" s="130" t="s">
        <v>379</v>
      </c>
      <c r="B6" s="164" t="s">
        <v>378</v>
      </c>
      <c r="C6" s="206">
        <v>1299.8</v>
      </c>
      <c r="D6" s="206">
        <v>1292</v>
      </c>
      <c r="E6" s="206">
        <v>1290.2</v>
      </c>
      <c r="F6" s="206">
        <v>1264.5</v>
      </c>
    </row>
    <row r="7" spans="1:6" s="90" customFormat="1" ht="31.5" customHeight="1">
      <c r="A7" s="130" t="s">
        <v>377</v>
      </c>
      <c r="B7" s="164" t="s">
        <v>376</v>
      </c>
      <c r="C7" s="206">
        <v>2152.6</v>
      </c>
      <c r="D7" s="206">
        <v>2109.6</v>
      </c>
      <c r="E7" s="206">
        <v>2103.6</v>
      </c>
      <c r="F7" s="206">
        <v>2061.1</v>
      </c>
    </row>
    <row r="8" spans="1:6" s="57" customFormat="1" ht="21" customHeight="1">
      <c r="A8" s="126" t="s">
        <v>375</v>
      </c>
      <c r="B8" s="125" t="s">
        <v>374</v>
      </c>
      <c r="C8" s="206">
        <v>96.1</v>
      </c>
      <c r="D8" s="206">
        <v>98.9</v>
      </c>
      <c r="E8" s="206">
        <v>100.2</v>
      </c>
      <c r="F8" s="206">
        <v>99.8</v>
      </c>
    </row>
    <row r="9" spans="1:6" s="57" customFormat="1" ht="21" customHeight="1">
      <c r="A9" s="126" t="s">
        <v>373</v>
      </c>
      <c r="B9" s="125" t="s">
        <v>372</v>
      </c>
      <c r="C9" s="206">
        <v>132.5</v>
      </c>
      <c r="D9" s="206">
        <v>174.9</v>
      </c>
      <c r="E9" s="206">
        <v>185.3</v>
      </c>
      <c r="F9" s="206">
        <v>191.1</v>
      </c>
    </row>
    <row r="10" spans="1:6" s="57" customFormat="1" ht="11.1" customHeight="1">
      <c r="A10" s="205" t="s">
        <v>371</v>
      </c>
      <c r="B10" s="204" t="s">
        <v>370</v>
      </c>
      <c r="C10" s="203">
        <v>1</v>
      </c>
      <c r="D10" s="203">
        <v>0.9</v>
      </c>
      <c r="E10" s="203">
        <v>0.9</v>
      </c>
      <c r="F10" s="203">
        <v>0.9</v>
      </c>
    </row>
    <row r="11" spans="1:6" s="90" customFormat="1" ht="21" customHeight="1">
      <c r="A11" s="130" t="s">
        <v>369</v>
      </c>
      <c r="B11" s="164" t="s">
        <v>368</v>
      </c>
      <c r="C11" s="85">
        <v>8496</v>
      </c>
      <c r="D11" s="85">
        <v>11283</v>
      </c>
      <c r="E11" s="85">
        <v>11971</v>
      </c>
      <c r="F11" s="85">
        <v>12597</v>
      </c>
    </row>
  </sheetData>
  <mergeCells count="8">
    <mergeCell ref="E4:E5"/>
    <mergeCell ref="F4:F5"/>
    <mergeCell ref="A5:B5"/>
    <mergeCell ref="A4:B4"/>
    <mergeCell ref="A1:B1"/>
    <mergeCell ref="A2:B2"/>
    <mergeCell ref="C4:C5"/>
    <mergeCell ref="D4:D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CBA32-8A89-49DA-B219-21764265FD80}">
  <dimension ref="A1:G15"/>
  <sheetViews>
    <sheetView zoomScaleNormal="100" workbookViewId="0">
      <selection sqref="A1:E1"/>
    </sheetView>
  </sheetViews>
  <sheetFormatPr defaultRowHeight="12.75"/>
  <cols>
    <col min="1" max="1" width="26.28515625" style="44" customWidth="1"/>
    <col min="2" max="2" width="17.7109375" style="44" customWidth="1"/>
    <col min="3" max="5" width="9" style="44" customWidth="1"/>
    <col min="6" max="7" width="8.5703125" style="44" customWidth="1"/>
    <col min="8" max="16384" width="9.140625" style="44"/>
  </cols>
  <sheetData>
    <row r="1" spans="1:7" ht="14.1" customHeight="1">
      <c r="A1" s="381" t="s">
        <v>401</v>
      </c>
      <c r="B1" s="381"/>
      <c r="C1" s="381"/>
      <c r="D1" s="381"/>
      <c r="E1" s="381"/>
      <c r="F1" s="59"/>
      <c r="G1" s="59"/>
    </row>
    <row r="2" spans="1:7" ht="14.1" customHeight="1">
      <c r="A2" s="446" t="s">
        <v>400</v>
      </c>
      <c r="B2" s="446"/>
      <c r="C2" s="446"/>
      <c r="D2" s="446"/>
      <c r="E2" s="446"/>
      <c r="F2" s="59"/>
      <c r="G2" s="59"/>
    </row>
    <row r="3" spans="1:7" ht="9.9499999999999993" customHeight="1" thickBot="1">
      <c r="A3" s="207"/>
      <c r="F3" s="402" t="s">
        <v>399</v>
      </c>
      <c r="G3" s="402"/>
    </row>
    <row r="4" spans="1:7" s="57" customFormat="1" ht="21" customHeight="1">
      <c r="A4" s="438" t="s">
        <v>398</v>
      </c>
      <c r="B4" s="443"/>
      <c r="C4" s="114" t="s">
        <v>397</v>
      </c>
      <c r="D4" s="114" t="s">
        <v>396</v>
      </c>
      <c r="E4" s="114" t="s">
        <v>395</v>
      </c>
      <c r="F4" s="447" t="s">
        <v>394</v>
      </c>
      <c r="G4" s="448"/>
    </row>
    <row r="5" spans="1:7" s="57" customFormat="1" ht="45.95" customHeight="1">
      <c r="A5" s="444"/>
      <c r="B5" s="445"/>
      <c r="C5" s="420" t="s">
        <v>393</v>
      </c>
      <c r="D5" s="421"/>
      <c r="E5" s="421"/>
      <c r="F5" s="430"/>
      <c r="G5" s="211" t="s">
        <v>392</v>
      </c>
    </row>
    <row r="6" spans="1:7" s="90" customFormat="1" ht="27" customHeight="1">
      <c r="A6" s="130" t="s">
        <v>391</v>
      </c>
      <c r="B6" s="164" t="s">
        <v>390</v>
      </c>
      <c r="C6" s="192">
        <v>1275.2</v>
      </c>
      <c r="D6" s="192">
        <v>1216.3</v>
      </c>
      <c r="E6" s="192">
        <v>1268.4000000000001</v>
      </c>
      <c r="F6" s="208">
        <v>1258.374</v>
      </c>
      <c r="G6" s="208">
        <v>2081.4430000000002</v>
      </c>
    </row>
    <row r="7" spans="1:7" s="57" customFormat="1" ht="11.1" customHeight="1">
      <c r="A7" s="205" t="s">
        <v>389</v>
      </c>
      <c r="B7" s="204" t="s">
        <v>351</v>
      </c>
      <c r="C7" s="168">
        <f>SUM(C8+C9)</f>
        <v>667.6</v>
      </c>
      <c r="D7" s="168">
        <v>640.5</v>
      </c>
      <c r="E7" s="168">
        <f>SUM(E8,E9)</f>
        <v>658.8</v>
      </c>
      <c r="F7" s="208">
        <v>656.74300000000005</v>
      </c>
      <c r="G7" s="208">
        <v>656.74300000000005</v>
      </c>
    </row>
    <row r="8" spans="1:7" s="57" customFormat="1" ht="11.1" customHeight="1">
      <c r="A8" s="98" t="s">
        <v>344</v>
      </c>
      <c r="B8" s="97" t="s">
        <v>384</v>
      </c>
      <c r="C8" s="168">
        <v>196.6</v>
      </c>
      <c r="D8" s="168">
        <v>196.6</v>
      </c>
      <c r="E8" s="168">
        <v>209</v>
      </c>
      <c r="F8" s="208">
        <v>211.97200000000001</v>
      </c>
      <c r="G8" s="208">
        <v>211.97200000000001</v>
      </c>
    </row>
    <row r="9" spans="1:7" s="57" customFormat="1" ht="11.1" customHeight="1">
      <c r="A9" s="98" t="s">
        <v>383</v>
      </c>
      <c r="B9" s="97" t="s">
        <v>382</v>
      </c>
      <c r="C9" s="168">
        <v>471</v>
      </c>
      <c r="D9" s="168">
        <v>443.9</v>
      </c>
      <c r="E9" s="168">
        <v>449.8</v>
      </c>
      <c r="F9" s="208">
        <v>444.77100000000002</v>
      </c>
      <c r="G9" s="208">
        <v>444.77100000000002</v>
      </c>
    </row>
    <row r="10" spans="1:7" s="90" customFormat="1" ht="10.5" customHeight="1">
      <c r="A10" s="210" t="s">
        <v>388</v>
      </c>
      <c r="B10" s="209" t="s">
        <v>387</v>
      </c>
      <c r="C10" s="192">
        <f>SUM(C11+C12)</f>
        <v>457.1</v>
      </c>
      <c r="D10" s="192">
        <v>423.1</v>
      </c>
      <c r="E10" s="192">
        <v>445.3</v>
      </c>
      <c r="F10" s="208">
        <v>436.78199999999998</v>
      </c>
      <c r="G10" s="208">
        <v>873.56399999999996</v>
      </c>
    </row>
    <row r="11" spans="1:7" s="57" customFormat="1" ht="11.1" customHeight="1">
      <c r="A11" s="98" t="s">
        <v>344</v>
      </c>
      <c r="B11" s="97" t="s">
        <v>384</v>
      </c>
      <c r="C11" s="168">
        <v>71</v>
      </c>
      <c r="D11" s="168">
        <v>70.5</v>
      </c>
      <c r="E11" s="168">
        <v>78.8</v>
      </c>
      <c r="F11" s="208">
        <v>80.290000000000006</v>
      </c>
      <c r="G11" s="208">
        <v>160.58000000000001</v>
      </c>
    </row>
    <row r="12" spans="1:7" s="57" customFormat="1" ht="11.1" customHeight="1">
      <c r="A12" s="98" t="s">
        <v>383</v>
      </c>
      <c r="B12" s="97" t="s">
        <v>382</v>
      </c>
      <c r="C12" s="168">
        <v>386.1</v>
      </c>
      <c r="D12" s="168">
        <v>352.6</v>
      </c>
      <c r="E12" s="168">
        <v>366.5</v>
      </c>
      <c r="F12" s="208">
        <v>356.49200000000002</v>
      </c>
      <c r="G12" s="208">
        <v>712.98400000000004</v>
      </c>
    </row>
    <row r="13" spans="1:7" s="90" customFormat="1" ht="23.1" customHeight="1">
      <c r="A13" s="130" t="s">
        <v>386</v>
      </c>
      <c r="B13" s="164" t="s">
        <v>385</v>
      </c>
      <c r="C13" s="192">
        <f>SUM(C14+C15)</f>
        <v>150.5</v>
      </c>
      <c r="D13" s="192">
        <v>152.69999999999999</v>
      </c>
      <c r="E13" s="192">
        <v>164.2</v>
      </c>
      <c r="F13" s="208">
        <v>164.84899999999999</v>
      </c>
      <c r="G13" s="208">
        <v>551.13599999999997</v>
      </c>
    </row>
    <row r="14" spans="1:7" s="57" customFormat="1" ht="11.1" customHeight="1">
      <c r="A14" s="98" t="s">
        <v>344</v>
      </c>
      <c r="B14" s="97" t="s">
        <v>384</v>
      </c>
      <c r="C14" s="168">
        <v>21.9</v>
      </c>
      <c r="D14" s="168">
        <v>24.2</v>
      </c>
      <c r="E14" s="168">
        <v>27.1</v>
      </c>
      <c r="F14" s="208">
        <v>28.356999999999999</v>
      </c>
      <c r="G14" s="208">
        <v>96.545000000000002</v>
      </c>
    </row>
    <row r="15" spans="1:7" s="57" customFormat="1" ht="11.1" customHeight="1">
      <c r="A15" s="98" t="s">
        <v>383</v>
      </c>
      <c r="B15" s="97" t="s">
        <v>382</v>
      </c>
      <c r="C15" s="168">
        <v>128.6</v>
      </c>
      <c r="D15" s="168">
        <v>128.5</v>
      </c>
      <c r="E15" s="168">
        <v>137.1</v>
      </c>
      <c r="F15" s="208">
        <v>136.49199999999999</v>
      </c>
      <c r="G15" s="208">
        <v>454.59100000000001</v>
      </c>
    </row>
  </sheetData>
  <dataConsolidate/>
  <mergeCells count="6">
    <mergeCell ref="C5:F5"/>
    <mergeCell ref="A4:B5"/>
    <mergeCell ref="A1:E1"/>
    <mergeCell ref="A2:E2"/>
    <mergeCell ref="F4:G4"/>
    <mergeCell ref="F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56F25-2F2C-4BEC-9A73-C78BA0B2896A}">
  <dimension ref="A1:F23"/>
  <sheetViews>
    <sheetView zoomScaleNormal="100" workbookViewId="0">
      <selection sqref="A1:F1"/>
    </sheetView>
  </sheetViews>
  <sheetFormatPr defaultRowHeight="12.75"/>
  <cols>
    <col min="1" max="1" width="19" style="1" customWidth="1"/>
    <col min="2" max="2" width="20.42578125" style="1" customWidth="1"/>
    <col min="3" max="6" width="12.140625" style="1" customWidth="1"/>
    <col min="7" max="16384" width="9.140625" style="1"/>
  </cols>
  <sheetData>
    <row r="1" spans="1:6" ht="14.1" customHeight="1">
      <c r="A1" s="450" t="s">
        <v>423</v>
      </c>
      <c r="B1" s="450"/>
      <c r="C1" s="450"/>
      <c r="D1" s="450"/>
      <c r="E1" s="450"/>
      <c r="F1" s="450"/>
    </row>
    <row r="2" spans="1:6" s="43" customFormat="1" ht="24" customHeight="1" thickBot="1">
      <c r="A2" s="376" t="s">
        <v>422</v>
      </c>
      <c r="B2" s="376"/>
      <c r="C2" s="376"/>
      <c r="D2" s="376"/>
      <c r="E2" s="376"/>
      <c r="F2" s="376"/>
    </row>
    <row r="3" spans="1:6" ht="11.45" customHeight="1">
      <c r="A3" s="451" t="s">
        <v>421</v>
      </c>
      <c r="B3" s="452"/>
      <c r="C3" s="228">
        <v>2000</v>
      </c>
      <c r="D3" s="228">
        <v>2003</v>
      </c>
      <c r="E3" s="228">
        <v>2004</v>
      </c>
      <c r="F3" s="228">
        <v>2005</v>
      </c>
    </row>
    <row r="4" spans="1:6" ht="19.5" customHeight="1">
      <c r="A4" s="453" t="s">
        <v>420</v>
      </c>
      <c r="B4" s="453"/>
      <c r="C4" s="453"/>
      <c r="D4" s="453"/>
      <c r="E4" s="453"/>
      <c r="F4" s="453"/>
    </row>
    <row r="5" spans="1:6" ht="11.1" customHeight="1">
      <c r="A5" s="223" t="s">
        <v>417</v>
      </c>
      <c r="B5" s="222" t="s">
        <v>419</v>
      </c>
      <c r="C5" s="227">
        <v>2066</v>
      </c>
      <c r="D5" s="227">
        <v>2088</v>
      </c>
      <c r="E5" s="227">
        <v>2004</v>
      </c>
      <c r="F5" s="226">
        <v>1932</v>
      </c>
    </row>
    <row r="6" spans="1:6" ht="11.1" customHeight="1">
      <c r="A6" s="223" t="s">
        <v>415</v>
      </c>
      <c r="B6" s="222" t="s">
        <v>414</v>
      </c>
      <c r="C6" s="227">
        <v>1357</v>
      </c>
      <c r="D6" s="227">
        <v>1219</v>
      </c>
      <c r="E6" s="227">
        <v>1208</v>
      </c>
      <c r="F6" s="226">
        <v>1210</v>
      </c>
    </row>
    <row r="7" spans="1:6" ht="11.1" customHeight="1">
      <c r="A7" s="223" t="s">
        <v>413</v>
      </c>
      <c r="B7" s="222" t="s">
        <v>412</v>
      </c>
      <c r="C7" s="227">
        <v>3270</v>
      </c>
      <c r="D7" s="227">
        <v>3390</v>
      </c>
      <c r="E7" s="227">
        <v>3374</v>
      </c>
      <c r="F7" s="226">
        <v>3293</v>
      </c>
    </row>
    <row r="8" spans="1:6" ht="11.1" customHeight="1">
      <c r="A8" s="223" t="s">
        <v>411</v>
      </c>
      <c r="B8" s="222" t="s">
        <v>410</v>
      </c>
      <c r="C8" s="227">
        <v>2122</v>
      </c>
      <c r="D8" s="227">
        <v>2038</v>
      </c>
      <c r="E8" s="227">
        <v>2070</v>
      </c>
      <c r="F8" s="226">
        <v>2108</v>
      </c>
    </row>
    <row r="9" spans="1:6" ht="11.1" customHeight="1">
      <c r="A9" s="223" t="s">
        <v>409</v>
      </c>
      <c r="B9" s="222" t="s">
        <v>408</v>
      </c>
      <c r="C9" s="227">
        <v>4065</v>
      </c>
      <c r="D9" s="227">
        <v>3987</v>
      </c>
      <c r="E9" s="227">
        <v>3946</v>
      </c>
      <c r="F9" s="226">
        <v>3921</v>
      </c>
    </row>
    <row r="10" spans="1:6" ht="11.1" customHeight="1">
      <c r="A10" s="223" t="s">
        <v>407</v>
      </c>
      <c r="B10" s="222" t="s">
        <v>406</v>
      </c>
      <c r="C10" s="227">
        <v>5223</v>
      </c>
      <c r="D10" s="227">
        <v>5122</v>
      </c>
      <c r="E10" s="227">
        <v>4966</v>
      </c>
      <c r="F10" s="226">
        <v>4992</v>
      </c>
    </row>
    <row r="11" spans="1:6" ht="11.1" customHeight="1">
      <c r="A11" s="220" t="s">
        <v>405</v>
      </c>
      <c r="B11" s="221" t="s">
        <v>404</v>
      </c>
      <c r="C11" s="227">
        <v>18103</v>
      </c>
      <c r="D11" s="227">
        <v>17844</v>
      </c>
      <c r="E11" s="227">
        <v>17568</v>
      </c>
      <c r="F11" s="226">
        <f>SUM(F5:F10)</f>
        <v>17456</v>
      </c>
    </row>
    <row r="12" spans="1:6" ht="11.1" customHeight="1">
      <c r="A12" s="220" t="s">
        <v>403</v>
      </c>
      <c r="B12" s="27" t="s">
        <v>402</v>
      </c>
      <c r="C12" s="227">
        <v>3937</v>
      </c>
      <c r="D12" s="227">
        <v>4156</v>
      </c>
      <c r="E12" s="227">
        <v>4169</v>
      </c>
      <c r="F12" s="226">
        <v>4240</v>
      </c>
    </row>
    <row r="13" spans="1:6" s="212" customFormat="1" ht="14.45" customHeight="1">
      <c r="A13" s="216" t="s">
        <v>245</v>
      </c>
      <c r="B13" s="215" t="s">
        <v>209</v>
      </c>
      <c r="C13" s="225">
        <v>22040</v>
      </c>
      <c r="D13" s="225">
        <v>22000</v>
      </c>
      <c r="E13" s="225">
        <v>21737</v>
      </c>
      <c r="F13" s="224">
        <f>SUM(F12,F11)</f>
        <v>21696</v>
      </c>
    </row>
    <row r="14" spans="1:6" ht="19.5" customHeight="1">
      <c r="A14" s="449" t="s">
        <v>418</v>
      </c>
      <c r="B14" s="449"/>
      <c r="C14" s="449"/>
      <c r="D14" s="449"/>
      <c r="E14" s="449"/>
      <c r="F14" s="449"/>
    </row>
    <row r="15" spans="1:6" ht="11.1" customHeight="1">
      <c r="A15" s="223" t="s">
        <v>417</v>
      </c>
      <c r="B15" s="222" t="s">
        <v>416</v>
      </c>
      <c r="C15" s="219">
        <v>53.95890139049947</v>
      </c>
      <c r="D15" s="219">
        <v>54.6</v>
      </c>
      <c r="E15" s="218">
        <v>52.745447941506242</v>
      </c>
      <c r="F15" s="217">
        <v>50.603735037586105</v>
      </c>
    </row>
    <row r="16" spans="1:6" ht="11.1" customHeight="1">
      <c r="A16" s="223" t="s">
        <v>415</v>
      </c>
      <c r="B16" s="222" t="s">
        <v>414</v>
      </c>
      <c r="C16" s="219">
        <v>63.396698886703518</v>
      </c>
      <c r="D16" s="219">
        <v>64.3</v>
      </c>
      <c r="E16" s="218">
        <v>63.029265823841548</v>
      </c>
      <c r="F16" s="217">
        <v>62.169563631319072</v>
      </c>
    </row>
    <row r="17" spans="1:6" ht="11.1" customHeight="1">
      <c r="A17" s="223" t="s">
        <v>413</v>
      </c>
      <c r="B17" s="222" t="s">
        <v>412</v>
      </c>
      <c r="C17" s="219">
        <v>69.348568810958355</v>
      </c>
      <c r="D17" s="219">
        <v>79.599999999999994</v>
      </c>
      <c r="E17" s="218">
        <v>82.417917958263402</v>
      </c>
      <c r="F17" s="217">
        <v>83.815234876097009</v>
      </c>
    </row>
    <row r="18" spans="1:6" ht="11.1" customHeight="1">
      <c r="A18" s="223" t="s">
        <v>411</v>
      </c>
      <c r="B18" s="222" t="s">
        <v>410</v>
      </c>
      <c r="C18" s="219">
        <v>85.811570408353077</v>
      </c>
      <c r="D18" s="219">
        <v>86.8</v>
      </c>
      <c r="E18" s="218">
        <v>90.710698603844023</v>
      </c>
      <c r="F18" s="217">
        <v>94.213974774968037</v>
      </c>
    </row>
    <row r="19" spans="1:6" ht="11.1" customHeight="1">
      <c r="A19" s="223" t="s">
        <v>409</v>
      </c>
      <c r="B19" s="222" t="s">
        <v>408</v>
      </c>
      <c r="C19" s="219">
        <v>108.04072856394868</v>
      </c>
      <c r="D19" s="219">
        <v>106.9</v>
      </c>
      <c r="E19" s="218">
        <v>106.49696243458641</v>
      </c>
      <c r="F19" s="217">
        <v>108.79880129859319</v>
      </c>
    </row>
    <row r="20" spans="1:6" ht="11.1" customHeight="1">
      <c r="A20" s="223" t="s">
        <v>407</v>
      </c>
      <c r="B20" s="222" t="s">
        <v>406</v>
      </c>
      <c r="C20" s="219">
        <v>133.6585016326656</v>
      </c>
      <c r="D20" s="219">
        <v>135.69999999999999</v>
      </c>
      <c r="E20" s="218">
        <v>133.9555459646094</v>
      </c>
      <c r="F20" s="217">
        <v>134.04149056715232</v>
      </c>
    </row>
    <row r="21" spans="1:6" ht="11.1" customHeight="1">
      <c r="A21" s="220" t="s">
        <v>405</v>
      </c>
      <c r="B21" s="221" t="s">
        <v>404</v>
      </c>
      <c r="C21" s="219">
        <v>86.917944332760854</v>
      </c>
      <c r="D21" s="219">
        <v>90</v>
      </c>
      <c r="E21" s="218">
        <v>90.07304591787296</v>
      </c>
      <c r="F21" s="217">
        <v>90.639790431831926</v>
      </c>
    </row>
    <row r="22" spans="1:6" ht="11.1" customHeight="1">
      <c r="A22" s="220" t="s">
        <v>403</v>
      </c>
      <c r="B22" s="27" t="s">
        <v>402</v>
      </c>
      <c r="C22" s="219">
        <v>36.140917448710098</v>
      </c>
      <c r="D22" s="219">
        <v>42.5</v>
      </c>
      <c r="E22" s="218">
        <v>37.592323916166137</v>
      </c>
      <c r="F22" s="217">
        <v>39.20038608682146</v>
      </c>
    </row>
    <row r="23" spans="1:6" s="212" customFormat="1" ht="14.45" customHeight="1">
      <c r="A23" s="216" t="s">
        <v>245</v>
      </c>
      <c r="B23" s="215" t="s">
        <v>209</v>
      </c>
      <c r="C23" s="214">
        <v>69.480435141716129</v>
      </c>
      <c r="D23" s="214">
        <v>74.3</v>
      </c>
      <c r="E23" s="214">
        <v>71.049414594923221</v>
      </c>
      <c r="F23" s="213">
        <v>72.139962699755642</v>
      </c>
    </row>
  </sheetData>
  <mergeCells count="5">
    <mergeCell ref="A14:F14"/>
    <mergeCell ref="A1:F1"/>
    <mergeCell ref="A3:B3"/>
    <mergeCell ref="A4:F4"/>
    <mergeCell ref="A2:F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8DC9-D54F-4B43-8E61-98BFC5824CCA}">
  <dimension ref="A1:G16"/>
  <sheetViews>
    <sheetView zoomScaleNormal="100" workbookViewId="0">
      <selection sqref="A1:G1"/>
    </sheetView>
  </sheetViews>
  <sheetFormatPr defaultRowHeight="11.25"/>
  <cols>
    <col min="1" max="1" width="23" style="57" customWidth="1"/>
    <col min="2" max="7" width="10.85546875" style="57" customWidth="1"/>
    <col min="8" max="16384" width="9.140625" style="57"/>
  </cols>
  <sheetData>
    <row r="1" spans="1:7" ht="30" customHeight="1">
      <c r="A1" s="417" t="s">
        <v>450</v>
      </c>
      <c r="B1" s="381"/>
      <c r="C1" s="381"/>
      <c r="D1" s="381"/>
      <c r="E1" s="381"/>
      <c r="F1" s="381"/>
      <c r="G1" s="381"/>
    </row>
    <row r="2" spans="1:7" ht="24.95" customHeight="1" thickBot="1">
      <c r="A2" s="419" t="s">
        <v>449</v>
      </c>
      <c r="B2" s="419"/>
      <c r="C2" s="419"/>
      <c r="D2" s="419"/>
      <c r="E2" s="419"/>
      <c r="F2" s="419"/>
      <c r="G2" s="419"/>
    </row>
    <row r="3" spans="1:7" ht="11.45" customHeight="1">
      <c r="A3" s="382" t="s">
        <v>448</v>
      </c>
      <c r="B3" s="440" t="s">
        <v>447</v>
      </c>
      <c r="C3" s="441"/>
      <c r="D3" s="441"/>
      <c r="E3" s="441"/>
      <c r="F3" s="441"/>
      <c r="G3" s="389" t="s">
        <v>446</v>
      </c>
    </row>
    <row r="4" spans="1:7" ht="21" customHeight="1">
      <c r="A4" s="399"/>
      <c r="B4" s="426" t="s">
        <v>445</v>
      </c>
      <c r="C4" s="236" t="s">
        <v>444</v>
      </c>
      <c r="D4" s="236" t="s">
        <v>443</v>
      </c>
      <c r="E4" s="458" t="s">
        <v>442</v>
      </c>
      <c r="F4" s="426" t="s">
        <v>441</v>
      </c>
      <c r="G4" s="462"/>
    </row>
    <row r="5" spans="1:7" ht="11.45" customHeight="1">
      <c r="A5" s="399"/>
      <c r="B5" s="427"/>
      <c r="C5" s="458" t="s">
        <v>440</v>
      </c>
      <c r="D5" s="458"/>
      <c r="E5" s="463"/>
      <c r="F5" s="457"/>
      <c r="G5" s="390"/>
    </row>
    <row r="6" spans="1:7" ht="11.45" customHeight="1">
      <c r="A6" s="394" t="s">
        <v>439</v>
      </c>
      <c r="B6" s="410" t="s">
        <v>438</v>
      </c>
      <c r="C6" s="459"/>
      <c r="D6" s="459"/>
      <c r="E6" s="459"/>
      <c r="F6" s="460"/>
      <c r="G6" s="454" t="s">
        <v>437</v>
      </c>
    </row>
    <row r="7" spans="1:7" ht="11.45" customHeight="1">
      <c r="A7" s="394"/>
      <c r="B7" s="456" t="s">
        <v>436</v>
      </c>
      <c r="C7" s="149" t="s">
        <v>435</v>
      </c>
      <c r="D7" s="149" t="s">
        <v>434</v>
      </c>
      <c r="E7" s="235" t="s">
        <v>433</v>
      </c>
      <c r="F7" s="234" t="s">
        <v>432</v>
      </c>
      <c r="G7" s="455"/>
    </row>
    <row r="8" spans="1:7" ht="11.45" customHeight="1">
      <c r="A8" s="386"/>
      <c r="B8" s="416"/>
      <c r="C8" s="461" t="s">
        <v>431</v>
      </c>
      <c r="D8" s="461"/>
      <c r="E8" s="233"/>
      <c r="F8" s="111" t="s">
        <v>430</v>
      </c>
      <c r="G8" s="393"/>
    </row>
    <row r="9" spans="1:7" s="90" customFormat="1" ht="14.45" customHeight="1">
      <c r="A9" s="210" t="s">
        <v>429</v>
      </c>
      <c r="B9" s="232">
        <v>568</v>
      </c>
      <c r="C9" s="232">
        <v>6763</v>
      </c>
      <c r="D9" s="232">
        <v>608</v>
      </c>
      <c r="E9" s="232">
        <v>7939</v>
      </c>
      <c r="F9" s="232">
        <v>3569</v>
      </c>
      <c r="G9" s="232">
        <v>2278</v>
      </c>
    </row>
    <row r="10" spans="1:7" ht="10.5" customHeight="1">
      <c r="A10" s="204" t="s">
        <v>428</v>
      </c>
      <c r="B10" s="232"/>
      <c r="C10" s="232"/>
      <c r="D10" s="232"/>
      <c r="E10" s="232"/>
      <c r="F10" s="232"/>
      <c r="G10" s="232"/>
    </row>
    <row r="11" spans="1:7" ht="10.5" customHeight="1">
      <c r="A11" s="205" t="s">
        <v>427</v>
      </c>
      <c r="B11" s="232">
        <v>207</v>
      </c>
      <c r="C11" s="232">
        <v>7771</v>
      </c>
      <c r="D11" s="232">
        <v>1058</v>
      </c>
      <c r="E11" s="232">
        <v>9036</v>
      </c>
      <c r="F11" s="232">
        <v>4349</v>
      </c>
      <c r="G11" s="232">
        <v>1945</v>
      </c>
    </row>
    <row r="12" spans="1:7" ht="10.5" customHeight="1">
      <c r="A12" s="204" t="s">
        <v>426</v>
      </c>
      <c r="B12" s="232"/>
      <c r="C12" s="232"/>
      <c r="D12" s="232"/>
      <c r="E12" s="232"/>
      <c r="F12" s="232"/>
      <c r="G12" s="232"/>
    </row>
    <row r="13" spans="1:7" ht="21" customHeight="1">
      <c r="A13" s="126" t="s">
        <v>425</v>
      </c>
      <c r="B13" s="232">
        <v>10</v>
      </c>
      <c r="C13" s="232">
        <v>373</v>
      </c>
      <c r="D13" s="232">
        <v>98</v>
      </c>
      <c r="E13" s="232">
        <v>481</v>
      </c>
      <c r="F13" s="232">
        <v>217</v>
      </c>
      <c r="G13" s="232">
        <v>17</v>
      </c>
    </row>
    <row r="14" spans="1:7" ht="10.5" customHeight="1">
      <c r="A14" s="125" t="s">
        <v>424</v>
      </c>
      <c r="B14" s="129"/>
      <c r="C14" s="129"/>
      <c r="D14" s="129"/>
      <c r="E14" s="129"/>
      <c r="F14" s="129"/>
      <c r="G14" s="129"/>
    </row>
    <row r="15" spans="1:7" s="90" customFormat="1" ht="14.45" customHeight="1">
      <c r="A15" s="231" t="s">
        <v>245</v>
      </c>
      <c r="B15" s="230">
        <v>785</v>
      </c>
      <c r="C15" s="230">
        <v>14907</v>
      </c>
      <c r="D15" s="230">
        <v>1764</v>
      </c>
      <c r="E15" s="230">
        <v>17456</v>
      </c>
      <c r="F15" s="230">
        <v>8135</v>
      </c>
      <c r="G15" s="230">
        <v>4240</v>
      </c>
    </row>
    <row r="16" spans="1:7" ht="11.1" customHeight="1">
      <c r="A16" s="229" t="s">
        <v>209</v>
      </c>
    </row>
  </sheetData>
  <mergeCells count="14">
    <mergeCell ref="A1:G1"/>
    <mergeCell ref="A2:G2"/>
    <mergeCell ref="A3:A5"/>
    <mergeCell ref="B3:F3"/>
    <mergeCell ref="G3:G5"/>
    <mergeCell ref="B4:B5"/>
    <mergeCell ref="E4:E5"/>
    <mergeCell ref="G6:G8"/>
    <mergeCell ref="B7:B8"/>
    <mergeCell ref="F4:F5"/>
    <mergeCell ref="C5:D5"/>
    <mergeCell ref="A6:A8"/>
    <mergeCell ref="B6:F6"/>
    <mergeCell ref="C8:D8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074FF-42FD-4861-8112-352A99A9613A}">
  <dimension ref="A1:E25"/>
  <sheetViews>
    <sheetView zoomScaleNormal="100" workbookViewId="0"/>
  </sheetViews>
  <sheetFormatPr defaultRowHeight="12.75"/>
  <cols>
    <col min="1" max="1" width="45.28515625" style="44" customWidth="1"/>
    <col min="2" max="5" width="10.7109375" style="44" customWidth="1"/>
    <col min="6" max="16384" width="9.140625" style="44"/>
  </cols>
  <sheetData>
    <row r="1" spans="1:5" ht="15" customHeight="1">
      <c r="A1" s="242" t="s">
        <v>472</v>
      </c>
      <c r="B1" s="57"/>
      <c r="C1" s="57"/>
      <c r="D1" s="57"/>
      <c r="E1" s="57"/>
    </row>
    <row r="2" spans="1:5" s="68" customFormat="1" ht="24.95" customHeight="1" thickBot="1">
      <c r="A2" s="241" t="s">
        <v>471</v>
      </c>
      <c r="B2" s="84"/>
      <c r="C2" s="84"/>
      <c r="D2" s="84"/>
      <c r="E2" s="84"/>
    </row>
    <row r="3" spans="1:5" ht="12" customHeight="1">
      <c r="A3" s="240" t="s">
        <v>398</v>
      </c>
      <c r="B3" s="239">
        <v>2000</v>
      </c>
      <c r="C3" s="238">
        <v>2003</v>
      </c>
      <c r="D3" s="238">
        <v>2004</v>
      </c>
      <c r="E3" s="238">
        <v>2005</v>
      </c>
    </row>
    <row r="4" spans="1:5" s="119" customFormat="1" ht="14.45" customHeight="1">
      <c r="A4" s="237" t="s">
        <v>470</v>
      </c>
      <c r="B4" s="163">
        <v>250872</v>
      </c>
      <c r="C4" s="163">
        <v>293904</v>
      </c>
      <c r="D4" s="163">
        <v>311862</v>
      </c>
      <c r="E4" s="162">
        <v>335474</v>
      </c>
    </row>
    <row r="5" spans="1:5" ht="21" customHeight="1">
      <c r="A5" s="127" t="s">
        <v>469</v>
      </c>
      <c r="B5" s="166"/>
      <c r="C5" s="166"/>
      <c r="D5" s="166"/>
      <c r="E5" s="57"/>
    </row>
    <row r="6" spans="1:5" ht="10.5" customHeight="1">
      <c r="A6" s="189" t="s">
        <v>468</v>
      </c>
      <c r="B6" s="165">
        <v>1203154</v>
      </c>
      <c r="C6" s="165">
        <v>1506713</v>
      </c>
      <c r="D6" s="165">
        <v>1575811</v>
      </c>
      <c r="E6" s="129">
        <v>1671858</v>
      </c>
    </row>
    <row r="7" spans="1:5" ht="10.5" customHeight="1">
      <c r="A7" s="188" t="s">
        <v>467</v>
      </c>
      <c r="B7" s="166"/>
      <c r="C7" s="166"/>
      <c r="D7" s="166"/>
      <c r="E7" s="57"/>
    </row>
    <row r="8" spans="1:5" ht="10.5" customHeight="1">
      <c r="A8" s="205" t="s">
        <v>466</v>
      </c>
      <c r="B8" s="165">
        <v>28893</v>
      </c>
      <c r="C8" s="165">
        <v>30217</v>
      </c>
      <c r="D8" s="165">
        <v>30481</v>
      </c>
      <c r="E8" s="129">
        <v>30269</v>
      </c>
    </row>
    <row r="9" spans="1:5" ht="10.5" customHeight="1">
      <c r="A9" s="204" t="s">
        <v>465</v>
      </c>
      <c r="B9" s="165"/>
      <c r="C9" s="165"/>
      <c r="D9" s="165"/>
      <c r="E9" s="57"/>
    </row>
    <row r="10" spans="1:5" ht="10.5" customHeight="1">
      <c r="A10" s="205" t="s">
        <v>464</v>
      </c>
      <c r="B10" s="165">
        <v>40838</v>
      </c>
      <c r="C10" s="165">
        <v>46465</v>
      </c>
      <c r="D10" s="165">
        <v>46652</v>
      </c>
      <c r="E10" s="129">
        <v>49487</v>
      </c>
    </row>
    <row r="11" spans="1:5" ht="10.5" customHeight="1">
      <c r="A11" s="204" t="s">
        <v>463</v>
      </c>
      <c r="B11" s="165"/>
      <c r="C11" s="165"/>
      <c r="D11" s="165"/>
      <c r="E11" s="57"/>
    </row>
    <row r="12" spans="1:5" ht="10.5" customHeight="1">
      <c r="A12" s="205" t="s">
        <v>462</v>
      </c>
      <c r="B12" s="165">
        <v>264981</v>
      </c>
      <c r="C12" s="165">
        <v>232381</v>
      </c>
      <c r="D12" s="165">
        <v>225365</v>
      </c>
      <c r="E12" s="129">
        <v>223594</v>
      </c>
    </row>
    <row r="13" spans="1:5" ht="10.5" customHeight="1">
      <c r="A13" s="204" t="s">
        <v>461</v>
      </c>
      <c r="B13" s="165"/>
      <c r="C13" s="165"/>
      <c r="D13" s="165"/>
      <c r="E13" s="57"/>
    </row>
    <row r="14" spans="1:5" ht="10.5" customHeight="1">
      <c r="A14" s="205" t="s">
        <v>80</v>
      </c>
      <c r="B14" s="165"/>
      <c r="C14" s="165"/>
      <c r="D14" s="165"/>
      <c r="E14" s="57"/>
    </row>
    <row r="15" spans="1:5" ht="10.5" customHeight="1">
      <c r="A15" s="204" t="s">
        <v>79</v>
      </c>
      <c r="B15" s="165"/>
      <c r="C15" s="165"/>
      <c r="D15" s="165"/>
      <c r="E15" s="57"/>
    </row>
    <row r="16" spans="1:5" ht="10.5" customHeight="1">
      <c r="A16" s="98" t="s">
        <v>460</v>
      </c>
      <c r="B16" s="165">
        <v>43612</v>
      </c>
      <c r="C16" s="165">
        <v>50219</v>
      </c>
      <c r="D16" s="165">
        <v>49365</v>
      </c>
      <c r="E16" s="129">
        <v>50229</v>
      </c>
    </row>
    <row r="17" spans="1:5" ht="10.5" customHeight="1">
      <c r="A17" s="97" t="s">
        <v>459</v>
      </c>
      <c r="B17" s="165"/>
      <c r="C17" s="165"/>
      <c r="D17" s="165"/>
      <c r="E17" s="57"/>
    </row>
    <row r="18" spans="1:5" ht="10.5" customHeight="1">
      <c r="A18" s="98" t="s">
        <v>458</v>
      </c>
      <c r="B18" s="165">
        <v>25908</v>
      </c>
      <c r="C18" s="165">
        <v>29475</v>
      </c>
      <c r="D18" s="165">
        <v>31120</v>
      </c>
      <c r="E18" s="129">
        <v>38014</v>
      </c>
    </row>
    <row r="19" spans="1:5" ht="10.5" customHeight="1">
      <c r="A19" s="97" t="s">
        <v>457</v>
      </c>
      <c r="B19" s="165"/>
      <c r="C19" s="165"/>
      <c r="D19" s="165"/>
      <c r="E19" s="57"/>
    </row>
    <row r="20" spans="1:5" ht="10.5" customHeight="1">
      <c r="A20" s="98" t="s">
        <v>456</v>
      </c>
      <c r="B20" s="165">
        <v>185868</v>
      </c>
      <c r="C20" s="165">
        <v>144700</v>
      </c>
      <c r="D20" s="165">
        <v>135897</v>
      </c>
      <c r="E20" s="129">
        <v>126291</v>
      </c>
    </row>
    <row r="21" spans="1:5" ht="10.5" customHeight="1">
      <c r="A21" s="97" t="s">
        <v>455</v>
      </c>
      <c r="B21" s="165"/>
      <c r="C21" s="165"/>
      <c r="D21" s="165"/>
      <c r="E21" s="57"/>
    </row>
    <row r="22" spans="1:5" ht="10.5" customHeight="1">
      <c r="A22" s="98" t="s">
        <v>454</v>
      </c>
      <c r="B22" s="165">
        <v>9593</v>
      </c>
      <c r="C22" s="165">
        <v>7987</v>
      </c>
      <c r="D22" s="165">
        <v>8983</v>
      </c>
      <c r="E22" s="129">
        <v>9060</v>
      </c>
    </row>
    <row r="23" spans="1:5" ht="10.5" customHeight="1">
      <c r="A23" s="97" t="s">
        <v>453</v>
      </c>
      <c r="B23" s="165"/>
      <c r="C23" s="165"/>
      <c r="D23" s="165"/>
      <c r="E23" s="57"/>
    </row>
    <row r="24" spans="1:5" ht="10.5" customHeight="1">
      <c r="A24" s="205" t="s">
        <v>452</v>
      </c>
      <c r="B24" s="165">
        <v>112043</v>
      </c>
      <c r="C24" s="165">
        <v>102241</v>
      </c>
      <c r="D24" s="165">
        <v>99584</v>
      </c>
      <c r="E24" s="129">
        <v>98304</v>
      </c>
    </row>
    <row r="25" spans="1:5" ht="10.5" customHeight="1">
      <c r="A25" s="204" t="s">
        <v>451</v>
      </c>
      <c r="B25" s="129"/>
      <c r="C25" s="129"/>
      <c r="D25" s="129"/>
      <c r="E25" s="57"/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45884-B495-4067-B064-F7960C78B376}">
  <dimension ref="A1:E14"/>
  <sheetViews>
    <sheetView zoomScaleNormal="100" workbookViewId="0"/>
  </sheetViews>
  <sheetFormatPr defaultRowHeight="12.75"/>
  <cols>
    <col min="1" max="1" width="36.140625" style="44" customWidth="1"/>
    <col min="2" max="5" width="13" style="44" customWidth="1"/>
    <col min="6" max="16384" width="9.140625" style="44"/>
  </cols>
  <sheetData>
    <row r="1" spans="1:5" ht="15" customHeight="1">
      <c r="A1" s="248" t="s">
        <v>482</v>
      </c>
    </row>
    <row r="2" spans="1:5" s="247" customFormat="1" ht="24.95" customHeight="1" thickBot="1">
      <c r="A2" s="172" t="s">
        <v>481</v>
      </c>
    </row>
    <row r="3" spans="1:5" ht="11.45" customHeight="1">
      <c r="A3" s="246" t="s">
        <v>173</v>
      </c>
      <c r="B3" s="383">
        <v>2000</v>
      </c>
      <c r="C3" s="383">
        <v>2003</v>
      </c>
      <c r="D3" s="383">
        <v>2004</v>
      </c>
      <c r="E3" s="389">
        <v>2005</v>
      </c>
    </row>
    <row r="4" spans="1:5" ht="11.45" customHeight="1">
      <c r="A4" s="245" t="s">
        <v>172</v>
      </c>
      <c r="B4" s="388"/>
      <c r="C4" s="388"/>
      <c r="D4" s="388"/>
      <c r="E4" s="390"/>
    </row>
    <row r="5" spans="1:5" s="119" customFormat="1" ht="15" customHeight="1">
      <c r="A5" s="210" t="s">
        <v>480</v>
      </c>
      <c r="B5" s="243">
        <v>949</v>
      </c>
      <c r="C5" s="243">
        <v>769</v>
      </c>
      <c r="D5" s="243">
        <v>750</v>
      </c>
      <c r="E5" s="91">
        <v>773</v>
      </c>
    </row>
    <row r="6" spans="1:5" ht="10.5" customHeight="1">
      <c r="A6" s="204" t="s">
        <v>479</v>
      </c>
      <c r="B6" s="244"/>
      <c r="C6" s="244"/>
      <c r="D6" s="244"/>
      <c r="E6" s="91"/>
    </row>
    <row r="7" spans="1:5" ht="10.5" customHeight="1">
      <c r="A7" s="205" t="s">
        <v>80</v>
      </c>
      <c r="B7" s="244"/>
      <c r="C7" s="244"/>
      <c r="D7" s="244"/>
      <c r="E7" s="91"/>
    </row>
    <row r="8" spans="1:5" ht="10.5" customHeight="1">
      <c r="A8" s="204" t="s">
        <v>79</v>
      </c>
      <c r="B8" s="244"/>
      <c r="C8" s="244"/>
      <c r="D8" s="244"/>
      <c r="E8" s="91"/>
    </row>
    <row r="9" spans="1:5" ht="10.5" customHeight="1">
      <c r="A9" s="98" t="s">
        <v>478</v>
      </c>
      <c r="B9" s="244">
        <v>128</v>
      </c>
      <c r="C9" s="244">
        <v>100</v>
      </c>
      <c r="D9" s="244">
        <v>80</v>
      </c>
      <c r="E9" s="91">
        <v>88</v>
      </c>
    </row>
    <row r="10" spans="1:5" ht="10.5" customHeight="1">
      <c r="A10" s="97" t="s">
        <v>477</v>
      </c>
      <c r="B10" s="244"/>
      <c r="C10" s="244"/>
      <c r="D10" s="244"/>
      <c r="E10" s="91"/>
    </row>
    <row r="11" spans="1:5" ht="10.5" customHeight="1">
      <c r="A11" s="205" t="s">
        <v>476</v>
      </c>
      <c r="B11" s="244">
        <v>12</v>
      </c>
      <c r="C11" s="244">
        <v>14</v>
      </c>
      <c r="D11" s="244">
        <v>17</v>
      </c>
      <c r="E11" s="91">
        <v>19</v>
      </c>
    </row>
    <row r="12" spans="1:5" ht="10.5" customHeight="1">
      <c r="A12" s="204" t="s">
        <v>475</v>
      </c>
      <c r="B12" s="244"/>
      <c r="C12" s="244"/>
      <c r="D12" s="244"/>
      <c r="E12" s="91"/>
    </row>
    <row r="13" spans="1:5" ht="21" customHeight="1">
      <c r="A13" s="126" t="s">
        <v>474</v>
      </c>
      <c r="B13" s="243">
        <v>372</v>
      </c>
      <c r="C13" s="243">
        <v>501</v>
      </c>
      <c r="D13" s="243">
        <v>559</v>
      </c>
      <c r="E13" s="91">
        <v>614</v>
      </c>
    </row>
    <row r="14" spans="1:5" ht="10.5" customHeight="1">
      <c r="A14" s="204" t="s">
        <v>473</v>
      </c>
      <c r="B14" s="57"/>
      <c r="C14" s="57"/>
    </row>
  </sheetData>
  <mergeCells count="4">
    <mergeCell ref="E3:E4"/>
    <mergeCell ref="B3:B4"/>
    <mergeCell ref="C3:C4"/>
    <mergeCell ref="D3:D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52E11-0668-4D7C-9883-342514EF52F2}">
  <dimension ref="A1:F18"/>
  <sheetViews>
    <sheetView zoomScaleNormal="100" workbookViewId="0"/>
  </sheetViews>
  <sheetFormatPr defaultRowHeight="12.75"/>
  <cols>
    <col min="1" max="1" width="27.140625" style="44" customWidth="1"/>
    <col min="2" max="2" width="25.140625" style="44" customWidth="1"/>
    <col min="3" max="3" width="8.85546875" style="44" customWidth="1"/>
    <col min="4" max="6" width="9" style="44" customWidth="1"/>
    <col min="7" max="16384" width="9.140625" style="44"/>
  </cols>
  <sheetData>
    <row r="1" spans="1:6" ht="15" customHeight="1">
      <c r="A1" s="242" t="s">
        <v>508</v>
      </c>
      <c r="C1" s="57"/>
      <c r="D1" s="57"/>
      <c r="E1" s="57"/>
      <c r="F1" s="57"/>
    </row>
    <row r="2" spans="1:6" s="68" customFormat="1" ht="24.95" customHeight="1" thickBot="1">
      <c r="A2" s="172" t="s">
        <v>507</v>
      </c>
      <c r="C2" s="84"/>
      <c r="D2" s="84"/>
      <c r="E2" s="84"/>
      <c r="F2" s="84"/>
    </row>
    <row r="3" spans="1:6" ht="11.45" customHeight="1">
      <c r="A3" s="382" t="s">
        <v>173</v>
      </c>
      <c r="B3" s="383"/>
      <c r="C3" s="383">
        <v>2000</v>
      </c>
      <c r="D3" s="383">
        <v>2003</v>
      </c>
      <c r="E3" s="383">
        <v>2004</v>
      </c>
      <c r="F3" s="389">
        <v>2005</v>
      </c>
    </row>
    <row r="4" spans="1:6" ht="11.45" customHeight="1">
      <c r="A4" s="386" t="s">
        <v>172</v>
      </c>
      <c r="B4" s="387"/>
      <c r="C4" s="388"/>
      <c r="D4" s="388"/>
      <c r="E4" s="388"/>
      <c r="F4" s="390"/>
    </row>
    <row r="5" spans="1:6" s="119" customFormat="1" ht="14.45" customHeight="1">
      <c r="A5" s="258" t="s">
        <v>506</v>
      </c>
      <c r="B5" s="257" t="s">
        <v>505</v>
      </c>
      <c r="C5" s="91">
        <v>532</v>
      </c>
      <c r="D5" s="91">
        <v>515</v>
      </c>
      <c r="E5" s="91">
        <v>527</v>
      </c>
      <c r="F5" s="91">
        <v>530</v>
      </c>
    </row>
    <row r="6" spans="1:6" ht="11.1" customHeight="1">
      <c r="A6" s="255" t="s">
        <v>504</v>
      </c>
      <c r="B6" s="254" t="s">
        <v>503</v>
      </c>
      <c r="C6" s="124">
        <v>24965</v>
      </c>
      <c r="D6" s="124">
        <v>23771</v>
      </c>
      <c r="E6" s="124">
        <v>23911</v>
      </c>
      <c r="F6" s="124">
        <v>23766</v>
      </c>
    </row>
    <row r="7" spans="1:6" ht="11.1" customHeight="1">
      <c r="A7" s="255" t="s">
        <v>502</v>
      </c>
      <c r="B7" s="254" t="s">
        <v>501</v>
      </c>
      <c r="C7" s="124">
        <v>5335</v>
      </c>
      <c r="D7" s="124">
        <v>5413</v>
      </c>
      <c r="E7" s="124">
        <v>5418</v>
      </c>
      <c r="F7" s="124">
        <v>5416</v>
      </c>
    </row>
    <row r="8" spans="1:6" ht="11.1" customHeight="1">
      <c r="A8" s="255" t="s">
        <v>295</v>
      </c>
      <c r="B8" s="254" t="s">
        <v>79</v>
      </c>
      <c r="C8" s="166"/>
      <c r="D8" s="166"/>
      <c r="E8" s="166"/>
      <c r="F8" s="166"/>
    </row>
    <row r="9" spans="1:6" ht="11.1" customHeight="1">
      <c r="A9" s="253" t="s">
        <v>500</v>
      </c>
      <c r="B9" s="252" t="s">
        <v>499</v>
      </c>
      <c r="C9" s="256">
        <v>4850</v>
      </c>
      <c r="D9" s="256">
        <v>4876</v>
      </c>
      <c r="E9" s="256">
        <v>4902</v>
      </c>
      <c r="F9" s="256">
        <v>4882</v>
      </c>
    </row>
    <row r="10" spans="1:6" s="173" customFormat="1" ht="10.5" customHeight="1">
      <c r="A10" s="255" t="s">
        <v>498</v>
      </c>
      <c r="B10" s="254" t="s">
        <v>497</v>
      </c>
      <c r="C10" s="256">
        <v>29561</v>
      </c>
      <c r="D10" s="256">
        <v>29422</v>
      </c>
      <c r="E10" s="256">
        <v>30333</v>
      </c>
      <c r="F10" s="256">
        <v>30230</v>
      </c>
    </row>
    <row r="11" spans="1:6" ht="11.1" customHeight="1">
      <c r="A11" s="255" t="s">
        <v>80</v>
      </c>
      <c r="B11" s="254" t="s">
        <v>79</v>
      </c>
      <c r="C11" s="166"/>
      <c r="D11" s="166"/>
      <c r="E11" s="166"/>
      <c r="F11" s="166"/>
    </row>
    <row r="12" spans="1:6" ht="11.1" customHeight="1">
      <c r="A12" s="253" t="s">
        <v>496</v>
      </c>
      <c r="B12" s="252" t="s">
        <v>495</v>
      </c>
      <c r="C12" s="124">
        <v>28722</v>
      </c>
      <c r="D12" s="124">
        <v>28524</v>
      </c>
      <c r="E12" s="124">
        <v>29369</v>
      </c>
      <c r="F12" s="124">
        <v>29274</v>
      </c>
    </row>
    <row r="13" spans="1:6" ht="11.1" customHeight="1">
      <c r="A13" s="253" t="s">
        <v>494</v>
      </c>
      <c r="B13" s="252" t="s">
        <v>493</v>
      </c>
      <c r="C13" s="166">
        <v>86</v>
      </c>
      <c r="D13" s="166">
        <v>409</v>
      </c>
      <c r="E13" s="166">
        <v>505</v>
      </c>
      <c r="F13" s="166">
        <v>627</v>
      </c>
    </row>
    <row r="14" spans="1:6" ht="11.1" customHeight="1">
      <c r="A14" s="253" t="s">
        <v>492</v>
      </c>
      <c r="B14" s="252" t="s">
        <v>491</v>
      </c>
      <c r="C14" s="124">
        <v>298</v>
      </c>
      <c r="D14" s="124">
        <v>131</v>
      </c>
      <c r="E14" s="124">
        <v>107</v>
      </c>
      <c r="F14" s="124">
        <v>41</v>
      </c>
    </row>
    <row r="15" spans="1:6" ht="11.1" customHeight="1">
      <c r="A15" s="253" t="s">
        <v>490</v>
      </c>
      <c r="B15" s="252" t="s">
        <v>489</v>
      </c>
      <c r="C15" s="166">
        <v>455</v>
      </c>
      <c r="D15" s="166">
        <v>358</v>
      </c>
      <c r="E15" s="251">
        <v>352</v>
      </c>
      <c r="F15" s="166">
        <v>288</v>
      </c>
    </row>
    <row r="16" spans="1:6" ht="21" customHeight="1">
      <c r="A16" s="250" t="s">
        <v>488</v>
      </c>
      <c r="B16" s="249" t="s">
        <v>487</v>
      </c>
      <c r="C16" s="166">
        <v>10.3</v>
      </c>
      <c r="D16" s="166">
        <v>10.3</v>
      </c>
      <c r="E16" s="166">
        <v>10.4</v>
      </c>
      <c r="F16" s="166">
        <v>10.7</v>
      </c>
    </row>
    <row r="17" spans="1:6" ht="21" customHeight="1">
      <c r="A17" s="250" t="s">
        <v>486</v>
      </c>
      <c r="B17" s="249" t="s">
        <v>485</v>
      </c>
      <c r="C17" s="168">
        <v>76.400000000000006</v>
      </c>
      <c r="D17" s="168">
        <v>82.9</v>
      </c>
      <c r="E17" s="168">
        <v>86.5</v>
      </c>
      <c r="F17" s="168">
        <v>86.7</v>
      </c>
    </row>
    <row r="18" spans="1:6" ht="21" customHeight="1">
      <c r="A18" s="250" t="s">
        <v>484</v>
      </c>
      <c r="B18" s="249" t="s">
        <v>483</v>
      </c>
      <c r="C18" s="192">
        <v>6.1</v>
      </c>
      <c r="D18" s="192">
        <v>6</v>
      </c>
      <c r="E18" s="192">
        <v>6.2</v>
      </c>
      <c r="F18" s="192">
        <v>6.2</v>
      </c>
    </row>
  </sheetData>
  <mergeCells count="6">
    <mergeCell ref="F3:F4"/>
    <mergeCell ref="A4:B4"/>
    <mergeCell ref="A3:B3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0495F-2A8E-4F34-9047-77B1B60C6F5D}">
  <dimension ref="A1:F16"/>
  <sheetViews>
    <sheetView zoomScaleNormal="100" workbookViewId="0"/>
  </sheetViews>
  <sheetFormatPr defaultRowHeight="12.75"/>
  <cols>
    <col min="1" max="1" width="24.42578125" style="44" customWidth="1"/>
    <col min="2" max="2" width="24.28515625" style="44" customWidth="1"/>
    <col min="3" max="6" width="9.85546875" style="44" customWidth="1"/>
    <col min="7" max="16384" width="9.140625" style="44"/>
  </cols>
  <sheetData>
    <row r="1" spans="1:6" ht="15" customHeight="1">
      <c r="A1" s="174" t="s">
        <v>526</v>
      </c>
      <c r="B1" s="268"/>
      <c r="C1" s="119"/>
      <c r="D1" s="119"/>
      <c r="E1" s="119"/>
      <c r="F1" s="119"/>
    </row>
    <row r="2" spans="1:6" s="68" customFormat="1" ht="24.95" customHeight="1" thickBot="1">
      <c r="A2" s="267" t="s">
        <v>525</v>
      </c>
      <c r="B2" s="266"/>
    </row>
    <row r="3" spans="1:6" ht="11.45" customHeight="1">
      <c r="A3" s="382" t="s">
        <v>173</v>
      </c>
      <c r="B3" s="383"/>
      <c r="C3" s="383">
        <v>2000</v>
      </c>
      <c r="D3" s="383">
        <v>2003</v>
      </c>
      <c r="E3" s="383">
        <v>2004</v>
      </c>
      <c r="F3" s="389">
        <v>2005</v>
      </c>
    </row>
    <row r="4" spans="1:6" ht="11.45" customHeight="1">
      <c r="A4" s="386" t="s">
        <v>172</v>
      </c>
      <c r="B4" s="387"/>
      <c r="C4" s="388"/>
      <c r="D4" s="388"/>
      <c r="E4" s="388"/>
      <c r="F4" s="390"/>
    </row>
    <row r="5" spans="1:6" s="59" customFormat="1" ht="19.5" customHeight="1">
      <c r="A5" s="464" t="s">
        <v>524</v>
      </c>
      <c r="B5" s="464"/>
      <c r="C5" s="464"/>
      <c r="D5" s="464"/>
      <c r="E5" s="464"/>
      <c r="F5" s="464"/>
    </row>
    <row r="6" spans="1:6" ht="11.1" customHeight="1">
      <c r="A6" s="189" t="s">
        <v>523</v>
      </c>
      <c r="B6" s="188" t="s">
        <v>517</v>
      </c>
      <c r="C6" s="166">
        <v>660</v>
      </c>
      <c r="D6" s="166">
        <v>776</v>
      </c>
      <c r="E6" s="166">
        <v>813</v>
      </c>
      <c r="F6" s="124">
        <v>825</v>
      </c>
    </row>
    <row r="7" spans="1:6" s="261" customFormat="1" ht="21.95" customHeight="1">
      <c r="A7" s="265" t="s">
        <v>516</v>
      </c>
      <c r="B7" s="264" t="s">
        <v>515</v>
      </c>
      <c r="C7" s="263">
        <v>635</v>
      </c>
      <c r="D7" s="263">
        <v>749</v>
      </c>
      <c r="E7" s="263">
        <v>773</v>
      </c>
      <c r="F7" s="262">
        <v>779</v>
      </c>
    </row>
    <row r="8" spans="1:6" ht="21.95" customHeight="1">
      <c r="A8" s="260" t="s">
        <v>514</v>
      </c>
      <c r="B8" s="127" t="s">
        <v>522</v>
      </c>
      <c r="C8" s="166">
        <v>972</v>
      </c>
      <c r="D8" s="124">
        <v>1237</v>
      </c>
      <c r="E8" s="124">
        <v>1389</v>
      </c>
      <c r="F8" s="259" t="s">
        <v>148</v>
      </c>
    </row>
    <row r="9" spans="1:6" ht="21.95" customHeight="1">
      <c r="A9" s="128" t="s">
        <v>512</v>
      </c>
      <c r="B9" s="127" t="s">
        <v>511</v>
      </c>
      <c r="C9" s="85">
        <v>2187</v>
      </c>
      <c r="D9" s="85">
        <v>2756</v>
      </c>
      <c r="E9" s="85">
        <v>2638</v>
      </c>
      <c r="F9" s="259" t="s">
        <v>148</v>
      </c>
    </row>
    <row r="10" spans="1:6" ht="21.95" customHeight="1">
      <c r="A10" s="128" t="s">
        <v>521</v>
      </c>
      <c r="B10" s="127" t="s">
        <v>520</v>
      </c>
      <c r="C10" s="85">
        <v>273948</v>
      </c>
      <c r="D10" s="85">
        <v>307345</v>
      </c>
      <c r="E10" s="85">
        <v>315024</v>
      </c>
      <c r="F10" s="85">
        <v>330415</v>
      </c>
    </row>
    <row r="11" spans="1:6" s="59" customFormat="1" ht="19.5" customHeight="1">
      <c r="A11" s="431" t="s">
        <v>519</v>
      </c>
      <c r="B11" s="431"/>
      <c r="C11" s="431"/>
      <c r="D11" s="431"/>
      <c r="E11" s="431"/>
      <c r="F11" s="431"/>
    </row>
    <row r="12" spans="1:6" ht="11.1" customHeight="1">
      <c r="A12" s="189" t="s">
        <v>518</v>
      </c>
      <c r="B12" s="188" t="s">
        <v>517</v>
      </c>
      <c r="C12" s="124">
        <v>1525</v>
      </c>
      <c r="D12" s="124">
        <v>1541</v>
      </c>
      <c r="E12" s="124">
        <v>1623</v>
      </c>
      <c r="F12" s="124">
        <v>1493</v>
      </c>
    </row>
    <row r="13" spans="1:6" ht="21.95" customHeight="1">
      <c r="A13" s="260" t="s">
        <v>516</v>
      </c>
      <c r="B13" s="127" t="s">
        <v>515</v>
      </c>
      <c r="C13" s="159">
        <v>1490</v>
      </c>
      <c r="D13" s="159">
        <v>1450</v>
      </c>
      <c r="E13" s="159">
        <v>1414</v>
      </c>
      <c r="F13" s="159">
        <v>1219</v>
      </c>
    </row>
    <row r="14" spans="1:6" ht="21.95" customHeight="1">
      <c r="A14" s="260" t="s">
        <v>514</v>
      </c>
      <c r="B14" s="127" t="s">
        <v>513</v>
      </c>
      <c r="C14" s="159">
        <v>1304</v>
      </c>
      <c r="D14" s="159">
        <v>1594</v>
      </c>
      <c r="E14" s="159">
        <v>1502</v>
      </c>
      <c r="F14" s="259" t="s">
        <v>148</v>
      </c>
    </row>
    <row r="15" spans="1:6" ht="21.95" customHeight="1">
      <c r="A15" s="128" t="s">
        <v>512</v>
      </c>
      <c r="B15" s="127" t="s">
        <v>511</v>
      </c>
      <c r="C15" s="85">
        <v>3370</v>
      </c>
      <c r="D15" s="85">
        <v>3843</v>
      </c>
      <c r="E15" s="85">
        <v>3828</v>
      </c>
      <c r="F15" s="259" t="s">
        <v>148</v>
      </c>
    </row>
    <row r="16" spans="1:6" ht="21.95" customHeight="1">
      <c r="A16" s="128" t="s">
        <v>510</v>
      </c>
      <c r="B16" s="127" t="s">
        <v>509</v>
      </c>
      <c r="C16" s="85">
        <v>155904</v>
      </c>
      <c r="D16" s="85">
        <v>173844</v>
      </c>
      <c r="E16" s="85">
        <v>170116</v>
      </c>
      <c r="F16" s="85">
        <v>130350</v>
      </c>
    </row>
  </sheetData>
  <mergeCells count="8">
    <mergeCell ref="A3:B3"/>
    <mergeCell ref="A5:F5"/>
    <mergeCell ref="A11:F11"/>
    <mergeCell ref="C3:C4"/>
    <mergeCell ref="D3:D4"/>
    <mergeCell ref="E3:E4"/>
    <mergeCell ref="F3:F4"/>
    <mergeCell ref="A4:B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77B0-CA8A-4C86-84E3-66DA5ACDF79D}">
  <dimension ref="A1:G26"/>
  <sheetViews>
    <sheetView zoomScaleNormal="100" workbookViewId="0">
      <selection sqref="A1:G1"/>
    </sheetView>
  </sheetViews>
  <sheetFormatPr defaultRowHeight="11.25"/>
  <cols>
    <col min="1" max="1" width="16.42578125" style="57" customWidth="1"/>
    <col min="2" max="2" width="10.5703125" style="57" customWidth="1"/>
    <col min="3" max="3" width="11.7109375" style="57" customWidth="1"/>
    <col min="4" max="4" width="12.7109375" style="57" customWidth="1"/>
    <col min="5" max="6" width="11.28515625" style="57" customWidth="1"/>
    <col min="7" max="7" width="12.28515625" style="57" customWidth="1"/>
    <col min="8" max="16384" width="9.140625" style="57"/>
  </cols>
  <sheetData>
    <row r="1" spans="1:7" ht="30" customHeight="1">
      <c r="A1" s="417" t="s">
        <v>573</v>
      </c>
      <c r="B1" s="381"/>
      <c r="C1" s="381"/>
      <c r="D1" s="381"/>
      <c r="E1" s="381"/>
      <c r="F1" s="381"/>
      <c r="G1" s="381"/>
    </row>
    <row r="2" spans="1:7" s="84" customFormat="1" ht="39.950000000000003" customHeight="1" thickBot="1">
      <c r="A2" s="469" t="s">
        <v>572</v>
      </c>
      <c r="B2" s="391"/>
      <c r="C2" s="391"/>
      <c r="D2" s="391"/>
      <c r="E2" s="391"/>
      <c r="F2" s="391"/>
      <c r="G2" s="391"/>
    </row>
    <row r="3" spans="1:7" ht="11.45" customHeight="1">
      <c r="A3" s="405" t="s">
        <v>571</v>
      </c>
      <c r="B3" s="470" t="s">
        <v>570</v>
      </c>
      <c r="C3" s="470"/>
      <c r="D3" s="470"/>
      <c r="E3" s="470" t="s">
        <v>569</v>
      </c>
      <c r="F3" s="470"/>
      <c r="G3" s="422"/>
    </row>
    <row r="4" spans="1:7" ht="11.45" customHeight="1">
      <c r="A4" s="406"/>
      <c r="B4" s="471" t="s">
        <v>568</v>
      </c>
      <c r="C4" s="472"/>
      <c r="D4" s="472"/>
      <c r="E4" s="472"/>
      <c r="F4" s="472"/>
      <c r="G4" s="472"/>
    </row>
    <row r="5" spans="1:7" ht="34.5" customHeight="1">
      <c r="A5" s="406"/>
      <c r="B5" s="277" t="s">
        <v>567</v>
      </c>
      <c r="C5" s="277" t="s">
        <v>566</v>
      </c>
      <c r="D5" s="277" t="s">
        <v>565</v>
      </c>
      <c r="E5" s="278" t="s">
        <v>567</v>
      </c>
      <c r="F5" s="277" t="s">
        <v>566</v>
      </c>
      <c r="G5" s="276" t="s">
        <v>565</v>
      </c>
    </row>
    <row r="6" spans="1:7" ht="11.45" customHeight="1">
      <c r="A6" s="435" t="s">
        <v>564</v>
      </c>
      <c r="B6" s="465" t="s">
        <v>563</v>
      </c>
      <c r="C6" s="436"/>
      <c r="D6" s="437"/>
      <c r="E6" s="415" t="s">
        <v>562</v>
      </c>
      <c r="F6" s="415"/>
      <c r="G6" s="392"/>
    </row>
    <row r="7" spans="1:7" ht="11.45" customHeight="1">
      <c r="A7" s="435"/>
      <c r="B7" s="466" t="s">
        <v>561</v>
      </c>
      <c r="C7" s="467"/>
      <c r="D7" s="467"/>
      <c r="E7" s="467"/>
      <c r="F7" s="467"/>
      <c r="G7" s="468"/>
    </row>
    <row r="8" spans="1:7" ht="45.95" customHeight="1">
      <c r="A8" s="437"/>
      <c r="B8" s="274" t="s">
        <v>560</v>
      </c>
      <c r="C8" s="274" t="s">
        <v>559</v>
      </c>
      <c r="D8" s="274" t="s">
        <v>558</v>
      </c>
      <c r="E8" s="275" t="s">
        <v>560</v>
      </c>
      <c r="F8" s="274" t="s">
        <v>559</v>
      </c>
      <c r="G8" s="273" t="s">
        <v>558</v>
      </c>
    </row>
    <row r="9" spans="1:7" ht="14.45" customHeight="1">
      <c r="A9" s="108">
        <v>2000</v>
      </c>
      <c r="B9" s="129">
        <v>98158</v>
      </c>
      <c r="C9" s="208">
        <v>96.2</v>
      </c>
      <c r="D9" s="208">
        <v>472.1</v>
      </c>
      <c r="E9" s="129">
        <v>40292</v>
      </c>
      <c r="F9" s="208">
        <v>39.5</v>
      </c>
      <c r="G9" s="208">
        <v>193.8</v>
      </c>
    </row>
    <row r="10" spans="1:7" ht="10.5" customHeight="1">
      <c r="A10" s="108">
        <v>2001</v>
      </c>
      <c r="B10" s="129">
        <v>100370</v>
      </c>
      <c r="C10" s="208">
        <v>98.6</v>
      </c>
      <c r="D10" s="208">
        <v>479.9</v>
      </c>
      <c r="E10" s="129">
        <v>41275</v>
      </c>
      <c r="F10" s="208">
        <v>40.6</v>
      </c>
      <c r="G10" s="208">
        <v>197.3</v>
      </c>
    </row>
    <row r="11" spans="1:7" ht="10.5" customHeight="1">
      <c r="A11" s="108">
        <v>2002</v>
      </c>
      <c r="B11" s="272">
        <v>103414</v>
      </c>
      <c r="C11" s="208">
        <v>101.9624422792245</v>
      </c>
      <c r="D11" s="208">
        <v>489.7458544174163</v>
      </c>
      <c r="E11" s="272">
        <v>43083</v>
      </c>
      <c r="F11" s="208">
        <v>42.478270840658219</v>
      </c>
      <c r="G11" s="208">
        <v>204.0315687031306</v>
      </c>
    </row>
    <row r="12" spans="1:7" ht="10.5" customHeight="1">
      <c r="A12" s="108">
        <v>2003</v>
      </c>
      <c r="B12" s="272">
        <v>104774</v>
      </c>
      <c r="C12" s="208">
        <v>103.6</v>
      </c>
      <c r="D12" s="208">
        <v>492.8</v>
      </c>
      <c r="E12" s="272">
        <v>43733</v>
      </c>
      <c r="F12" s="208">
        <v>43.2</v>
      </c>
      <c r="G12" s="208">
        <v>205.7</v>
      </c>
    </row>
    <row r="13" spans="1:7" ht="10.5" customHeight="1">
      <c r="A13" s="108">
        <v>2004</v>
      </c>
      <c r="B13" s="272">
        <v>104510</v>
      </c>
      <c r="C13" s="208">
        <v>103.50036429632577</v>
      </c>
      <c r="D13" s="208">
        <v>485.6</v>
      </c>
      <c r="E13" s="272">
        <v>43542</v>
      </c>
      <c r="F13" s="208">
        <v>43.121355489337063</v>
      </c>
      <c r="G13" s="208">
        <v>202.3</v>
      </c>
    </row>
    <row r="14" spans="1:7" ht="10.5" customHeight="1">
      <c r="A14" s="108">
        <v>2005</v>
      </c>
      <c r="B14" s="270">
        <v>106702</v>
      </c>
      <c r="C14" s="208">
        <v>105.89107555429763</v>
      </c>
      <c r="D14" s="269" t="s">
        <v>557</v>
      </c>
      <c r="E14" s="272">
        <v>45130</v>
      </c>
      <c r="F14" s="208">
        <v>44.787016548569405</v>
      </c>
      <c r="G14" s="208">
        <v>209.2</v>
      </c>
    </row>
    <row r="15" spans="1:7" ht="10.5" customHeight="1">
      <c r="A15" s="57" t="s">
        <v>80</v>
      </c>
      <c r="B15" s="129"/>
      <c r="C15" s="208"/>
      <c r="D15" s="208"/>
      <c r="E15" s="129"/>
      <c r="F15" s="208"/>
      <c r="G15" s="208"/>
    </row>
    <row r="16" spans="1:7" ht="10.5" customHeight="1">
      <c r="A16" s="201" t="s">
        <v>79</v>
      </c>
      <c r="B16" s="129"/>
      <c r="C16" s="208"/>
      <c r="D16" s="208"/>
      <c r="E16" s="129"/>
      <c r="F16" s="208"/>
      <c r="G16" s="208"/>
    </row>
    <row r="17" spans="1:7" ht="10.5" customHeight="1">
      <c r="A17" s="271" t="s">
        <v>556</v>
      </c>
      <c r="B17" s="270">
        <v>5970</v>
      </c>
      <c r="C17" s="208">
        <v>212.19423770019833</v>
      </c>
      <c r="D17" s="269" t="s">
        <v>555</v>
      </c>
      <c r="E17" s="270">
        <v>2710</v>
      </c>
      <c r="F17" s="208">
        <v>96.322677414997898</v>
      </c>
      <c r="G17" s="269" t="s">
        <v>554</v>
      </c>
    </row>
    <row r="18" spans="1:7" ht="10.5" customHeight="1">
      <c r="A18" s="271" t="s">
        <v>553</v>
      </c>
      <c r="B18" s="270">
        <v>10084</v>
      </c>
      <c r="C18" s="208">
        <v>206.06801225291352</v>
      </c>
      <c r="D18" s="269" t="s">
        <v>552</v>
      </c>
      <c r="E18" s="270">
        <v>4128</v>
      </c>
      <c r="F18" s="208">
        <v>84.356282683461629</v>
      </c>
      <c r="G18" s="269" t="s">
        <v>551</v>
      </c>
    </row>
    <row r="19" spans="1:7" ht="10.5" customHeight="1">
      <c r="A19" s="271" t="s">
        <v>550</v>
      </c>
      <c r="B19" s="270">
        <v>15675</v>
      </c>
      <c r="C19" s="208">
        <v>166.59899966201925</v>
      </c>
      <c r="D19" s="269" t="s">
        <v>549</v>
      </c>
      <c r="E19" s="270">
        <v>6235</v>
      </c>
      <c r="F19" s="208">
        <v>66.267608478002558</v>
      </c>
      <c r="G19" s="269" t="s">
        <v>548</v>
      </c>
    </row>
    <row r="20" spans="1:7" ht="10.5" customHeight="1">
      <c r="A20" s="271" t="s">
        <v>547</v>
      </c>
      <c r="B20" s="270">
        <v>18535</v>
      </c>
      <c r="C20" s="208">
        <v>125.63818912902605</v>
      </c>
      <c r="D20" s="269" t="s">
        <v>546</v>
      </c>
      <c r="E20" s="270">
        <v>8454</v>
      </c>
      <c r="F20" s="208">
        <v>57.304842238833892</v>
      </c>
      <c r="G20" s="269" t="s">
        <v>545</v>
      </c>
    </row>
    <row r="21" spans="1:7" ht="10.5" customHeight="1">
      <c r="A21" s="271" t="s">
        <v>544</v>
      </c>
      <c r="B21" s="270">
        <v>9148</v>
      </c>
      <c r="C21" s="208">
        <v>94.394038358154589</v>
      </c>
      <c r="D21" s="269" t="s">
        <v>543</v>
      </c>
      <c r="E21" s="270">
        <v>3773</v>
      </c>
      <c r="F21" s="208">
        <v>38.931865623668259</v>
      </c>
      <c r="G21" s="269" t="s">
        <v>542</v>
      </c>
    </row>
    <row r="22" spans="1:7" ht="10.5" customHeight="1">
      <c r="A22" s="271" t="s">
        <v>541</v>
      </c>
      <c r="B22" s="270">
        <v>10003</v>
      </c>
      <c r="C22" s="208">
        <v>88.320549824780443</v>
      </c>
      <c r="D22" s="269" t="s">
        <v>540</v>
      </c>
      <c r="E22" s="270">
        <v>4373</v>
      </c>
      <c r="F22" s="208">
        <v>38.610993140434353</v>
      </c>
      <c r="G22" s="269" t="s">
        <v>539</v>
      </c>
    </row>
    <row r="23" spans="1:7" ht="10.5" customHeight="1">
      <c r="A23" s="271" t="s">
        <v>538</v>
      </c>
      <c r="B23" s="270">
        <v>8075</v>
      </c>
      <c r="C23" s="208">
        <v>68.480429862046918</v>
      </c>
      <c r="D23" s="269" t="s">
        <v>537</v>
      </c>
      <c r="E23" s="270">
        <v>3567</v>
      </c>
      <c r="F23" s="208">
        <v>30.250116819556823</v>
      </c>
      <c r="G23" s="269" t="s">
        <v>536</v>
      </c>
    </row>
    <row r="24" spans="1:7" ht="10.5" customHeight="1">
      <c r="A24" s="271" t="s">
        <v>535</v>
      </c>
      <c r="B24" s="270">
        <v>5343</v>
      </c>
      <c r="C24" s="208">
        <v>70.440918223670678</v>
      </c>
      <c r="D24" s="269" t="s">
        <v>534</v>
      </c>
      <c r="E24" s="270">
        <v>2215</v>
      </c>
      <c r="F24" s="208">
        <v>29.20206510676222</v>
      </c>
      <c r="G24" s="269" t="s">
        <v>533</v>
      </c>
    </row>
    <row r="25" spans="1:7" ht="10.5" customHeight="1">
      <c r="A25" s="271" t="s">
        <v>532</v>
      </c>
      <c r="B25" s="270">
        <v>7794</v>
      </c>
      <c r="C25" s="208">
        <v>67.642099178904402</v>
      </c>
      <c r="D25" s="269" t="s">
        <v>531</v>
      </c>
      <c r="E25" s="270">
        <v>3841</v>
      </c>
      <c r="F25" s="208">
        <v>33.335040152190388</v>
      </c>
      <c r="G25" s="269" t="s">
        <v>530</v>
      </c>
    </row>
    <row r="26" spans="1:7" ht="10.5" customHeight="1">
      <c r="A26" s="57" t="s">
        <v>529</v>
      </c>
      <c r="B26" s="270">
        <v>16075</v>
      </c>
      <c r="C26" s="208">
        <v>94.664290686211572</v>
      </c>
      <c r="D26" s="269" t="s">
        <v>528</v>
      </c>
      <c r="E26" s="270">
        <v>5834</v>
      </c>
      <c r="F26" s="208">
        <v>34.355923599586838</v>
      </c>
      <c r="G26" s="269" t="s">
        <v>527</v>
      </c>
    </row>
  </sheetData>
  <mergeCells count="10">
    <mergeCell ref="B6:D6"/>
    <mergeCell ref="E6:G6"/>
    <mergeCell ref="A6:A8"/>
    <mergeCell ref="B7:G7"/>
    <mergeCell ref="A1:G1"/>
    <mergeCell ref="A2:G2"/>
    <mergeCell ref="A3:A5"/>
    <mergeCell ref="B3:D3"/>
    <mergeCell ref="E3:G3"/>
    <mergeCell ref="B4:G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E1F16-5FA5-4B13-84FE-3AC6F5963C84}">
  <dimension ref="A1:F16"/>
  <sheetViews>
    <sheetView zoomScaleNormal="100" workbookViewId="0">
      <selection sqref="A1:C1"/>
    </sheetView>
  </sheetViews>
  <sheetFormatPr defaultRowHeight="11.25"/>
  <cols>
    <col min="1" max="2" width="24.5703125" style="57" customWidth="1"/>
    <col min="3" max="6" width="9.7109375" style="57" customWidth="1"/>
    <col min="7" max="16384" width="9.140625" style="57"/>
  </cols>
  <sheetData>
    <row r="1" spans="1:6" s="44" customFormat="1" ht="15" customHeight="1">
      <c r="A1" s="381" t="s">
        <v>592</v>
      </c>
      <c r="B1" s="381"/>
      <c r="C1" s="381"/>
    </row>
    <row r="2" spans="1:6" s="68" customFormat="1" ht="24.95" customHeight="1" thickBot="1">
      <c r="A2" s="172" t="s">
        <v>591</v>
      </c>
      <c r="B2" s="281"/>
      <c r="C2" s="281"/>
    </row>
    <row r="3" spans="1:6" s="100" customFormat="1" ht="11.45" customHeight="1">
      <c r="A3" s="382" t="s">
        <v>173</v>
      </c>
      <c r="B3" s="383"/>
      <c r="C3" s="383">
        <v>2000</v>
      </c>
      <c r="D3" s="383">
        <v>2003</v>
      </c>
      <c r="E3" s="383">
        <v>2004</v>
      </c>
      <c r="F3" s="389">
        <v>2005</v>
      </c>
    </row>
    <row r="4" spans="1:6" s="100" customFormat="1" ht="11.45" customHeight="1">
      <c r="A4" s="386" t="s">
        <v>172</v>
      </c>
      <c r="B4" s="387"/>
      <c r="C4" s="388"/>
      <c r="D4" s="388"/>
      <c r="E4" s="388"/>
      <c r="F4" s="390"/>
    </row>
    <row r="5" spans="1:6" s="100" customFormat="1" ht="19.5" customHeight="1">
      <c r="A5" s="384" t="s">
        <v>590</v>
      </c>
      <c r="B5" s="384"/>
      <c r="C5" s="384"/>
      <c r="D5" s="384"/>
      <c r="E5" s="384"/>
      <c r="F5" s="384"/>
    </row>
    <row r="6" spans="1:6" ht="10.5" customHeight="1">
      <c r="A6" s="205" t="s">
        <v>589</v>
      </c>
      <c r="B6" s="204" t="s">
        <v>588</v>
      </c>
      <c r="C6" s="280">
        <v>1287</v>
      </c>
      <c r="D6" s="280">
        <v>1292</v>
      </c>
      <c r="E6" s="280">
        <v>1264</v>
      </c>
      <c r="F6" s="162">
        <v>1300</v>
      </c>
    </row>
    <row r="7" spans="1:6" ht="10.5" customHeight="1">
      <c r="A7" s="205" t="s">
        <v>581</v>
      </c>
      <c r="B7" s="204" t="s">
        <v>587</v>
      </c>
      <c r="C7" s="280">
        <v>38502</v>
      </c>
      <c r="D7" s="280">
        <v>40277</v>
      </c>
      <c r="E7" s="280">
        <v>39705</v>
      </c>
      <c r="F7" s="162">
        <v>40304</v>
      </c>
    </row>
    <row r="8" spans="1:6" ht="10.5" customHeight="1">
      <c r="A8" s="205" t="s">
        <v>579</v>
      </c>
      <c r="B8" s="204" t="s">
        <v>578</v>
      </c>
      <c r="C8" s="280">
        <v>39917</v>
      </c>
      <c r="D8" s="280">
        <v>40493</v>
      </c>
      <c r="E8" s="280">
        <v>39601</v>
      </c>
      <c r="F8" s="162">
        <v>39742</v>
      </c>
    </row>
    <row r="9" spans="1:6" ht="10.5" customHeight="1">
      <c r="A9" s="205" t="s">
        <v>577</v>
      </c>
      <c r="B9" s="204" t="s">
        <v>576</v>
      </c>
      <c r="C9" s="280">
        <v>3578</v>
      </c>
      <c r="D9" s="280">
        <v>3829</v>
      </c>
      <c r="E9" s="280">
        <v>3504</v>
      </c>
      <c r="F9" s="162">
        <v>3665</v>
      </c>
    </row>
    <row r="10" spans="1:6" ht="21" customHeight="1">
      <c r="A10" s="126" t="s">
        <v>586</v>
      </c>
      <c r="B10" s="125" t="s">
        <v>585</v>
      </c>
      <c r="C10" s="279">
        <v>192</v>
      </c>
      <c r="D10" s="279">
        <v>190.5</v>
      </c>
      <c r="E10" s="279">
        <v>184</v>
      </c>
      <c r="F10" s="279">
        <v>184.2</v>
      </c>
    </row>
    <row r="11" spans="1:6" ht="19.5" customHeight="1">
      <c r="A11" s="384" t="s">
        <v>584</v>
      </c>
      <c r="B11" s="384"/>
      <c r="C11" s="384"/>
      <c r="D11" s="384"/>
      <c r="E11" s="384"/>
      <c r="F11" s="384"/>
    </row>
    <row r="12" spans="1:6" ht="10.5" customHeight="1">
      <c r="A12" s="205" t="s">
        <v>583</v>
      </c>
      <c r="B12" s="204" t="s">
        <v>582</v>
      </c>
      <c r="C12" s="280">
        <v>84</v>
      </c>
      <c r="D12" s="280">
        <v>100</v>
      </c>
      <c r="E12" s="280">
        <v>109</v>
      </c>
      <c r="F12" s="162">
        <v>113</v>
      </c>
    </row>
    <row r="13" spans="1:6" ht="10.5" customHeight="1">
      <c r="A13" s="205" t="s">
        <v>581</v>
      </c>
      <c r="B13" s="204" t="s">
        <v>580</v>
      </c>
      <c r="C13" s="280">
        <v>2071</v>
      </c>
      <c r="D13" s="280">
        <v>2684</v>
      </c>
      <c r="E13" s="280">
        <v>2421</v>
      </c>
      <c r="F13" s="162">
        <v>2710</v>
      </c>
    </row>
    <row r="14" spans="1:6" ht="10.5" customHeight="1">
      <c r="A14" s="205" t="s">
        <v>579</v>
      </c>
      <c r="B14" s="204" t="s">
        <v>578</v>
      </c>
      <c r="C14" s="280">
        <v>1899</v>
      </c>
      <c r="D14" s="280">
        <v>2481</v>
      </c>
      <c r="E14" s="280">
        <v>2498</v>
      </c>
      <c r="F14" s="162">
        <v>2765</v>
      </c>
    </row>
    <row r="15" spans="1:6" ht="10.5" customHeight="1">
      <c r="A15" s="205" t="s">
        <v>577</v>
      </c>
      <c r="B15" s="204" t="s">
        <v>576</v>
      </c>
      <c r="C15" s="280">
        <v>593</v>
      </c>
      <c r="D15" s="280">
        <v>684</v>
      </c>
      <c r="E15" s="280">
        <v>691</v>
      </c>
      <c r="F15" s="162">
        <v>703</v>
      </c>
    </row>
    <row r="16" spans="1:6" ht="21" customHeight="1">
      <c r="A16" s="126" t="s">
        <v>575</v>
      </c>
      <c r="B16" s="125" t="s">
        <v>574</v>
      </c>
      <c r="C16" s="279">
        <v>2</v>
      </c>
      <c r="D16" s="279">
        <v>2.5</v>
      </c>
      <c r="E16" s="279">
        <v>2.5</v>
      </c>
      <c r="F16" s="279">
        <v>3.9</v>
      </c>
    </row>
  </sheetData>
  <mergeCells count="9">
    <mergeCell ref="A1:C1"/>
    <mergeCell ref="A3:B3"/>
    <mergeCell ref="A5:F5"/>
    <mergeCell ref="A11:F11"/>
    <mergeCell ref="C3:C4"/>
    <mergeCell ref="D3:D4"/>
    <mergeCell ref="E3:E4"/>
    <mergeCell ref="F3:F4"/>
    <mergeCell ref="A4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E3A56-E716-4DEF-8F28-133B6F034931}">
  <dimension ref="A1:F26"/>
  <sheetViews>
    <sheetView zoomScaleNormal="100" workbookViewId="0">
      <selection sqref="A1:E1"/>
    </sheetView>
  </sheetViews>
  <sheetFormatPr defaultRowHeight="11.25"/>
  <cols>
    <col min="1" max="1" width="24.5703125" style="57" customWidth="1"/>
    <col min="2" max="6" width="12.7109375" style="57" customWidth="1"/>
    <col min="7" max="16384" width="9.140625" style="57"/>
  </cols>
  <sheetData>
    <row r="1" spans="1:6" ht="15" customHeight="1">
      <c r="A1" s="381" t="s">
        <v>623</v>
      </c>
      <c r="B1" s="381"/>
      <c r="C1" s="381"/>
      <c r="D1" s="381"/>
      <c r="E1" s="381"/>
    </row>
    <row r="2" spans="1:6" s="288" customFormat="1" ht="24.95" customHeight="1" thickBot="1">
      <c r="A2" s="378" t="s">
        <v>622</v>
      </c>
      <c r="B2" s="378"/>
      <c r="C2" s="378"/>
      <c r="D2" s="378"/>
    </row>
    <row r="3" spans="1:6" s="108" customFormat="1" ht="23.1" customHeight="1">
      <c r="A3" s="287" t="s">
        <v>621</v>
      </c>
      <c r="B3" s="286" t="s">
        <v>620</v>
      </c>
      <c r="C3" s="286" t="s">
        <v>619</v>
      </c>
      <c r="D3" s="286" t="s">
        <v>618</v>
      </c>
      <c r="E3" s="114" t="s">
        <v>617</v>
      </c>
      <c r="F3" s="285" t="s">
        <v>616</v>
      </c>
    </row>
    <row r="4" spans="1:6" ht="34.5" customHeight="1">
      <c r="A4" s="284" t="s">
        <v>615</v>
      </c>
      <c r="B4" s="273" t="s">
        <v>614</v>
      </c>
      <c r="C4" s="273" t="s">
        <v>613</v>
      </c>
      <c r="D4" s="273" t="s">
        <v>612</v>
      </c>
      <c r="E4" s="202" t="s">
        <v>611</v>
      </c>
      <c r="F4" s="273" t="s">
        <v>610</v>
      </c>
    </row>
    <row r="5" spans="1:6" ht="10.5" customHeight="1">
      <c r="A5" s="108">
        <v>2000</v>
      </c>
      <c r="B5" s="200">
        <v>1155</v>
      </c>
      <c r="C5" s="200">
        <v>74402</v>
      </c>
      <c r="D5" s="200">
        <v>72183</v>
      </c>
      <c r="E5" s="282">
        <v>70.8</v>
      </c>
      <c r="F5" s="282">
        <v>97</v>
      </c>
    </row>
    <row r="6" spans="1:6" ht="10.5" customHeight="1">
      <c r="A6" s="108">
        <v>2001</v>
      </c>
      <c r="B6" s="200">
        <v>1206</v>
      </c>
      <c r="C6" s="200">
        <v>76285</v>
      </c>
      <c r="D6" s="200">
        <v>74338</v>
      </c>
      <c r="E6" s="282">
        <v>73.099999999999994</v>
      </c>
      <c r="F6" s="282">
        <v>97.4</v>
      </c>
    </row>
    <row r="7" spans="1:6" ht="10.5" customHeight="1">
      <c r="A7" s="108">
        <v>2002</v>
      </c>
      <c r="B7" s="200">
        <v>1249</v>
      </c>
      <c r="C7" s="200">
        <v>77620</v>
      </c>
      <c r="D7" s="200">
        <v>75541</v>
      </c>
      <c r="E7" s="282">
        <v>74.5</v>
      </c>
      <c r="F7" s="282">
        <f>D7/C7*100</f>
        <v>97.321566606544707</v>
      </c>
    </row>
    <row r="8" spans="1:6" ht="10.5" customHeight="1">
      <c r="A8" s="108">
        <v>2003</v>
      </c>
      <c r="B8" s="200">
        <v>1322</v>
      </c>
      <c r="C8" s="200">
        <v>79861</v>
      </c>
      <c r="D8" s="200">
        <v>77386</v>
      </c>
      <c r="E8" s="282">
        <v>76.493005356862909</v>
      </c>
      <c r="F8" s="282">
        <f>D8/C8*100</f>
        <v>96.900865253377745</v>
      </c>
    </row>
    <row r="9" spans="1:6" ht="10.5" customHeight="1">
      <c r="A9" s="108">
        <v>2004</v>
      </c>
      <c r="B9" s="200">
        <v>1310</v>
      </c>
      <c r="C9" s="200">
        <v>81126</v>
      </c>
      <c r="D9" s="200">
        <v>78462</v>
      </c>
      <c r="E9" s="282">
        <v>77.704005199677667</v>
      </c>
      <c r="F9" s="282">
        <f>D9/C9*100</f>
        <v>96.716219214555139</v>
      </c>
    </row>
    <row r="10" spans="1:6" ht="10.5" customHeight="1">
      <c r="A10" s="108">
        <v>2005</v>
      </c>
      <c r="B10" s="200">
        <v>1353</v>
      </c>
      <c r="C10" s="200">
        <v>84224</v>
      </c>
      <c r="D10" s="200">
        <v>81425</v>
      </c>
      <c r="E10" s="282">
        <v>80.806178206675455</v>
      </c>
      <c r="F10" s="282">
        <f>D10/C10*100</f>
        <v>96.676719224924014</v>
      </c>
    </row>
    <row r="11" spans="1:6" ht="15" customHeight="1">
      <c r="A11" s="57" t="s">
        <v>609</v>
      </c>
      <c r="B11" s="200"/>
      <c r="C11" s="473" t="s">
        <v>608</v>
      </c>
      <c r="D11" s="473"/>
      <c r="E11" s="473"/>
      <c r="F11" s="282"/>
    </row>
    <row r="12" spans="1:6" ht="10.5" customHeight="1">
      <c r="A12" s="57" t="s">
        <v>607</v>
      </c>
      <c r="B12" s="200">
        <v>878</v>
      </c>
      <c r="C12" s="200">
        <v>49004</v>
      </c>
      <c r="D12" s="200">
        <v>47273</v>
      </c>
      <c r="E12" s="282">
        <v>46.913729964558414</v>
      </c>
      <c r="F12" s="282">
        <v>96.467635295077955</v>
      </c>
    </row>
    <row r="13" spans="1:6" ht="10.5" customHeight="1">
      <c r="A13" s="201" t="s">
        <v>606</v>
      </c>
      <c r="B13" s="200"/>
      <c r="C13" s="200"/>
      <c r="D13" s="200"/>
      <c r="E13" s="282"/>
      <c r="F13" s="282"/>
    </row>
    <row r="14" spans="1:6" ht="10.5" customHeight="1">
      <c r="A14" s="57" t="s">
        <v>605</v>
      </c>
      <c r="B14" s="200">
        <v>79</v>
      </c>
      <c r="C14" s="200">
        <v>8069</v>
      </c>
      <c r="D14" s="200">
        <v>8074</v>
      </c>
      <c r="E14" s="282">
        <v>8.0126384137635576</v>
      </c>
      <c r="F14" s="282">
        <v>100.06196554715578</v>
      </c>
    </row>
    <row r="15" spans="1:6" ht="10.5" customHeight="1">
      <c r="A15" s="201" t="s">
        <v>604</v>
      </c>
      <c r="B15" s="200"/>
      <c r="C15" s="200"/>
      <c r="D15" s="200"/>
      <c r="E15" s="282"/>
      <c r="F15" s="282"/>
    </row>
    <row r="16" spans="1:6" ht="10.5" customHeight="1">
      <c r="A16" s="57" t="s">
        <v>603</v>
      </c>
      <c r="B16" s="200">
        <v>283</v>
      </c>
      <c r="C16" s="200">
        <v>16715</v>
      </c>
      <c r="D16" s="200">
        <v>16307</v>
      </c>
      <c r="E16" s="282">
        <v>16.183068443552433</v>
      </c>
      <c r="F16" s="282">
        <v>97.559078671851623</v>
      </c>
    </row>
    <row r="17" spans="1:6" ht="10.5" customHeight="1">
      <c r="A17" s="201" t="s">
        <v>602</v>
      </c>
      <c r="B17" s="200"/>
      <c r="C17" s="200"/>
      <c r="D17" s="200"/>
      <c r="E17" s="282"/>
      <c r="F17" s="282"/>
    </row>
    <row r="18" spans="1:6" ht="10.5" customHeight="1">
      <c r="A18" s="210" t="s">
        <v>601</v>
      </c>
      <c r="B18" s="200"/>
      <c r="C18" s="200"/>
      <c r="D18" s="200"/>
      <c r="E18" s="282"/>
      <c r="F18" s="282"/>
    </row>
    <row r="19" spans="1:6" ht="10.5" customHeight="1">
      <c r="A19" s="196" t="s">
        <v>600</v>
      </c>
      <c r="B19" s="200">
        <v>33</v>
      </c>
      <c r="C19" s="200">
        <v>2476</v>
      </c>
      <c r="D19" s="200">
        <v>2345</v>
      </c>
      <c r="E19" s="282">
        <v>2.3271782363482219</v>
      </c>
      <c r="F19" s="282">
        <v>94.709208400646204</v>
      </c>
    </row>
    <row r="20" spans="1:6" ht="10.5" customHeight="1">
      <c r="A20" s="195" t="s">
        <v>599</v>
      </c>
      <c r="B20" s="200"/>
      <c r="C20" s="200"/>
      <c r="D20" s="200"/>
      <c r="E20" s="282"/>
      <c r="F20" s="282"/>
    </row>
    <row r="21" spans="1:6" ht="10.5" customHeight="1">
      <c r="A21" s="57" t="s">
        <v>598</v>
      </c>
      <c r="B21" s="200">
        <v>50</v>
      </c>
      <c r="C21" s="200">
        <v>2099</v>
      </c>
      <c r="D21" s="200">
        <v>2085</v>
      </c>
      <c r="E21" s="282">
        <v>2.0691542101433016</v>
      </c>
      <c r="F21" s="282">
        <v>99.333015721772284</v>
      </c>
    </row>
    <row r="22" spans="1:6" ht="10.5" customHeight="1">
      <c r="A22" s="201" t="s">
        <v>597</v>
      </c>
      <c r="B22" s="200"/>
      <c r="C22" s="200"/>
      <c r="D22" s="200"/>
      <c r="E22" s="282"/>
      <c r="F22" s="282"/>
    </row>
    <row r="23" spans="1:6" ht="10.5" customHeight="1">
      <c r="A23" s="57" t="s">
        <v>596</v>
      </c>
      <c r="B23" s="200">
        <v>151</v>
      </c>
      <c r="C23" s="200">
        <v>8293</v>
      </c>
      <c r="D23" s="200">
        <v>7642</v>
      </c>
      <c r="E23" s="282">
        <v>7.5839215702230751</v>
      </c>
      <c r="F23" s="282">
        <v>92.150006029181242</v>
      </c>
    </row>
    <row r="24" spans="1:6" ht="21" customHeight="1">
      <c r="A24" s="283" t="s">
        <v>595</v>
      </c>
      <c r="B24" s="200"/>
      <c r="C24" s="200"/>
      <c r="D24" s="200"/>
      <c r="E24" s="282"/>
      <c r="F24" s="282"/>
    </row>
    <row r="25" spans="1:6" ht="10.5" customHeight="1">
      <c r="A25" s="57" t="s">
        <v>594</v>
      </c>
      <c r="B25" s="200">
        <v>2</v>
      </c>
      <c r="C25" s="200">
        <v>44</v>
      </c>
      <c r="D25" s="200">
        <v>44</v>
      </c>
      <c r="E25" s="192">
        <v>0</v>
      </c>
      <c r="F25" s="282">
        <v>100</v>
      </c>
    </row>
    <row r="26" spans="1:6" ht="10.5" customHeight="1">
      <c r="A26" s="201" t="s">
        <v>593</v>
      </c>
      <c r="E26" s="91"/>
      <c r="F26" s="91"/>
    </row>
  </sheetData>
  <mergeCells count="3">
    <mergeCell ref="A1:E1"/>
    <mergeCell ref="A2:D2"/>
    <mergeCell ref="C11:E1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74260-CE80-4148-8231-4617B2FF575C}">
  <dimension ref="A1:E29"/>
  <sheetViews>
    <sheetView zoomScaleNormal="100" workbookViewId="0">
      <selection sqref="A1:E1"/>
    </sheetView>
  </sheetViews>
  <sheetFormatPr defaultRowHeight="12.75"/>
  <cols>
    <col min="1" max="1" width="46.42578125" style="44" customWidth="1"/>
    <col min="2" max="3" width="10.140625" style="44" customWidth="1"/>
    <col min="4" max="4" width="10" style="44" customWidth="1"/>
    <col min="5" max="5" width="9.7109375" style="44" customWidth="1"/>
    <col min="6" max="16384" width="9.140625" style="44"/>
  </cols>
  <sheetData>
    <row r="1" spans="1:5" ht="30" customHeight="1">
      <c r="A1" s="417" t="s">
        <v>639</v>
      </c>
      <c r="B1" s="417"/>
      <c r="C1" s="417"/>
      <c r="D1" s="417"/>
      <c r="E1" s="417"/>
    </row>
    <row r="2" spans="1:5" ht="39.950000000000003" customHeight="1" thickBot="1">
      <c r="A2" s="469" t="s">
        <v>638</v>
      </c>
      <c r="B2" s="469"/>
      <c r="C2" s="469"/>
      <c r="D2" s="469"/>
      <c r="E2" s="469"/>
    </row>
    <row r="3" spans="1:5" s="59" customFormat="1" ht="11.45" customHeight="1">
      <c r="A3" s="117" t="s">
        <v>637</v>
      </c>
      <c r="B3" s="383">
        <v>2000</v>
      </c>
      <c r="C3" s="383">
        <v>2003</v>
      </c>
      <c r="D3" s="383">
        <v>2004</v>
      </c>
      <c r="E3" s="389">
        <v>2005</v>
      </c>
    </row>
    <row r="4" spans="1:5" s="59" customFormat="1" ht="11.45" customHeight="1">
      <c r="A4" s="132" t="s">
        <v>636</v>
      </c>
      <c r="B4" s="388"/>
      <c r="C4" s="388"/>
      <c r="D4" s="388"/>
      <c r="E4" s="390"/>
    </row>
    <row r="5" spans="1:5" s="119" customFormat="1" ht="14.45" customHeight="1">
      <c r="A5" s="210" t="s">
        <v>607</v>
      </c>
      <c r="B5" s="85">
        <v>39847</v>
      </c>
      <c r="C5" s="85">
        <v>44219</v>
      </c>
      <c r="D5" s="85">
        <v>45656</v>
      </c>
      <c r="E5" s="162">
        <v>47273</v>
      </c>
    </row>
    <row r="6" spans="1:5" ht="10.5" customHeight="1">
      <c r="A6" s="204" t="s">
        <v>635</v>
      </c>
      <c r="B6" s="124"/>
      <c r="C6" s="124"/>
      <c r="D6" s="124"/>
      <c r="E6" s="129"/>
    </row>
    <row r="7" spans="1:5" ht="10.5" customHeight="1">
      <c r="A7" s="205" t="s">
        <v>605</v>
      </c>
      <c r="B7" s="124">
        <v>8133</v>
      </c>
      <c r="C7" s="124">
        <v>7889</v>
      </c>
      <c r="D7" s="124">
        <v>7965</v>
      </c>
      <c r="E7" s="129">
        <v>8074</v>
      </c>
    </row>
    <row r="8" spans="1:5" ht="10.5" customHeight="1">
      <c r="A8" s="204" t="s">
        <v>604</v>
      </c>
      <c r="B8" s="124"/>
      <c r="C8" s="124"/>
      <c r="D8" s="124"/>
      <c r="E8" s="129"/>
    </row>
    <row r="9" spans="1:5" ht="10.5" customHeight="1">
      <c r="A9" s="205" t="s">
        <v>601</v>
      </c>
      <c r="B9" s="124"/>
      <c r="C9" s="124"/>
      <c r="D9" s="124"/>
      <c r="E9" s="129"/>
    </row>
    <row r="10" spans="1:5" ht="10.5" customHeight="1">
      <c r="A10" s="98" t="s">
        <v>628</v>
      </c>
      <c r="B10" s="124" t="s">
        <v>627</v>
      </c>
      <c r="C10" s="124">
        <v>137</v>
      </c>
      <c r="D10" s="124">
        <v>122</v>
      </c>
      <c r="E10" s="129">
        <v>186</v>
      </c>
    </row>
    <row r="11" spans="1:5" ht="10.5" customHeight="1">
      <c r="A11" s="97" t="s">
        <v>626</v>
      </c>
      <c r="B11" s="124"/>
      <c r="C11" s="124"/>
      <c r="D11" s="124"/>
      <c r="E11" s="129"/>
    </row>
    <row r="12" spans="1:5" ht="10.5" customHeight="1">
      <c r="A12" s="205" t="s">
        <v>634</v>
      </c>
      <c r="B12" s="124">
        <v>3549</v>
      </c>
      <c r="C12" s="124">
        <v>2411</v>
      </c>
      <c r="D12" s="124">
        <v>2226</v>
      </c>
      <c r="E12" s="129">
        <v>2345</v>
      </c>
    </row>
    <row r="13" spans="1:5" ht="10.5" customHeight="1">
      <c r="A13" s="204" t="s">
        <v>633</v>
      </c>
      <c r="B13" s="124"/>
      <c r="C13" s="124"/>
      <c r="D13" s="124"/>
      <c r="E13" s="129"/>
    </row>
    <row r="14" spans="1:5" ht="10.5" customHeight="1">
      <c r="A14" s="205" t="s">
        <v>632</v>
      </c>
      <c r="B14" s="124">
        <v>11797</v>
      </c>
      <c r="C14" s="124">
        <v>13625</v>
      </c>
      <c r="D14" s="124">
        <v>13900</v>
      </c>
      <c r="E14" s="129">
        <v>13962</v>
      </c>
    </row>
    <row r="15" spans="1:5" ht="10.5" customHeight="1">
      <c r="A15" s="204" t="s">
        <v>631</v>
      </c>
      <c r="B15" s="124"/>
      <c r="C15" s="124"/>
      <c r="D15" s="124"/>
      <c r="E15" s="129"/>
    </row>
    <row r="16" spans="1:5" ht="10.5" customHeight="1">
      <c r="A16" s="205" t="s">
        <v>630</v>
      </c>
      <c r="B16" s="124"/>
      <c r="C16" s="124"/>
      <c r="D16" s="124"/>
      <c r="E16" s="129"/>
    </row>
    <row r="17" spans="1:5" ht="10.5" customHeight="1">
      <c r="A17" s="98" t="s">
        <v>628</v>
      </c>
      <c r="B17" s="124" t="s">
        <v>627</v>
      </c>
      <c r="C17" s="124">
        <v>772</v>
      </c>
      <c r="D17" s="124">
        <v>969</v>
      </c>
      <c r="E17" s="129">
        <v>1062</v>
      </c>
    </row>
    <row r="18" spans="1:5" ht="10.5" customHeight="1">
      <c r="A18" s="97" t="s">
        <v>626</v>
      </c>
      <c r="B18" s="124"/>
      <c r="C18" s="124"/>
      <c r="D18" s="124"/>
      <c r="E18" s="129"/>
    </row>
    <row r="19" spans="1:5" ht="10.5" customHeight="1">
      <c r="A19" s="205" t="s">
        <v>598</v>
      </c>
      <c r="B19" s="124">
        <v>1161</v>
      </c>
      <c r="C19" s="124">
        <v>1643</v>
      </c>
      <c r="D19" s="124">
        <v>1759</v>
      </c>
      <c r="E19" s="129">
        <v>2085</v>
      </c>
    </row>
    <row r="20" spans="1:5" ht="10.5" customHeight="1">
      <c r="A20" s="204" t="s">
        <v>597</v>
      </c>
      <c r="B20" s="124"/>
      <c r="C20" s="124"/>
      <c r="D20" s="124"/>
      <c r="E20" s="129"/>
    </row>
    <row r="21" spans="1:5" ht="10.5" customHeight="1">
      <c r="A21" s="205" t="s">
        <v>629</v>
      </c>
      <c r="B21" s="124"/>
      <c r="C21" s="124"/>
      <c r="D21" s="124"/>
      <c r="E21" s="129"/>
    </row>
    <row r="22" spans="1:5" ht="10.5" customHeight="1">
      <c r="A22" s="98" t="s">
        <v>628</v>
      </c>
      <c r="B22" s="124" t="s">
        <v>627</v>
      </c>
      <c r="C22" s="124" t="s">
        <v>627</v>
      </c>
      <c r="D22" s="124">
        <v>8</v>
      </c>
      <c r="E22" s="129">
        <v>26</v>
      </c>
    </row>
    <row r="23" spans="1:5" ht="10.5" customHeight="1">
      <c r="A23" s="97" t="s">
        <v>626</v>
      </c>
      <c r="B23" s="124"/>
      <c r="C23" s="124"/>
      <c r="D23" s="124"/>
      <c r="E23" s="129"/>
    </row>
    <row r="24" spans="1:5" ht="10.5" customHeight="1">
      <c r="A24" s="205" t="s">
        <v>625</v>
      </c>
      <c r="B24" s="124">
        <v>6320</v>
      </c>
      <c r="C24" s="124">
        <v>6354</v>
      </c>
      <c r="D24" s="124">
        <v>6892</v>
      </c>
      <c r="E24" s="129">
        <v>7642</v>
      </c>
    </row>
    <row r="25" spans="1:5" ht="10.5" customHeight="1">
      <c r="A25" s="204" t="s">
        <v>624</v>
      </c>
      <c r="B25" s="124"/>
      <c r="C25" s="124"/>
      <c r="D25" s="124"/>
      <c r="E25" s="129"/>
    </row>
    <row r="26" spans="1:5" ht="10.5" customHeight="1">
      <c r="A26" s="205" t="s">
        <v>594</v>
      </c>
      <c r="B26" s="124">
        <v>1376</v>
      </c>
      <c r="C26" s="124">
        <v>1245</v>
      </c>
      <c r="D26" s="124">
        <v>64</v>
      </c>
      <c r="E26" s="129">
        <v>44</v>
      </c>
    </row>
    <row r="27" spans="1:5" ht="10.5" customHeight="1">
      <c r="A27" s="204" t="s">
        <v>593</v>
      </c>
      <c r="B27" s="124"/>
      <c r="C27" s="124"/>
      <c r="D27" s="124"/>
      <c r="E27" s="129"/>
    </row>
    <row r="28" spans="1:5" s="119" customFormat="1" ht="16.5" customHeight="1">
      <c r="A28" s="231" t="s">
        <v>245</v>
      </c>
      <c r="B28" s="94">
        <v>72183</v>
      </c>
      <c r="C28" s="94">
        <v>77386</v>
      </c>
      <c r="D28" s="94">
        <v>78462</v>
      </c>
      <c r="E28" s="290">
        <v>81425</v>
      </c>
    </row>
    <row r="29" spans="1:5" ht="11.1" customHeight="1">
      <c r="A29" s="289" t="s">
        <v>209</v>
      </c>
      <c r="B29" s="57"/>
      <c r="C29" s="57"/>
      <c r="D29" s="57"/>
    </row>
  </sheetData>
  <mergeCells count="6">
    <mergeCell ref="A1:E1"/>
    <mergeCell ref="A2:E2"/>
    <mergeCell ref="B3:B4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C3973-FE8D-45DC-BA18-B3F2658DD587}">
  <dimension ref="A1:H26"/>
  <sheetViews>
    <sheetView zoomScaleNormal="100" workbookViewId="0">
      <selection sqref="A1:H1"/>
    </sheetView>
  </sheetViews>
  <sheetFormatPr defaultRowHeight="11.25"/>
  <cols>
    <col min="1" max="1" width="26.140625" style="57" customWidth="1"/>
    <col min="2" max="4" width="8.7109375" style="57" customWidth="1"/>
    <col min="5" max="6" width="9.28515625" style="57" customWidth="1"/>
    <col min="7" max="7" width="8.42578125" style="57" customWidth="1"/>
    <col min="8" max="8" width="8.7109375" style="57" customWidth="1"/>
    <col min="9" max="16384" width="9.140625" style="57"/>
  </cols>
  <sheetData>
    <row r="1" spans="1:8" ht="30" customHeight="1">
      <c r="A1" s="417" t="s">
        <v>670</v>
      </c>
      <c r="B1" s="417"/>
      <c r="C1" s="417"/>
      <c r="D1" s="417"/>
      <c r="E1" s="417"/>
      <c r="F1" s="417"/>
      <c r="G1" s="417"/>
      <c r="H1" s="417"/>
    </row>
    <row r="2" spans="1:8" s="84" customFormat="1" ht="35.25" customHeight="1" thickBot="1">
      <c r="A2" s="474" t="s">
        <v>669</v>
      </c>
      <c r="B2" s="474"/>
      <c r="C2" s="474"/>
      <c r="D2" s="474"/>
      <c r="E2" s="474"/>
      <c r="F2" s="474"/>
      <c r="G2" s="474"/>
      <c r="H2" s="474"/>
    </row>
    <row r="3" spans="1:8" ht="43.5" customHeight="1">
      <c r="A3" s="302" t="s">
        <v>668</v>
      </c>
      <c r="B3" s="301" t="s">
        <v>667</v>
      </c>
      <c r="C3" s="301" t="s">
        <v>666</v>
      </c>
      <c r="D3" s="301" t="s">
        <v>665</v>
      </c>
      <c r="E3" s="300" t="s">
        <v>664</v>
      </c>
      <c r="F3" s="300" t="s">
        <v>663</v>
      </c>
      <c r="G3" s="300" t="s">
        <v>662</v>
      </c>
      <c r="H3" s="299" t="s">
        <v>245</v>
      </c>
    </row>
    <row r="4" spans="1:8" ht="23.1" customHeight="1">
      <c r="A4" s="298" t="s">
        <v>615</v>
      </c>
      <c r="B4" s="273" t="s">
        <v>661</v>
      </c>
      <c r="C4" s="274" t="s">
        <v>660</v>
      </c>
      <c r="D4" s="274" t="s">
        <v>659</v>
      </c>
      <c r="E4" s="274" t="s">
        <v>658</v>
      </c>
      <c r="F4" s="273" t="s">
        <v>657</v>
      </c>
      <c r="G4" s="274" t="s">
        <v>656</v>
      </c>
      <c r="H4" s="273" t="s">
        <v>209</v>
      </c>
    </row>
    <row r="5" spans="1:8" ht="12" customHeight="1">
      <c r="A5" s="108">
        <v>2000</v>
      </c>
      <c r="B5" s="124">
        <v>55361</v>
      </c>
      <c r="C5" s="124">
        <v>5931</v>
      </c>
      <c r="D5" s="124">
        <v>757</v>
      </c>
      <c r="E5" s="124">
        <v>3610</v>
      </c>
      <c r="F5" s="124">
        <v>1045</v>
      </c>
      <c r="G5" s="124">
        <v>5479</v>
      </c>
      <c r="H5" s="124">
        <v>72183</v>
      </c>
    </row>
    <row r="6" spans="1:8" ht="9.9499999999999993" customHeight="1">
      <c r="A6" s="104">
        <v>2001</v>
      </c>
      <c r="B6" s="124">
        <v>55984</v>
      </c>
      <c r="C6" s="124">
        <v>6140</v>
      </c>
      <c r="D6" s="124">
        <v>887</v>
      </c>
      <c r="E6" s="124">
        <v>4210</v>
      </c>
      <c r="F6" s="124">
        <v>2323</v>
      </c>
      <c r="G6" s="124">
        <v>4794</v>
      </c>
      <c r="H6" s="124">
        <v>74338</v>
      </c>
    </row>
    <row r="7" spans="1:8" ht="9.9499999999999993" customHeight="1">
      <c r="A7" s="104">
        <v>2002</v>
      </c>
      <c r="B7" s="124">
        <v>56342</v>
      </c>
      <c r="C7" s="124">
        <v>6255</v>
      </c>
      <c r="D7" s="124">
        <v>1018</v>
      </c>
      <c r="E7" s="124">
        <v>4344</v>
      </c>
      <c r="F7" s="124">
        <v>2342</v>
      </c>
      <c r="G7" s="124">
        <v>5240</v>
      </c>
      <c r="H7" s="124">
        <v>75541</v>
      </c>
    </row>
    <row r="8" spans="1:8" ht="9.9499999999999993" customHeight="1">
      <c r="A8" s="104">
        <v>2003</v>
      </c>
      <c r="B8" s="124">
        <v>56826</v>
      </c>
      <c r="C8" s="124">
        <v>6894</v>
      </c>
      <c r="D8" s="124">
        <v>913</v>
      </c>
      <c r="E8" s="124">
        <v>4313</v>
      </c>
      <c r="F8" s="124">
        <v>2366</v>
      </c>
      <c r="G8" s="124">
        <v>6074</v>
      </c>
      <c r="H8" s="124">
        <v>77386</v>
      </c>
    </row>
    <row r="9" spans="1:8" ht="9.9499999999999993" customHeight="1">
      <c r="A9" s="104">
        <v>2004</v>
      </c>
      <c r="B9" s="124">
        <v>56405</v>
      </c>
      <c r="C9" s="124">
        <v>7644</v>
      </c>
      <c r="D9" s="124">
        <v>250</v>
      </c>
      <c r="E9" s="124">
        <v>4671</v>
      </c>
      <c r="F9" s="124">
        <v>2418</v>
      </c>
      <c r="G9" s="124">
        <v>7074</v>
      </c>
      <c r="H9" s="124">
        <v>78462</v>
      </c>
    </row>
    <row r="10" spans="1:8" ht="9.9499999999999993" customHeight="1">
      <c r="A10" s="104">
        <v>2005</v>
      </c>
      <c r="B10" s="124">
        <v>57593</v>
      </c>
      <c r="C10" s="124">
        <v>7979</v>
      </c>
      <c r="D10" s="124">
        <v>140</v>
      </c>
      <c r="E10" s="124">
        <v>5565</v>
      </c>
      <c r="F10" s="124">
        <v>2738</v>
      </c>
      <c r="G10" s="124">
        <v>7410</v>
      </c>
      <c r="H10" s="124">
        <v>81425</v>
      </c>
    </row>
    <row r="11" spans="1:8" ht="10.35" customHeight="1">
      <c r="A11" s="199" t="s">
        <v>655</v>
      </c>
      <c r="B11" s="124"/>
      <c r="C11" s="124"/>
      <c r="D11" s="124"/>
      <c r="E11" s="124"/>
      <c r="F11" s="124"/>
      <c r="G11" s="124"/>
      <c r="H11" s="124"/>
    </row>
    <row r="12" spans="1:8" ht="10.35" customHeight="1">
      <c r="A12" s="296" t="s">
        <v>654</v>
      </c>
      <c r="B12" s="124">
        <v>31863</v>
      </c>
      <c r="C12" s="124">
        <v>6447</v>
      </c>
      <c r="D12" s="124">
        <v>140</v>
      </c>
      <c r="E12" s="124">
        <v>2965</v>
      </c>
      <c r="F12" s="124">
        <v>723</v>
      </c>
      <c r="G12" s="124">
        <v>5135</v>
      </c>
      <c r="H12" s="124">
        <f>SUM(B12:G12)</f>
        <v>47273</v>
      </c>
    </row>
    <row r="13" spans="1:8" ht="10.35" customHeight="1">
      <c r="A13" s="297" t="s">
        <v>653</v>
      </c>
      <c r="B13" s="124"/>
      <c r="C13" s="124"/>
      <c r="D13" s="124"/>
      <c r="E13" s="124"/>
      <c r="F13" s="124"/>
      <c r="G13" s="124"/>
      <c r="H13" s="124"/>
    </row>
    <row r="14" spans="1:8" ht="10.35" customHeight="1">
      <c r="A14" s="296" t="s">
        <v>652</v>
      </c>
      <c r="B14" s="124">
        <v>7513</v>
      </c>
      <c r="C14" s="124">
        <v>14</v>
      </c>
      <c r="D14" s="124" t="s">
        <v>627</v>
      </c>
      <c r="E14" s="124">
        <v>98</v>
      </c>
      <c r="F14" s="124">
        <v>30</v>
      </c>
      <c r="G14" s="124">
        <v>419</v>
      </c>
      <c r="H14" s="124">
        <f>SUM(B14:G14)</f>
        <v>8074</v>
      </c>
    </row>
    <row r="15" spans="1:8" ht="10.35" customHeight="1">
      <c r="A15" s="297" t="s">
        <v>651</v>
      </c>
      <c r="B15" s="124"/>
      <c r="C15" s="124"/>
      <c r="D15" s="124"/>
      <c r="E15" s="124"/>
      <c r="F15" s="124"/>
      <c r="G15" s="124"/>
      <c r="H15" s="124"/>
    </row>
    <row r="16" spans="1:8" ht="10.35" customHeight="1">
      <c r="A16" s="296" t="s">
        <v>650</v>
      </c>
      <c r="B16" s="124">
        <v>12984</v>
      </c>
      <c r="C16" s="124">
        <v>1220</v>
      </c>
      <c r="D16" s="124" t="s">
        <v>627</v>
      </c>
      <c r="E16" s="124">
        <v>507</v>
      </c>
      <c r="F16" s="124">
        <v>329</v>
      </c>
      <c r="G16" s="124">
        <v>1267</v>
      </c>
      <c r="H16" s="124">
        <f>SUM(B16:G16)</f>
        <v>16307</v>
      </c>
    </row>
    <row r="17" spans="1:8" ht="10.35" customHeight="1">
      <c r="A17" s="297" t="s">
        <v>649</v>
      </c>
      <c r="B17" s="124"/>
      <c r="C17" s="124"/>
      <c r="D17" s="124"/>
      <c r="E17" s="124"/>
      <c r="F17" s="124"/>
      <c r="G17" s="124"/>
      <c r="H17" s="124"/>
    </row>
    <row r="18" spans="1:8" ht="10.35" customHeight="1">
      <c r="A18" s="296" t="s">
        <v>648</v>
      </c>
      <c r="B18" s="124"/>
      <c r="C18" s="124"/>
      <c r="D18" s="124"/>
      <c r="E18" s="124"/>
      <c r="F18" s="124"/>
      <c r="G18" s="124"/>
      <c r="H18" s="124"/>
    </row>
    <row r="19" spans="1:8" ht="10.35" customHeight="1">
      <c r="A19" s="294" t="s">
        <v>647</v>
      </c>
      <c r="B19" s="124">
        <v>1621</v>
      </c>
      <c r="C19" s="124">
        <v>597</v>
      </c>
      <c r="D19" s="124" t="s">
        <v>627</v>
      </c>
      <c r="E19" s="124">
        <v>8</v>
      </c>
      <c r="F19" s="124">
        <v>102</v>
      </c>
      <c r="G19" s="124">
        <v>17</v>
      </c>
      <c r="H19" s="124">
        <f>SUM(B19:G19)</f>
        <v>2345</v>
      </c>
    </row>
    <row r="20" spans="1:8" ht="10.35" customHeight="1">
      <c r="A20" s="295" t="s">
        <v>646</v>
      </c>
      <c r="B20" s="124"/>
      <c r="C20" s="124"/>
      <c r="D20" s="124"/>
      <c r="E20" s="124"/>
      <c r="F20" s="124"/>
      <c r="G20" s="124"/>
      <c r="H20" s="124"/>
    </row>
    <row r="21" spans="1:8" ht="10.35" customHeight="1">
      <c r="A21" s="294" t="s">
        <v>645</v>
      </c>
      <c r="B21" s="124">
        <v>1564</v>
      </c>
      <c r="C21" s="124">
        <v>58</v>
      </c>
      <c r="D21" s="124" t="s">
        <v>627</v>
      </c>
      <c r="E21" s="124">
        <v>196</v>
      </c>
      <c r="F21" s="124">
        <v>67</v>
      </c>
      <c r="G21" s="124">
        <v>200</v>
      </c>
      <c r="H21" s="124">
        <f>SUM(B21:G21)</f>
        <v>2085</v>
      </c>
    </row>
    <row r="22" spans="1:8" ht="10.35" customHeight="1">
      <c r="A22" s="295" t="s">
        <v>644</v>
      </c>
      <c r="B22" s="124"/>
      <c r="C22" s="124"/>
      <c r="D22" s="124"/>
      <c r="E22" s="124"/>
      <c r="F22" s="124"/>
      <c r="G22" s="124"/>
      <c r="H22" s="124"/>
    </row>
    <row r="23" spans="1:8" s="293" customFormat="1" ht="20.100000000000001" customHeight="1">
      <c r="A23" s="294" t="s">
        <v>643</v>
      </c>
      <c r="B23" s="162">
        <v>3639</v>
      </c>
      <c r="C23" s="162">
        <v>240</v>
      </c>
      <c r="D23" s="85" t="s">
        <v>627</v>
      </c>
      <c r="E23" s="162">
        <v>1785</v>
      </c>
      <c r="F23" s="162">
        <v>1589</v>
      </c>
      <c r="G23" s="162">
        <v>389</v>
      </c>
      <c r="H23" s="162">
        <f>SUM(B23:G23)</f>
        <v>7642</v>
      </c>
    </row>
    <row r="24" spans="1:8" ht="20.100000000000001" customHeight="1">
      <c r="A24" s="292" t="s">
        <v>642</v>
      </c>
      <c r="B24" s="124"/>
      <c r="C24" s="124"/>
      <c r="D24" s="124"/>
      <c r="E24" s="124"/>
      <c r="F24" s="124"/>
      <c r="G24" s="124"/>
      <c r="H24" s="124"/>
    </row>
    <row r="25" spans="1:8" s="100" customFormat="1" ht="20.100000000000001" customHeight="1">
      <c r="A25" s="291" t="s">
        <v>641</v>
      </c>
      <c r="B25" s="124">
        <v>54671</v>
      </c>
      <c r="C25" s="124">
        <v>7720</v>
      </c>
      <c r="D25" s="124">
        <v>140</v>
      </c>
      <c r="E25" s="124">
        <v>4691</v>
      </c>
      <c r="F25" s="124">
        <v>1837</v>
      </c>
      <c r="G25" s="124">
        <v>7213</v>
      </c>
      <c r="H25" s="124">
        <f>SUM(B25:G25)</f>
        <v>76272</v>
      </c>
    </row>
    <row r="26" spans="1:8" s="100" customFormat="1" ht="21.95" customHeight="1">
      <c r="A26" s="283" t="s">
        <v>640</v>
      </c>
    </row>
  </sheetData>
  <mergeCells count="2">
    <mergeCell ref="A2:H2"/>
    <mergeCell ref="A1:H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14CF4-2C79-4160-8BE9-7CC509694538}">
  <dimension ref="A1:H18"/>
  <sheetViews>
    <sheetView zoomScaleNormal="100" workbookViewId="0">
      <selection sqref="A1:H1"/>
    </sheetView>
  </sheetViews>
  <sheetFormatPr defaultRowHeight="11.25"/>
  <cols>
    <col min="1" max="1" width="25.140625" style="57" customWidth="1"/>
    <col min="2" max="2" width="9" style="57" customWidth="1"/>
    <col min="3" max="3" width="8.5703125" style="57" customWidth="1"/>
    <col min="4" max="4" width="9" style="57" customWidth="1"/>
    <col min="5" max="5" width="9.28515625" style="57" customWidth="1"/>
    <col min="6" max="6" width="9.42578125" style="57" customWidth="1"/>
    <col min="7" max="7" width="8.140625" style="57" customWidth="1"/>
    <col min="8" max="16384" width="9.140625" style="57"/>
  </cols>
  <sheetData>
    <row r="1" spans="1:8" ht="30" customHeight="1">
      <c r="A1" s="417" t="s">
        <v>687</v>
      </c>
      <c r="B1" s="417"/>
      <c r="C1" s="417"/>
      <c r="D1" s="417"/>
      <c r="E1" s="417"/>
      <c r="F1" s="417"/>
      <c r="G1" s="417"/>
      <c r="H1" s="417"/>
    </row>
    <row r="2" spans="1:8" ht="36" customHeight="1" thickBot="1">
      <c r="A2" s="474" t="s">
        <v>686</v>
      </c>
      <c r="B2" s="474"/>
      <c r="C2" s="474"/>
      <c r="D2" s="474"/>
      <c r="E2" s="474"/>
      <c r="F2" s="474"/>
      <c r="G2" s="474"/>
      <c r="H2" s="474"/>
    </row>
    <row r="3" spans="1:8" ht="32.25" customHeight="1">
      <c r="A3" s="302" t="s">
        <v>685</v>
      </c>
      <c r="B3" s="301" t="s">
        <v>667</v>
      </c>
      <c r="C3" s="301" t="s">
        <v>666</v>
      </c>
      <c r="D3" s="301" t="s">
        <v>665</v>
      </c>
      <c r="E3" s="300" t="s">
        <v>664</v>
      </c>
      <c r="F3" s="300" t="s">
        <v>663</v>
      </c>
      <c r="G3" s="300" t="s">
        <v>662</v>
      </c>
      <c r="H3" s="299" t="s">
        <v>245</v>
      </c>
    </row>
    <row r="4" spans="1:8" ht="23.1" customHeight="1">
      <c r="A4" s="298" t="s">
        <v>684</v>
      </c>
      <c r="B4" s="273" t="s">
        <v>661</v>
      </c>
      <c r="C4" s="274" t="s">
        <v>660</v>
      </c>
      <c r="D4" s="274" t="s">
        <v>659</v>
      </c>
      <c r="E4" s="274" t="s">
        <v>658</v>
      </c>
      <c r="F4" s="273" t="s">
        <v>683</v>
      </c>
      <c r="G4" s="274" t="s">
        <v>656</v>
      </c>
      <c r="H4" s="273" t="s">
        <v>209</v>
      </c>
    </row>
    <row r="5" spans="1:8" s="90" customFormat="1" ht="24.95" customHeight="1">
      <c r="A5" s="304" t="s">
        <v>682</v>
      </c>
      <c r="B5" s="303">
        <v>34944</v>
      </c>
      <c r="C5" s="303">
        <v>40601</v>
      </c>
      <c r="D5" s="303">
        <v>47865</v>
      </c>
      <c r="E5" s="303">
        <v>34548</v>
      </c>
      <c r="F5" s="303">
        <v>26236</v>
      </c>
      <c r="G5" s="303">
        <v>45598</v>
      </c>
      <c r="H5" s="303">
        <v>36314</v>
      </c>
    </row>
    <row r="6" spans="1:8" ht="21" customHeight="1">
      <c r="A6" s="125" t="s">
        <v>681</v>
      </c>
      <c r="B6" s="124"/>
      <c r="C6" s="124"/>
      <c r="D6" s="124"/>
      <c r="E6" s="124"/>
      <c r="F6" s="124"/>
      <c r="G6" s="124"/>
      <c r="H6" s="124"/>
    </row>
    <row r="7" spans="1:8" ht="11.1" customHeight="1">
      <c r="A7" s="205" t="s">
        <v>680</v>
      </c>
      <c r="B7" s="124">
        <v>22925</v>
      </c>
      <c r="C7" s="124">
        <v>3761</v>
      </c>
      <c r="D7" s="124">
        <v>80</v>
      </c>
      <c r="E7" s="124">
        <v>1945</v>
      </c>
      <c r="F7" s="124">
        <v>578</v>
      </c>
      <c r="G7" s="124">
        <v>3947</v>
      </c>
      <c r="H7" s="124">
        <v>33237</v>
      </c>
    </row>
    <row r="8" spans="1:8" ht="11.1" customHeight="1">
      <c r="A8" s="204" t="s">
        <v>679</v>
      </c>
      <c r="B8" s="124"/>
      <c r="C8" s="124"/>
      <c r="D8" s="124"/>
      <c r="E8" s="124"/>
      <c r="F8" s="124"/>
      <c r="G8" s="124"/>
      <c r="H8" s="124"/>
    </row>
    <row r="9" spans="1:8" ht="11.1" customHeight="1">
      <c r="A9" s="205" t="s">
        <v>678</v>
      </c>
      <c r="B9" s="124">
        <v>88951</v>
      </c>
      <c r="C9" s="124">
        <v>12978</v>
      </c>
      <c r="D9" s="124">
        <v>192</v>
      </c>
      <c r="E9" s="124">
        <v>6532</v>
      </c>
      <c r="F9" s="124">
        <v>2656</v>
      </c>
      <c r="G9" s="129">
        <v>11423</v>
      </c>
      <c r="H9" s="124">
        <v>122731</v>
      </c>
    </row>
    <row r="10" spans="1:8" ht="11.1" customHeight="1">
      <c r="A10" s="204" t="s">
        <v>677</v>
      </c>
      <c r="B10" s="124"/>
      <c r="C10" s="124"/>
      <c r="D10" s="124"/>
      <c r="E10" s="124"/>
      <c r="F10" s="124"/>
      <c r="G10" s="124"/>
      <c r="H10" s="124"/>
    </row>
    <row r="11" spans="1:8" ht="11.1" customHeight="1">
      <c r="A11" s="205" t="s">
        <v>676</v>
      </c>
      <c r="B11" s="124">
        <v>29875</v>
      </c>
      <c r="C11" s="124">
        <v>4343</v>
      </c>
      <c r="D11" s="124">
        <v>54</v>
      </c>
      <c r="E11" s="124">
        <v>2036</v>
      </c>
      <c r="F11" s="124">
        <v>784</v>
      </c>
      <c r="G11" s="124">
        <v>3539</v>
      </c>
      <c r="H11" s="124">
        <f>SUM(B11:G11)</f>
        <v>40631</v>
      </c>
    </row>
    <row r="12" spans="1:8" ht="11.1" customHeight="1">
      <c r="A12" s="204" t="s">
        <v>675</v>
      </c>
      <c r="B12" s="124"/>
      <c r="C12" s="124"/>
      <c r="D12" s="124"/>
      <c r="E12" s="124"/>
      <c r="F12" s="124"/>
      <c r="G12" s="124"/>
      <c r="H12" s="124"/>
    </row>
    <row r="13" spans="1:8" ht="11.1" customHeight="1">
      <c r="A13" s="205" t="s">
        <v>80</v>
      </c>
      <c r="B13" s="124"/>
      <c r="C13" s="124"/>
      <c r="D13" s="124"/>
      <c r="E13" s="124"/>
      <c r="F13" s="124"/>
      <c r="G13" s="124"/>
      <c r="H13" s="124"/>
    </row>
    <row r="14" spans="1:8" ht="11.1" customHeight="1">
      <c r="A14" s="204" t="s">
        <v>79</v>
      </c>
      <c r="B14" s="124"/>
      <c r="C14" s="124"/>
      <c r="D14" s="124"/>
      <c r="E14" s="124"/>
      <c r="F14" s="124"/>
      <c r="G14" s="124"/>
      <c r="H14" s="124"/>
    </row>
    <row r="15" spans="1:8" ht="11.1" customHeight="1">
      <c r="A15" s="98" t="s">
        <v>674</v>
      </c>
      <c r="B15" s="124">
        <v>16948</v>
      </c>
      <c r="C15" s="124">
        <v>2376</v>
      </c>
      <c r="D15" s="124">
        <v>39</v>
      </c>
      <c r="E15" s="124">
        <v>1328</v>
      </c>
      <c r="F15" s="124">
        <v>493</v>
      </c>
      <c r="G15" s="124">
        <v>2085</v>
      </c>
      <c r="H15" s="124">
        <f>SUM(B15:G15)</f>
        <v>23269</v>
      </c>
    </row>
    <row r="16" spans="1:8" ht="11.1" customHeight="1">
      <c r="A16" s="97" t="s">
        <v>673</v>
      </c>
      <c r="B16" s="166"/>
      <c r="C16" s="166"/>
      <c r="D16" s="166"/>
      <c r="E16" s="166"/>
      <c r="F16" s="166"/>
      <c r="G16" s="166"/>
      <c r="H16" s="124"/>
    </row>
    <row r="17" spans="1:8" ht="21" customHeight="1">
      <c r="A17" s="126" t="s">
        <v>672</v>
      </c>
      <c r="B17" s="168">
        <v>89.5</v>
      </c>
      <c r="C17" s="168">
        <v>88.7</v>
      </c>
      <c r="D17" s="168">
        <v>76.900000000000006</v>
      </c>
      <c r="E17" s="168">
        <v>86.3</v>
      </c>
      <c r="F17" s="168">
        <v>85.4</v>
      </c>
      <c r="G17" s="168">
        <v>82.7</v>
      </c>
      <c r="H17" s="168">
        <v>88.5</v>
      </c>
    </row>
    <row r="18" spans="1:8" ht="21" customHeight="1">
      <c r="A18" s="125" t="s">
        <v>671</v>
      </c>
    </row>
  </sheetData>
  <mergeCells count="2">
    <mergeCell ref="A1:H1"/>
    <mergeCell ref="A2:H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C6576-7F88-4D35-9D1D-C709B5646C33}">
  <dimension ref="A1:E52"/>
  <sheetViews>
    <sheetView zoomScaleNormal="100" workbookViewId="0"/>
  </sheetViews>
  <sheetFormatPr defaultRowHeight="11.25"/>
  <cols>
    <col min="1" max="1" width="51.5703125" style="57" customWidth="1"/>
    <col min="2" max="16384" width="9.140625" style="57"/>
  </cols>
  <sheetData>
    <row r="1" spans="1:5" s="210" customFormat="1" ht="15" customHeight="1">
      <c r="A1" s="184" t="s">
        <v>730</v>
      </c>
    </row>
    <row r="2" spans="1:5" s="84" customFormat="1" ht="24.95" customHeight="1" thickBot="1">
      <c r="A2" s="172" t="s">
        <v>729</v>
      </c>
    </row>
    <row r="3" spans="1:5" ht="11.45" customHeight="1">
      <c r="A3" s="246" t="s">
        <v>173</v>
      </c>
      <c r="B3" s="383">
        <v>2000</v>
      </c>
      <c r="C3" s="383">
        <v>2003</v>
      </c>
      <c r="D3" s="383">
        <v>2004</v>
      </c>
      <c r="E3" s="389">
        <v>2005</v>
      </c>
    </row>
    <row r="4" spans="1:5" ht="11.45" customHeight="1">
      <c r="A4" s="245" t="s">
        <v>172</v>
      </c>
      <c r="B4" s="388"/>
      <c r="C4" s="388"/>
      <c r="D4" s="388"/>
      <c r="E4" s="390"/>
    </row>
    <row r="5" spans="1:5" s="90" customFormat="1" ht="15" customHeight="1">
      <c r="A5" s="210" t="s">
        <v>728</v>
      </c>
      <c r="B5" s="85">
        <v>47154</v>
      </c>
      <c r="C5" s="85">
        <v>138127</v>
      </c>
      <c r="D5" s="85">
        <v>144853</v>
      </c>
      <c r="E5" s="85">
        <v>158647</v>
      </c>
    </row>
    <row r="6" spans="1:5" ht="10.5" customHeight="1">
      <c r="A6" s="204" t="s">
        <v>727</v>
      </c>
      <c r="B6" s="166"/>
      <c r="C6" s="124"/>
      <c r="D6" s="124"/>
      <c r="E6" s="85"/>
    </row>
    <row r="7" spans="1:5" ht="10.5" customHeight="1">
      <c r="A7" s="98" t="s">
        <v>726</v>
      </c>
      <c r="B7" s="124">
        <v>11056</v>
      </c>
      <c r="C7" s="124">
        <v>15010</v>
      </c>
      <c r="D7" s="124">
        <v>15864</v>
      </c>
      <c r="E7" s="85">
        <v>16991</v>
      </c>
    </row>
    <row r="8" spans="1:5" ht="10.5" customHeight="1">
      <c r="A8" s="97" t="s">
        <v>692</v>
      </c>
      <c r="B8" s="166"/>
      <c r="C8" s="124"/>
      <c r="D8" s="124"/>
      <c r="E8" s="85"/>
    </row>
    <row r="9" spans="1:5" ht="10.5" customHeight="1">
      <c r="A9" s="205" t="s">
        <v>725</v>
      </c>
      <c r="B9" s="124">
        <v>197032</v>
      </c>
      <c r="C9" s="124">
        <v>148232</v>
      </c>
      <c r="D9" s="124">
        <v>196619</v>
      </c>
      <c r="E9" s="85">
        <v>302911</v>
      </c>
    </row>
    <row r="10" spans="1:5" ht="10.5" customHeight="1">
      <c r="A10" s="204" t="s">
        <v>724</v>
      </c>
      <c r="B10" s="166"/>
      <c r="C10" s="124"/>
      <c r="D10" s="124"/>
      <c r="E10" s="85"/>
    </row>
    <row r="11" spans="1:5" ht="10.5" customHeight="1">
      <c r="A11" s="205" t="s">
        <v>723</v>
      </c>
      <c r="B11" s="124">
        <v>18022</v>
      </c>
      <c r="C11" s="124">
        <v>23872</v>
      </c>
      <c r="D11" s="124">
        <v>29334</v>
      </c>
      <c r="E11" s="85">
        <v>39825</v>
      </c>
    </row>
    <row r="12" spans="1:5" ht="10.5" customHeight="1">
      <c r="A12" s="204" t="s">
        <v>722</v>
      </c>
      <c r="B12" s="124"/>
      <c r="C12" s="124"/>
      <c r="D12" s="124"/>
      <c r="E12" s="85"/>
    </row>
    <row r="13" spans="1:5" ht="10.5" customHeight="1">
      <c r="A13" s="205" t="s">
        <v>721</v>
      </c>
      <c r="B13" s="124">
        <v>643366</v>
      </c>
      <c r="C13" s="124">
        <v>600090</v>
      </c>
      <c r="D13" s="124">
        <v>584587</v>
      </c>
      <c r="E13" s="85">
        <v>564192</v>
      </c>
    </row>
    <row r="14" spans="1:5" ht="10.5" customHeight="1">
      <c r="A14" s="204" t="s">
        <v>720</v>
      </c>
      <c r="B14" s="124"/>
      <c r="C14" s="124"/>
      <c r="D14" s="124"/>
      <c r="E14" s="85"/>
    </row>
    <row r="15" spans="1:5" ht="10.5" customHeight="1">
      <c r="A15" s="126" t="s">
        <v>719</v>
      </c>
      <c r="B15" s="124">
        <v>6962</v>
      </c>
      <c r="C15" s="124">
        <v>8034</v>
      </c>
      <c r="D15" s="124">
        <v>9008</v>
      </c>
      <c r="E15" s="85">
        <v>9521</v>
      </c>
    </row>
    <row r="16" spans="1:5" ht="10.5" customHeight="1">
      <c r="A16" s="204" t="s">
        <v>718</v>
      </c>
      <c r="B16" s="166"/>
      <c r="C16" s="124"/>
      <c r="D16" s="124"/>
      <c r="E16" s="85"/>
    </row>
    <row r="17" spans="1:5" ht="10.5" customHeight="1">
      <c r="A17" s="205" t="s">
        <v>717</v>
      </c>
      <c r="B17" s="124">
        <v>76672</v>
      </c>
      <c r="C17" s="124">
        <v>70652</v>
      </c>
      <c r="D17" s="124">
        <v>63101</v>
      </c>
      <c r="E17" s="85">
        <v>61723</v>
      </c>
    </row>
    <row r="18" spans="1:5" ht="10.5" customHeight="1">
      <c r="A18" s="204" t="s">
        <v>716</v>
      </c>
      <c r="B18" s="166"/>
      <c r="C18" s="124"/>
      <c r="D18" s="124"/>
      <c r="E18" s="85"/>
    </row>
    <row r="19" spans="1:5" ht="10.5" customHeight="1">
      <c r="A19" s="98" t="s">
        <v>715</v>
      </c>
      <c r="B19" s="124">
        <v>12155</v>
      </c>
      <c r="C19" s="124">
        <v>15394</v>
      </c>
      <c r="D19" s="124">
        <v>17773</v>
      </c>
      <c r="E19" s="85">
        <v>19354</v>
      </c>
    </row>
    <row r="20" spans="1:5" ht="10.5" customHeight="1">
      <c r="A20" s="97" t="s">
        <v>714</v>
      </c>
      <c r="B20" s="166"/>
      <c r="C20" s="124"/>
      <c r="D20" s="124"/>
      <c r="E20" s="85"/>
    </row>
    <row r="21" spans="1:5" ht="10.5" customHeight="1">
      <c r="A21" s="205" t="s">
        <v>713</v>
      </c>
      <c r="B21" s="124">
        <v>5860</v>
      </c>
      <c r="C21" s="124">
        <v>6388</v>
      </c>
      <c r="D21" s="124">
        <v>6275</v>
      </c>
      <c r="E21" s="85">
        <v>6531</v>
      </c>
    </row>
    <row r="22" spans="1:5" ht="10.5" customHeight="1">
      <c r="A22" s="204" t="s">
        <v>712</v>
      </c>
      <c r="B22" s="166"/>
      <c r="C22" s="124"/>
      <c r="D22" s="124"/>
      <c r="E22" s="85"/>
    </row>
    <row r="23" spans="1:5" ht="10.5" customHeight="1">
      <c r="A23" s="98" t="s">
        <v>711</v>
      </c>
      <c r="B23" s="124">
        <v>45409</v>
      </c>
      <c r="C23" s="124">
        <v>55358</v>
      </c>
      <c r="D23" s="124">
        <v>52110</v>
      </c>
      <c r="E23" s="85">
        <v>57955</v>
      </c>
    </row>
    <row r="24" spans="1:5" ht="10.5" customHeight="1">
      <c r="A24" s="97" t="s">
        <v>710</v>
      </c>
      <c r="B24" s="166"/>
      <c r="C24" s="124"/>
      <c r="D24" s="124"/>
      <c r="E24" s="85"/>
    </row>
    <row r="25" spans="1:5" ht="10.5" customHeight="1">
      <c r="A25" s="205" t="s">
        <v>709</v>
      </c>
      <c r="B25" s="166"/>
      <c r="C25" s="124"/>
      <c r="D25" s="124"/>
      <c r="E25" s="85"/>
    </row>
    <row r="26" spans="1:5" ht="10.5" customHeight="1">
      <c r="A26" s="204" t="s">
        <v>708</v>
      </c>
      <c r="B26" s="166"/>
      <c r="C26" s="124"/>
      <c r="D26" s="124"/>
      <c r="E26" s="85"/>
    </row>
    <row r="27" spans="1:5" ht="10.5" customHeight="1">
      <c r="A27" s="98" t="s">
        <v>707</v>
      </c>
      <c r="B27" s="124">
        <v>24938</v>
      </c>
      <c r="C27" s="124">
        <v>27943</v>
      </c>
      <c r="D27" s="124">
        <v>25828</v>
      </c>
      <c r="E27" s="85">
        <v>25491</v>
      </c>
    </row>
    <row r="28" spans="1:5" ht="10.5" customHeight="1">
      <c r="A28" s="97" t="s">
        <v>706</v>
      </c>
      <c r="B28" s="166"/>
      <c r="C28" s="124"/>
      <c r="D28" s="124"/>
      <c r="E28" s="85"/>
    </row>
    <row r="29" spans="1:5" ht="10.5" customHeight="1">
      <c r="A29" s="98" t="s">
        <v>705</v>
      </c>
      <c r="B29" s="166">
        <v>721</v>
      </c>
      <c r="C29" s="124">
        <v>517</v>
      </c>
      <c r="D29" s="124">
        <v>463</v>
      </c>
      <c r="E29" s="85">
        <v>346</v>
      </c>
    </row>
    <row r="30" spans="1:5" ht="10.5" customHeight="1">
      <c r="A30" s="97" t="s">
        <v>704</v>
      </c>
      <c r="B30" s="166"/>
      <c r="C30" s="124"/>
      <c r="D30" s="124"/>
      <c r="E30" s="85"/>
    </row>
    <row r="31" spans="1:5" ht="10.5" customHeight="1">
      <c r="A31" s="205" t="s">
        <v>703</v>
      </c>
      <c r="B31" s="124">
        <v>267989</v>
      </c>
      <c r="C31" s="124">
        <v>258575</v>
      </c>
      <c r="D31" s="124">
        <v>252515</v>
      </c>
      <c r="E31" s="85">
        <v>244456</v>
      </c>
    </row>
    <row r="32" spans="1:5" ht="10.5" customHeight="1">
      <c r="A32" s="204" t="s">
        <v>702</v>
      </c>
      <c r="B32" s="166"/>
      <c r="C32" s="124"/>
      <c r="D32" s="124"/>
      <c r="E32" s="85"/>
    </row>
    <row r="33" spans="1:5" ht="10.5" customHeight="1">
      <c r="A33" s="98" t="s">
        <v>689</v>
      </c>
      <c r="B33" s="124">
        <v>8617</v>
      </c>
      <c r="C33" s="124">
        <v>8969</v>
      </c>
      <c r="D33" s="124">
        <v>9080</v>
      </c>
      <c r="E33" s="85">
        <v>9220</v>
      </c>
    </row>
    <row r="34" spans="1:5" ht="10.5" customHeight="1">
      <c r="A34" s="97" t="s">
        <v>688</v>
      </c>
      <c r="B34" s="166"/>
      <c r="C34" s="124"/>
      <c r="D34" s="124"/>
      <c r="E34" s="85"/>
    </row>
    <row r="35" spans="1:5" ht="10.5" customHeight="1">
      <c r="A35" s="205" t="s">
        <v>701</v>
      </c>
      <c r="B35" s="124">
        <v>489155</v>
      </c>
      <c r="C35" s="124">
        <v>501634</v>
      </c>
      <c r="D35" s="124">
        <v>523012</v>
      </c>
      <c r="E35" s="85">
        <v>532361</v>
      </c>
    </row>
    <row r="36" spans="1:5" ht="10.5" customHeight="1">
      <c r="A36" s="204" t="s">
        <v>700</v>
      </c>
      <c r="B36" s="166"/>
      <c r="C36" s="124"/>
      <c r="D36" s="124"/>
      <c r="E36" s="85"/>
    </row>
    <row r="37" spans="1:5" ht="10.5" customHeight="1">
      <c r="A37" s="205" t="s">
        <v>699</v>
      </c>
      <c r="B37" s="124">
        <v>26866</v>
      </c>
      <c r="C37" s="124">
        <v>33902.339999999997</v>
      </c>
      <c r="D37" s="124">
        <v>36056</v>
      </c>
      <c r="E37" s="85">
        <v>39851</v>
      </c>
    </row>
    <row r="38" spans="1:5" ht="10.5" customHeight="1">
      <c r="A38" s="204" t="s">
        <v>698</v>
      </c>
      <c r="B38" s="166"/>
      <c r="C38" s="124"/>
      <c r="D38" s="124"/>
      <c r="E38" s="85"/>
    </row>
    <row r="39" spans="1:5" ht="10.5" customHeight="1">
      <c r="A39" s="98" t="s">
        <v>693</v>
      </c>
      <c r="B39" s="124">
        <v>13551</v>
      </c>
      <c r="C39" s="124">
        <v>19359.580587456014</v>
      </c>
      <c r="D39" s="124">
        <v>21097</v>
      </c>
      <c r="E39" s="85">
        <v>22994</v>
      </c>
    </row>
    <row r="40" spans="1:5" ht="10.5" customHeight="1">
      <c r="A40" s="97" t="s">
        <v>692</v>
      </c>
      <c r="B40" s="166"/>
      <c r="C40" s="124"/>
      <c r="D40" s="124"/>
      <c r="E40" s="85"/>
    </row>
    <row r="41" spans="1:5" ht="10.5" customHeight="1">
      <c r="A41" s="205" t="s">
        <v>697</v>
      </c>
      <c r="B41" s="124">
        <v>8115</v>
      </c>
      <c r="C41" s="124">
        <v>6678.53</v>
      </c>
      <c r="D41" s="124">
        <v>6611</v>
      </c>
      <c r="E41" s="85">
        <v>6452</v>
      </c>
    </row>
    <row r="42" spans="1:5" ht="10.5" customHeight="1">
      <c r="A42" s="204" t="s">
        <v>696</v>
      </c>
      <c r="B42" s="166"/>
      <c r="C42" s="124"/>
      <c r="D42" s="124"/>
      <c r="E42" s="85"/>
    </row>
    <row r="43" spans="1:5" ht="10.5" customHeight="1">
      <c r="A43" s="98" t="s">
        <v>693</v>
      </c>
      <c r="B43" s="124">
        <v>14604</v>
      </c>
      <c r="C43" s="124">
        <v>19166</v>
      </c>
      <c r="D43" s="124">
        <v>20313</v>
      </c>
      <c r="E43" s="85">
        <v>21391</v>
      </c>
    </row>
    <row r="44" spans="1:5" ht="10.5" customHeight="1">
      <c r="A44" s="97" t="s">
        <v>692</v>
      </c>
      <c r="B44" s="166"/>
      <c r="C44" s="124"/>
      <c r="D44" s="124"/>
      <c r="E44" s="85"/>
    </row>
    <row r="45" spans="1:5" ht="10.5" customHeight="1">
      <c r="A45" s="205" t="s">
        <v>695</v>
      </c>
      <c r="B45" s="124">
        <v>786346</v>
      </c>
      <c r="C45" s="124">
        <v>704104.76</v>
      </c>
      <c r="D45" s="124">
        <v>670167</v>
      </c>
      <c r="E45" s="85">
        <v>663286</v>
      </c>
    </row>
    <row r="46" spans="1:5" ht="10.5" customHeight="1">
      <c r="A46" s="125" t="s">
        <v>694</v>
      </c>
      <c r="B46" s="166"/>
      <c r="C46" s="124"/>
      <c r="D46" s="124"/>
      <c r="E46" s="85"/>
    </row>
    <row r="47" spans="1:5" ht="10.5" customHeight="1">
      <c r="A47" s="98" t="s">
        <v>693</v>
      </c>
      <c r="B47" s="124">
        <v>3436</v>
      </c>
      <c r="C47" s="124">
        <v>4705</v>
      </c>
      <c r="D47" s="124">
        <v>5236</v>
      </c>
      <c r="E47" s="85">
        <v>5619</v>
      </c>
    </row>
    <row r="48" spans="1:5" ht="10.5" customHeight="1">
      <c r="A48" s="97" t="s">
        <v>692</v>
      </c>
      <c r="B48" s="166"/>
      <c r="C48" s="124"/>
      <c r="D48" s="124"/>
      <c r="E48" s="85"/>
    </row>
    <row r="49" spans="1:5" ht="10.5" customHeight="1">
      <c r="A49" s="205" t="s">
        <v>691</v>
      </c>
      <c r="B49" s="124">
        <v>432193</v>
      </c>
      <c r="C49" s="124">
        <v>324495</v>
      </c>
      <c r="D49" s="124">
        <v>317969</v>
      </c>
      <c r="E49" s="85">
        <v>306031</v>
      </c>
    </row>
    <row r="50" spans="1:5" ht="10.5" customHeight="1">
      <c r="A50" s="188" t="s">
        <v>690</v>
      </c>
      <c r="B50" s="166"/>
      <c r="C50" s="124"/>
      <c r="D50" s="124"/>
      <c r="E50" s="85"/>
    </row>
    <row r="51" spans="1:5" ht="10.5" customHeight="1">
      <c r="A51" s="98" t="s">
        <v>689</v>
      </c>
      <c r="B51" s="124">
        <v>5978</v>
      </c>
      <c r="C51" s="124">
        <v>7973</v>
      </c>
      <c r="D51" s="124">
        <v>8730</v>
      </c>
      <c r="E51" s="85">
        <v>9365</v>
      </c>
    </row>
    <row r="52" spans="1:5" ht="10.5" customHeight="1">
      <c r="A52" s="97" t="s">
        <v>688</v>
      </c>
      <c r="B52" s="166"/>
      <c r="C52" s="166"/>
      <c r="D52" s="166"/>
    </row>
  </sheetData>
  <mergeCells count="4">
    <mergeCell ref="B3:B4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4DD5F-2E30-49C2-9AA8-64339D287D4A}">
  <dimension ref="A1:I34"/>
  <sheetViews>
    <sheetView zoomScaleNormal="100" workbookViewId="0">
      <selection sqref="A1:I1"/>
    </sheetView>
  </sheetViews>
  <sheetFormatPr defaultRowHeight="11.25"/>
  <cols>
    <col min="1" max="1" width="30.85546875" style="305" customWidth="1"/>
    <col min="2" max="2" width="12.140625" style="305" customWidth="1"/>
    <col min="3" max="3" width="9.140625" style="305"/>
    <col min="4" max="4" width="11.85546875" style="305" customWidth="1"/>
    <col min="5" max="5" width="11.28515625" style="305" customWidth="1"/>
    <col min="6" max="6" width="9.140625" style="305"/>
    <col min="7" max="7" width="11.28515625" style="305" customWidth="1"/>
    <col min="8" max="8" width="10.5703125" style="305" customWidth="1"/>
    <col min="9" max="9" width="9.28515625" style="305" customWidth="1"/>
    <col min="10" max="16384" width="9.140625" style="305"/>
  </cols>
  <sheetData>
    <row r="1" spans="1:9" s="323" customFormat="1" ht="12.75" customHeight="1">
      <c r="A1" s="475" t="s">
        <v>750</v>
      </c>
      <c r="B1" s="475"/>
      <c r="C1" s="475"/>
      <c r="D1" s="475"/>
      <c r="E1" s="475"/>
      <c r="F1" s="475"/>
      <c r="G1" s="475"/>
      <c r="H1" s="475"/>
      <c r="I1" s="475"/>
    </row>
    <row r="2" spans="1:9" s="321" customFormat="1" ht="11.45" customHeight="1">
      <c r="A2" s="476" t="s">
        <v>749</v>
      </c>
      <c r="B2" s="477" t="s">
        <v>209</v>
      </c>
      <c r="C2" s="478" t="s">
        <v>748</v>
      </c>
      <c r="D2" s="478"/>
      <c r="E2" s="478"/>
      <c r="F2" s="478"/>
      <c r="G2" s="478"/>
      <c r="H2" s="478"/>
      <c r="I2" s="478"/>
    </row>
    <row r="3" spans="1:9" s="321" customFormat="1" ht="11.45" customHeight="1">
      <c r="A3" s="476"/>
      <c r="B3" s="477"/>
      <c r="C3" s="322" t="s">
        <v>747</v>
      </c>
      <c r="D3" s="322" t="s">
        <v>746</v>
      </c>
      <c r="E3" s="322" t="s">
        <v>745</v>
      </c>
      <c r="F3" s="322" t="s">
        <v>744</v>
      </c>
      <c r="G3" s="322" t="s">
        <v>743</v>
      </c>
      <c r="H3" s="322" t="s">
        <v>742</v>
      </c>
      <c r="I3" s="322" t="s">
        <v>741</v>
      </c>
    </row>
    <row r="4" spans="1:9" s="321" customFormat="1" ht="11.45" customHeight="1">
      <c r="A4" s="476"/>
      <c r="B4" s="477"/>
      <c r="C4" s="478" t="s">
        <v>740</v>
      </c>
      <c r="D4" s="478"/>
      <c r="E4" s="478"/>
      <c r="F4" s="478"/>
      <c r="G4" s="478"/>
      <c r="H4" s="478"/>
      <c r="I4" s="478"/>
    </row>
    <row r="5" spans="1:9" s="317" customFormat="1" ht="10.5" customHeight="1">
      <c r="A5" s="320" t="s">
        <v>739</v>
      </c>
      <c r="B5" s="314">
        <v>2751238</v>
      </c>
      <c r="C5" s="314">
        <v>445517</v>
      </c>
      <c r="D5" s="314">
        <v>364557</v>
      </c>
      <c r="E5" s="314">
        <v>539218</v>
      </c>
      <c r="F5" s="314">
        <v>440427</v>
      </c>
      <c r="G5" s="314">
        <v>387998</v>
      </c>
      <c r="H5" s="314">
        <v>299369</v>
      </c>
      <c r="I5" s="314">
        <v>274132</v>
      </c>
    </row>
    <row r="6" spans="1:9" ht="10.5" customHeight="1">
      <c r="A6" s="313" t="s">
        <v>294</v>
      </c>
      <c r="B6" s="314"/>
      <c r="C6" s="314"/>
      <c r="D6" s="314"/>
      <c r="E6" s="314"/>
      <c r="F6" s="314"/>
      <c r="G6" s="314"/>
      <c r="H6" s="314"/>
      <c r="I6" s="314"/>
    </row>
    <row r="7" spans="1:9" ht="10.5" customHeight="1">
      <c r="A7" s="312" t="s">
        <v>240</v>
      </c>
      <c r="B7" s="307">
        <v>1110014</v>
      </c>
      <c r="C7" s="307">
        <v>221268</v>
      </c>
      <c r="D7" s="307">
        <v>131661</v>
      </c>
      <c r="E7" s="307">
        <v>236993</v>
      </c>
      <c r="F7" s="307">
        <v>180215</v>
      </c>
      <c r="G7" s="307">
        <v>151196</v>
      </c>
      <c r="H7" s="307">
        <v>105238</v>
      </c>
      <c r="I7" s="307">
        <v>83432</v>
      </c>
    </row>
    <row r="8" spans="1:9" ht="10.5" customHeight="1">
      <c r="A8" s="312" t="s">
        <v>239</v>
      </c>
      <c r="B8" s="307">
        <v>1641224</v>
      </c>
      <c r="C8" s="307">
        <v>224249</v>
      </c>
      <c r="D8" s="307">
        <v>232896</v>
      </c>
      <c r="E8" s="307">
        <v>302225</v>
      </c>
      <c r="F8" s="307">
        <v>260212</v>
      </c>
      <c r="G8" s="307">
        <v>236802</v>
      </c>
      <c r="H8" s="307">
        <v>194131</v>
      </c>
      <c r="I8" s="307">
        <v>190700</v>
      </c>
    </row>
    <row r="9" spans="1:9" ht="10.5" customHeight="1">
      <c r="A9" s="312" t="s">
        <v>738</v>
      </c>
      <c r="B9" s="306"/>
      <c r="C9" s="306"/>
      <c r="D9" s="306"/>
      <c r="E9" s="306"/>
      <c r="F9" s="306"/>
      <c r="G9" s="306"/>
      <c r="H9" s="306"/>
      <c r="I9" s="306"/>
    </row>
    <row r="10" spans="1:9" ht="10.5" customHeight="1">
      <c r="A10" s="310" t="s">
        <v>737</v>
      </c>
      <c r="B10" s="307">
        <v>1658387</v>
      </c>
      <c r="C10" s="306">
        <v>25223</v>
      </c>
      <c r="D10" s="306">
        <v>175492</v>
      </c>
      <c r="E10" s="306">
        <v>389685</v>
      </c>
      <c r="F10" s="306">
        <v>334348</v>
      </c>
      <c r="G10" s="306">
        <v>301958</v>
      </c>
      <c r="H10" s="306">
        <v>232516</v>
      </c>
      <c r="I10" s="306">
        <v>199154</v>
      </c>
    </row>
    <row r="11" spans="1:9" ht="10.5" customHeight="1">
      <c r="A11" s="310" t="s">
        <v>79</v>
      </c>
      <c r="B11" s="307"/>
      <c r="C11" s="306"/>
      <c r="D11" s="306"/>
      <c r="E11" s="306"/>
      <c r="F11" s="306"/>
      <c r="G11" s="306"/>
      <c r="H11" s="306"/>
      <c r="I11" s="306"/>
    </row>
    <row r="12" spans="1:9" ht="10.5" customHeight="1">
      <c r="A12" s="308" t="s">
        <v>240</v>
      </c>
      <c r="B12" s="307">
        <v>625588</v>
      </c>
      <c r="C12" s="307">
        <v>20723</v>
      </c>
      <c r="D12" s="306">
        <v>38547</v>
      </c>
      <c r="E12" s="306">
        <v>157268</v>
      </c>
      <c r="F12" s="306">
        <v>131969</v>
      </c>
      <c r="G12" s="306">
        <v>116738</v>
      </c>
      <c r="H12" s="306">
        <v>87542</v>
      </c>
      <c r="I12" s="306">
        <v>72791</v>
      </c>
    </row>
    <row r="13" spans="1:9" ht="10.5" customHeight="1">
      <c r="A13" s="308" t="s">
        <v>239</v>
      </c>
      <c r="B13" s="307">
        <v>1032799</v>
      </c>
      <c r="C13" s="306">
        <v>4500</v>
      </c>
      <c r="D13" s="306">
        <v>136945</v>
      </c>
      <c r="E13" s="306">
        <v>232417</v>
      </c>
      <c r="F13" s="306">
        <v>202379</v>
      </c>
      <c r="G13" s="306">
        <v>185220</v>
      </c>
      <c r="H13" s="306">
        <v>144974</v>
      </c>
      <c r="I13" s="306">
        <v>126363</v>
      </c>
    </row>
    <row r="14" spans="1:9" ht="10.5" customHeight="1">
      <c r="A14" s="310" t="s">
        <v>736</v>
      </c>
      <c r="B14" s="307">
        <v>351799</v>
      </c>
      <c r="C14" s="306">
        <v>2</v>
      </c>
      <c r="D14" s="306">
        <v>14919</v>
      </c>
      <c r="E14" s="306">
        <v>121607</v>
      </c>
      <c r="F14" s="306">
        <v>93213</v>
      </c>
      <c r="G14" s="306">
        <v>63829</v>
      </c>
      <c r="H14" s="306">
        <v>35594</v>
      </c>
      <c r="I14" s="306">
        <v>22635</v>
      </c>
    </row>
    <row r="15" spans="1:9" ht="10.5" customHeight="1">
      <c r="A15" s="310" t="s">
        <v>79</v>
      </c>
      <c r="B15" s="307"/>
      <c r="C15" s="306"/>
      <c r="D15" s="306"/>
      <c r="E15" s="306"/>
      <c r="F15" s="306"/>
      <c r="G15" s="306"/>
      <c r="H15" s="306"/>
      <c r="I15" s="306"/>
    </row>
    <row r="16" spans="1:9" ht="10.5" customHeight="1">
      <c r="A16" s="308" t="s">
        <v>240</v>
      </c>
      <c r="B16" s="307">
        <v>170662</v>
      </c>
      <c r="C16" s="318" t="s">
        <v>627</v>
      </c>
      <c r="D16" s="318" t="s">
        <v>627</v>
      </c>
      <c r="E16" s="306">
        <v>60311</v>
      </c>
      <c r="F16" s="306">
        <v>47969</v>
      </c>
      <c r="G16" s="306">
        <v>34295</v>
      </c>
      <c r="H16" s="306">
        <v>17567</v>
      </c>
      <c r="I16" s="306">
        <v>10520</v>
      </c>
    </row>
    <row r="17" spans="1:9" ht="10.5" customHeight="1">
      <c r="A17" s="308" t="s">
        <v>239</v>
      </c>
      <c r="B17" s="307">
        <v>181137</v>
      </c>
      <c r="C17" s="306">
        <v>2</v>
      </c>
      <c r="D17" s="306">
        <v>14919</v>
      </c>
      <c r="E17" s="306">
        <v>61296</v>
      </c>
      <c r="F17" s="306">
        <v>45244</v>
      </c>
      <c r="G17" s="306">
        <v>29534</v>
      </c>
      <c r="H17" s="306">
        <v>18027</v>
      </c>
      <c r="I17" s="306">
        <v>12115</v>
      </c>
    </row>
    <row r="18" spans="1:9" ht="10.5" customHeight="1">
      <c r="A18" s="310" t="s">
        <v>735</v>
      </c>
      <c r="B18" s="307">
        <v>454348</v>
      </c>
      <c r="C18" s="306">
        <v>276516</v>
      </c>
      <c r="D18" s="306">
        <v>158865</v>
      </c>
      <c r="E18" s="306">
        <v>18967</v>
      </c>
      <c r="F18" s="318" t="s">
        <v>627</v>
      </c>
      <c r="G18" s="318" t="s">
        <v>627</v>
      </c>
      <c r="H18" s="318" t="s">
        <v>627</v>
      </c>
      <c r="I18" s="318" t="s">
        <v>627</v>
      </c>
    </row>
    <row r="19" spans="1:9" ht="10.5" customHeight="1">
      <c r="A19" s="310" t="s">
        <v>79</v>
      </c>
      <c r="B19" s="307"/>
      <c r="C19" s="306"/>
      <c r="D19" s="306"/>
      <c r="E19" s="306"/>
      <c r="F19" s="306"/>
      <c r="G19" s="306"/>
      <c r="H19" s="306"/>
      <c r="I19" s="306"/>
    </row>
    <row r="20" spans="1:9" ht="10.5" customHeight="1">
      <c r="A20" s="308" t="s">
        <v>240</v>
      </c>
      <c r="B20" s="307">
        <v>243502</v>
      </c>
      <c r="C20" s="306">
        <v>138476</v>
      </c>
      <c r="D20" s="306">
        <v>86059</v>
      </c>
      <c r="E20" s="306">
        <v>18967</v>
      </c>
      <c r="F20" s="318" t="s">
        <v>627</v>
      </c>
      <c r="G20" s="318" t="s">
        <v>627</v>
      </c>
      <c r="H20" s="318" t="s">
        <v>627</v>
      </c>
      <c r="I20" s="318" t="s">
        <v>627</v>
      </c>
    </row>
    <row r="21" spans="1:9" ht="10.5" customHeight="1">
      <c r="A21" s="308" t="s">
        <v>239</v>
      </c>
      <c r="B21" s="307">
        <v>210846</v>
      </c>
      <c r="C21" s="306">
        <v>138040</v>
      </c>
      <c r="D21" s="319">
        <v>72806</v>
      </c>
      <c r="E21" s="318" t="s">
        <v>627</v>
      </c>
      <c r="F21" s="318" t="s">
        <v>627</v>
      </c>
      <c r="G21" s="318" t="s">
        <v>627</v>
      </c>
      <c r="H21" s="318" t="s">
        <v>627</v>
      </c>
      <c r="I21" s="318" t="s">
        <v>627</v>
      </c>
    </row>
    <row r="22" spans="1:9" ht="10.5" customHeight="1">
      <c r="A22" s="310" t="s">
        <v>734</v>
      </c>
      <c r="B22" s="307">
        <v>166216</v>
      </c>
      <c r="C22" s="306">
        <v>32664</v>
      </c>
      <c r="D22" s="306">
        <v>8187</v>
      </c>
      <c r="E22" s="306">
        <v>8061</v>
      </c>
      <c r="F22" s="306">
        <v>12276</v>
      </c>
      <c r="G22" s="306">
        <v>21853</v>
      </c>
      <c r="H22" s="306">
        <v>31059</v>
      </c>
      <c r="I22" s="306">
        <v>52112</v>
      </c>
    </row>
    <row r="23" spans="1:9" ht="10.5" customHeight="1">
      <c r="A23" s="310" t="s">
        <v>79</v>
      </c>
      <c r="B23" s="307"/>
      <c r="C23" s="306"/>
      <c r="D23" s="306"/>
      <c r="E23" s="306"/>
      <c r="F23" s="306"/>
      <c r="G23" s="306"/>
      <c r="H23" s="306"/>
      <c r="I23" s="306"/>
    </row>
    <row r="24" spans="1:9" ht="10.5" customHeight="1">
      <c r="A24" s="308" t="s">
        <v>240</v>
      </c>
      <c r="B24" s="307">
        <v>6176</v>
      </c>
      <c r="C24" s="306">
        <v>4956</v>
      </c>
      <c r="D24" s="306">
        <v>720</v>
      </c>
      <c r="E24" s="306">
        <v>121</v>
      </c>
      <c r="F24" s="306">
        <v>101</v>
      </c>
      <c r="G24" s="306">
        <v>85</v>
      </c>
      <c r="H24" s="306">
        <v>91</v>
      </c>
      <c r="I24" s="306">
        <v>102</v>
      </c>
    </row>
    <row r="25" spans="1:9" s="317" customFormat="1" ht="10.5" customHeight="1">
      <c r="A25" s="308" t="s">
        <v>239</v>
      </c>
      <c r="B25" s="307">
        <v>160040</v>
      </c>
      <c r="C25" s="306">
        <v>27708</v>
      </c>
      <c r="D25" s="306">
        <v>7467</v>
      </c>
      <c r="E25" s="306">
        <v>7940</v>
      </c>
      <c r="F25" s="306">
        <v>12175</v>
      </c>
      <c r="G25" s="306">
        <v>21768</v>
      </c>
      <c r="H25" s="306">
        <v>30968</v>
      </c>
      <c r="I25" s="306">
        <v>52010</v>
      </c>
    </row>
    <row r="26" spans="1:9" ht="10.5" customHeight="1">
      <c r="A26" s="316" t="s">
        <v>733</v>
      </c>
      <c r="B26" s="315">
        <v>301940</v>
      </c>
      <c r="C26" s="314">
        <v>187472</v>
      </c>
      <c r="D26" s="314">
        <v>44827</v>
      </c>
      <c r="E26" s="314">
        <v>12885</v>
      </c>
      <c r="F26" s="314">
        <v>15112</v>
      </c>
      <c r="G26" s="314">
        <v>15367</v>
      </c>
      <c r="H26" s="314">
        <v>13753</v>
      </c>
      <c r="I26" s="314">
        <v>12511</v>
      </c>
    </row>
    <row r="27" spans="1:9" ht="10.5" customHeight="1">
      <c r="A27" s="313" t="s">
        <v>79</v>
      </c>
      <c r="B27" s="307"/>
      <c r="C27" s="306"/>
      <c r="D27" s="306"/>
      <c r="E27" s="306"/>
      <c r="F27" s="306"/>
      <c r="G27" s="306"/>
      <c r="H27" s="306"/>
      <c r="I27" s="306"/>
    </row>
    <row r="28" spans="1:9" ht="10.5" customHeight="1">
      <c r="A28" s="312" t="s">
        <v>240</v>
      </c>
      <c r="B28" s="307">
        <v>113661</v>
      </c>
      <c r="C28" s="306">
        <v>87502</v>
      </c>
      <c r="D28" s="306">
        <v>20417</v>
      </c>
      <c r="E28" s="306">
        <v>2935</v>
      </c>
      <c r="F28" s="306">
        <v>936</v>
      </c>
      <c r="G28" s="306">
        <v>735</v>
      </c>
      <c r="H28" s="306">
        <v>548</v>
      </c>
      <c r="I28" s="306">
        <v>580</v>
      </c>
    </row>
    <row r="29" spans="1:9" ht="10.5" customHeight="1">
      <c r="A29" s="312" t="s">
        <v>239</v>
      </c>
      <c r="B29" s="307">
        <v>188279</v>
      </c>
      <c r="C29" s="306">
        <v>99970</v>
      </c>
      <c r="D29" s="306">
        <v>24410</v>
      </c>
      <c r="E29" s="306">
        <v>9950</v>
      </c>
      <c r="F29" s="306">
        <v>14176</v>
      </c>
      <c r="G29" s="306">
        <v>14632</v>
      </c>
      <c r="H29" s="306">
        <v>13205</v>
      </c>
      <c r="I29" s="306">
        <v>11931</v>
      </c>
    </row>
    <row r="30" spans="1:9" ht="10.5" customHeight="1">
      <c r="A30" s="312" t="s">
        <v>732</v>
      </c>
      <c r="B30" s="309"/>
      <c r="C30" s="306"/>
      <c r="D30" s="306"/>
      <c r="E30" s="306"/>
      <c r="F30" s="306"/>
      <c r="G30" s="306"/>
      <c r="H30" s="306"/>
      <c r="I30" s="306"/>
    </row>
    <row r="31" spans="1:9" ht="10.5" customHeight="1">
      <c r="A31" s="311" t="s">
        <v>731</v>
      </c>
      <c r="B31" s="307">
        <v>213685</v>
      </c>
      <c r="C31" s="306">
        <v>146779</v>
      </c>
      <c r="D31" s="306">
        <v>41170</v>
      </c>
      <c r="E31" s="306">
        <v>7985</v>
      </c>
      <c r="F31" s="306">
        <v>6262</v>
      </c>
      <c r="G31" s="306">
        <v>5594</v>
      </c>
      <c r="H31" s="306">
        <v>3900</v>
      </c>
      <c r="I31" s="306">
        <v>1994</v>
      </c>
    </row>
    <row r="32" spans="1:9" ht="10.5" customHeight="1">
      <c r="A32" s="310" t="s">
        <v>79</v>
      </c>
      <c r="B32" s="309"/>
      <c r="C32" s="306"/>
      <c r="D32" s="306"/>
      <c r="E32" s="306"/>
      <c r="F32" s="306"/>
      <c r="G32" s="306"/>
      <c r="H32" s="306"/>
      <c r="I32" s="306"/>
    </row>
    <row r="33" spans="1:9" ht="10.5" customHeight="1">
      <c r="A33" s="308" t="s">
        <v>240</v>
      </c>
      <c r="B33" s="307">
        <v>83459</v>
      </c>
      <c r="C33" s="306">
        <v>61886</v>
      </c>
      <c r="D33" s="306">
        <v>18139</v>
      </c>
      <c r="E33" s="306">
        <v>2407</v>
      </c>
      <c r="F33" s="306">
        <v>488</v>
      </c>
      <c r="G33" s="306">
        <v>294</v>
      </c>
      <c r="H33" s="306">
        <v>160</v>
      </c>
      <c r="I33" s="306">
        <v>84</v>
      </c>
    </row>
    <row r="34" spans="1:9" ht="10.5" customHeight="1">
      <c r="A34" s="308" t="s">
        <v>239</v>
      </c>
      <c r="B34" s="307">
        <v>130226</v>
      </c>
      <c r="C34" s="306">
        <v>84893</v>
      </c>
      <c r="D34" s="306">
        <v>23031</v>
      </c>
      <c r="E34" s="306">
        <v>5578</v>
      </c>
      <c r="F34" s="306">
        <v>5774</v>
      </c>
      <c r="G34" s="306">
        <v>5300</v>
      </c>
      <c r="H34" s="306">
        <v>3740</v>
      </c>
      <c r="I34" s="306">
        <v>1910</v>
      </c>
    </row>
  </sheetData>
  <mergeCells count="5">
    <mergeCell ref="A1:I1"/>
    <mergeCell ref="A2:A4"/>
    <mergeCell ref="B2:B4"/>
    <mergeCell ref="C2:I2"/>
    <mergeCell ref="C4:I4"/>
  </mergeCells>
  <pageMargins left="0.75" right="0.75" top="1" bottom="1" header="0.5" footer="0.5"/>
  <headerFooter alignWithMargins="0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EB6D0-7993-4497-8AFD-C48606943688}">
  <dimension ref="A1:I34"/>
  <sheetViews>
    <sheetView zoomScaleNormal="100" workbookViewId="0">
      <selection sqref="A1:I1"/>
    </sheetView>
  </sheetViews>
  <sheetFormatPr defaultRowHeight="11.25"/>
  <cols>
    <col min="1" max="1" width="27" style="305" customWidth="1"/>
    <col min="2" max="2" width="11.5703125" style="305" customWidth="1"/>
    <col min="3" max="3" width="11.28515625" style="305" customWidth="1"/>
    <col min="4" max="4" width="12" style="305" customWidth="1"/>
    <col min="5" max="5" width="11.7109375" style="305" customWidth="1"/>
    <col min="6" max="6" width="10.42578125" style="305" customWidth="1"/>
    <col min="7" max="7" width="10" style="305" customWidth="1"/>
    <col min="8" max="8" width="10.140625" style="305" customWidth="1"/>
    <col min="9" max="9" width="9.42578125" style="305" customWidth="1"/>
    <col min="10" max="16384" width="9.140625" style="305"/>
  </cols>
  <sheetData>
    <row r="1" spans="1:9" s="323" customFormat="1" ht="12.75" customHeight="1">
      <c r="A1" s="479" t="s">
        <v>752</v>
      </c>
      <c r="B1" s="479"/>
      <c r="C1" s="479"/>
      <c r="D1" s="479"/>
      <c r="E1" s="479"/>
      <c r="F1" s="479"/>
      <c r="G1" s="479"/>
      <c r="H1" s="479"/>
      <c r="I1" s="479"/>
    </row>
    <row r="2" spans="1:9" s="321" customFormat="1" ht="11.45" customHeight="1">
      <c r="A2" s="476" t="s">
        <v>749</v>
      </c>
      <c r="B2" s="480" t="s">
        <v>209</v>
      </c>
      <c r="C2" s="478" t="s">
        <v>748</v>
      </c>
      <c r="D2" s="478"/>
      <c r="E2" s="478"/>
      <c r="F2" s="478"/>
      <c r="G2" s="478"/>
      <c r="H2" s="478"/>
      <c r="I2" s="478"/>
    </row>
    <row r="3" spans="1:9" s="321" customFormat="1" ht="11.45" customHeight="1">
      <c r="A3" s="476"/>
      <c r="B3" s="480"/>
      <c r="C3" s="322" t="s">
        <v>747</v>
      </c>
      <c r="D3" s="322" t="s">
        <v>746</v>
      </c>
      <c r="E3" s="322" t="s">
        <v>745</v>
      </c>
      <c r="F3" s="322" t="s">
        <v>744</v>
      </c>
      <c r="G3" s="322" t="s">
        <v>743</v>
      </c>
      <c r="H3" s="322" t="s">
        <v>742</v>
      </c>
      <c r="I3" s="322" t="s">
        <v>741</v>
      </c>
    </row>
    <row r="4" spans="1:9" s="321" customFormat="1" ht="11.45" customHeight="1">
      <c r="A4" s="476"/>
      <c r="B4" s="481"/>
      <c r="C4" s="478" t="s">
        <v>751</v>
      </c>
      <c r="D4" s="478"/>
      <c r="E4" s="478"/>
      <c r="F4" s="478"/>
      <c r="G4" s="478"/>
      <c r="H4" s="478"/>
      <c r="I4" s="478"/>
    </row>
    <row r="5" spans="1:9" s="317" customFormat="1" ht="10.5" customHeight="1">
      <c r="A5" s="320" t="s">
        <v>739</v>
      </c>
      <c r="B5" s="325">
        <v>65095</v>
      </c>
      <c r="C5" s="325">
        <v>47567</v>
      </c>
      <c r="D5" s="325">
        <v>68774</v>
      </c>
      <c r="E5" s="325">
        <v>67796</v>
      </c>
      <c r="F5" s="325">
        <v>67201</v>
      </c>
      <c r="G5" s="325">
        <v>69763</v>
      </c>
      <c r="H5" s="325">
        <v>69692</v>
      </c>
      <c r="I5" s="325">
        <v>68362</v>
      </c>
    </row>
    <row r="6" spans="1:9" s="317" customFormat="1" ht="10.5" customHeight="1">
      <c r="A6" s="313" t="s">
        <v>294</v>
      </c>
      <c r="B6" s="319"/>
      <c r="C6" s="319"/>
      <c r="D6" s="319"/>
      <c r="E6" s="319"/>
      <c r="F6" s="319"/>
      <c r="G6" s="319"/>
      <c r="H6" s="319"/>
      <c r="I6" s="319"/>
    </row>
    <row r="7" spans="1:9" ht="10.5" customHeight="1">
      <c r="A7" s="312" t="s">
        <v>240</v>
      </c>
      <c r="B7" s="319">
        <v>71196</v>
      </c>
      <c r="C7" s="319">
        <v>52952</v>
      </c>
      <c r="D7" s="319">
        <v>75209</v>
      </c>
      <c r="E7" s="319">
        <v>76440</v>
      </c>
      <c r="F7" s="319">
        <v>72412</v>
      </c>
      <c r="G7" s="319">
        <v>76217</v>
      </c>
      <c r="H7" s="319">
        <v>78293</v>
      </c>
      <c r="I7" s="319">
        <v>77658</v>
      </c>
    </row>
    <row r="8" spans="1:9" ht="10.5" customHeight="1">
      <c r="A8" s="312" t="s">
        <v>239</v>
      </c>
      <c r="B8" s="319">
        <v>60969</v>
      </c>
      <c r="C8" s="319">
        <v>42254</v>
      </c>
      <c r="D8" s="319">
        <v>65136</v>
      </c>
      <c r="E8" s="319">
        <v>61017</v>
      </c>
      <c r="F8" s="319">
        <v>63592</v>
      </c>
      <c r="G8" s="319">
        <v>65642</v>
      </c>
      <c r="H8" s="319">
        <v>65030</v>
      </c>
      <c r="I8" s="319">
        <v>64295</v>
      </c>
    </row>
    <row r="9" spans="1:9" ht="10.5" customHeight="1">
      <c r="A9" s="312" t="s">
        <v>738</v>
      </c>
      <c r="B9" s="319"/>
      <c r="C9" s="319"/>
      <c r="D9" s="319"/>
      <c r="E9" s="319"/>
      <c r="F9" s="319"/>
      <c r="G9" s="319"/>
      <c r="H9" s="319"/>
      <c r="I9" s="319"/>
    </row>
    <row r="10" spans="1:9" ht="10.5" customHeight="1">
      <c r="A10" s="310" t="s">
        <v>737</v>
      </c>
      <c r="B10" s="319">
        <v>72161</v>
      </c>
      <c r="C10" s="319">
        <v>107837</v>
      </c>
      <c r="D10" s="319">
        <v>78409</v>
      </c>
      <c r="E10" s="319">
        <v>70509</v>
      </c>
      <c r="F10" s="319">
        <v>68516</v>
      </c>
      <c r="G10" s="319">
        <v>71533</v>
      </c>
      <c r="H10" s="319">
        <v>72228</v>
      </c>
      <c r="I10" s="319">
        <v>72355</v>
      </c>
    </row>
    <row r="11" spans="1:9" ht="10.5" customHeight="1">
      <c r="A11" s="310" t="s">
        <v>79</v>
      </c>
      <c r="B11" s="319"/>
      <c r="C11" s="319"/>
      <c r="D11" s="319"/>
      <c r="E11" s="319"/>
      <c r="F11" s="319"/>
      <c r="G11" s="319"/>
      <c r="H11" s="319"/>
      <c r="I11" s="319"/>
    </row>
    <row r="12" spans="1:9" ht="10.5" customHeight="1">
      <c r="A12" s="308" t="s">
        <v>240</v>
      </c>
      <c r="B12" s="319">
        <v>80551</v>
      </c>
      <c r="C12" s="324">
        <v>111129</v>
      </c>
      <c r="D12" s="319">
        <v>97373</v>
      </c>
      <c r="E12" s="319">
        <v>82027</v>
      </c>
      <c r="F12" s="319">
        <v>73781</v>
      </c>
      <c r="G12" s="319">
        <v>77633</v>
      </c>
      <c r="H12" s="319">
        <v>79243</v>
      </c>
      <c r="I12" s="319">
        <v>78261</v>
      </c>
    </row>
    <row r="13" spans="1:9" ht="10.5" customHeight="1">
      <c r="A13" s="308" t="s">
        <v>239</v>
      </c>
      <c r="B13" s="319">
        <v>67079</v>
      </c>
      <c r="C13" s="319">
        <v>92676</v>
      </c>
      <c r="D13" s="319">
        <v>73071</v>
      </c>
      <c r="E13" s="319">
        <v>62715</v>
      </c>
      <c r="F13" s="319">
        <v>65083</v>
      </c>
      <c r="G13" s="319">
        <v>67689</v>
      </c>
      <c r="H13" s="319">
        <v>67992</v>
      </c>
      <c r="I13" s="319">
        <v>68953</v>
      </c>
    </row>
    <row r="14" spans="1:9" ht="10.5" customHeight="1">
      <c r="A14" s="310" t="s">
        <v>736</v>
      </c>
      <c r="B14" s="319">
        <v>65159</v>
      </c>
      <c r="C14" s="319">
        <v>65458</v>
      </c>
      <c r="D14" s="319">
        <v>54647</v>
      </c>
      <c r="E14" s="324">
        <v>61387</v>
      </c>
      <c r="F14" s="324">
        <v>65511</v>
      </c>
      <c r="G14" s="324">
        <v>69031</v>
      </c>
      <c r="H14" s="324">
        <v>70797</v>
      </c>
      <c r="I14" s="319">
        <v>71111</v>
      </c>
    </row>
    <row r="15" spans="1:9" ht="10.5" customHeight="1">
      <c r="A15" s="310" t="s">
        <v>79</v>
      </c>
      <c r="B15" s="319"/>
      <c r="C15" s="319"/>
      <c r="D15" s="319"/>
      <c r="E15" s="319"/>
      <c r="F15" s="319"/>
      <c r="G15" s="319"/>
      <c r="H15" s="319"/>
      <c r="I15" s="319"/>
    </row>
    <row r="16" spans="1:9" ht="10.5" customHeight="1">
      <c r="A16" s="308" t="s">
        <v>240</v>
      </c>
      <c r="B16" s="319">
        <v>69114</v>
      </c>
      <c r="C16" s="319"/>
      <c r="D16" s="319"/>
      <c r="E16" s="324">
        <v>65680</v>
      </c>
      <c r="F16" s="324">
        <v>68851</v>
      </c>
      <c r="G16" s="324">
        <v>71588</v>
      </c>
      <c r="H16" s="324">
        <v>73878</v>
      </c>
      <c r="I16" s="319">
        <v>73981</v>
      </c>
    </row>
    <row r="17" spans="1:9" ht="10.5" customHeight="1">
      <c r="A17" s="308" t="s">
        <v>239</v>
      </c>
      <c r="B17" s="319">
        <v>61432</v>
      </c>
      <c r="C17" s="319">
        <v>65458</v>
      </c>
      <c r="D17" s="319">
        <v>54647</v>
      </c>
      <c r="E17" s="319">
        <v>57164</v>
      </c>
      <c r="F17" s="319">
        <v>61971</v>
      </c>
      <c r="G17" s="319">
        <v>66063</v>
      </c>
      <c r="H17" s="319">
        <v>67794</v>
      </c>
      <c r="I17" s="319">
        <v>68619</v>
      </c>
    </row>
    <row r="18" spans="1:9" ht="10.5" customHeight="1">
      <c r="A18" s="310" t="s">
        <v>735</v>
      </c>
      <c r="B18" s="319">
        <v>54116</v>
      </c>
      <c r="C18" s="319">
        <v>50250</v>
      </c>
      <c r="D18" s="319">
        <v>59529</v>
      </c>
      <c r="E18" s="319">
        <v>65145</v>
      </c>
      <c r="F18" s="319" t="s">
        <v>627</v>
      </c>
      <c r="G18" s="319" t="s">
        <v>627</v>
      </c>
      <c r="H18" s="319" t="s">
        <v>627</v>
      </c>
      <c r="I18" s="319" t="s">
        <v>627</v>
      </c>
    </row>
    <row r="19" spans="1:9" ht="10.5" customHeight="1">
      <c r="A19" s="310" t="s">
        <v>79</v>
      </c>
      <c r="B19" s="319"/>
      <c r="C19" s="319"/>
      <c r="D19" s="319"/>
      <c r="E19" s="319"/>
      <c r="F19" s="319"/>
      <c r="G19" s="319"/>
      <c r="H19" s="319"/>
      <c r="I19" s="319"/>
    </row>
    <row r="20" spans="1:9" ht="10.5" customHeight="1">
      <c r="A20" s="308" t="s">
        <v>240</v>
      </c>
      <c r="B20" s="306">
        <v>57606</v>
      </c>
      <c r="C20" s="306">
        <v>52967</v>
      </c>
      <c r="D20" s="306">
        <v>63409</v>
      </c>
      <c r="E20" s="306">
        <v>65145</v>
      </c>
      <c r="F20" s="314" t="s">
        <v>627</v>
      </c>
      <c r="G20" s="314" t="s">
        <v>627</v>
      </c>
      <c r="H20" s="314" t="s">
        <v>627</v>
      </c>
      <c r="I20" s="314" t="s">
        <v>627</v>
      </c>
    </row>
    <row r="21" spans="1:9" ht="10.5" customHeight="1">
      <c r="A21" s="308" t="s">
        <v>239</v>
      </c>
      <c r="B21" s="319">
        <v>50086</v>
      </c>
      <c r="C21" s="319">
        <v>47525</v>
      </c>
      <c r="D21" s="319">
        <v>54941</v>
      </c>
      <c r="E21" s="319" t="s">
        <v>627</v>
      </c>
      <c r="F21" s="319" t="s">
        <v>627</v>
      </c>
      <c r="G21" s="319" t="s">
        <v>627</v>
      </c>
      <c r="H21" s="319" t="s">
        <v>627</v>
      </c>
      <c r="I21" s="319" t="s">
        <v>627</v>
      </c>
    </row>
    <row r="22" spans="1:9" ht="10.5" customHeight="1">
      <c r="A22" s="310" t="s">
        <v>734</v>
      </c>
      <c r="B22" s="319">
        <v>45497</v>
      </c>
      <c r="C22" s="319">
        <v>31421</v>
      </c>
      <c r="D22" s="319">
        <v>41506</v>
      </c>
      <c r="E22" s="319">
        <v>42374</v>
      </c>
      <c r="F22" s="319">
        <v>45414</v>
      </c>
      <c r="G22" s="319">
        <v>47880</v>
      </c>
      <c r="H22" s="319">
        <v>49610</v>
      </c>
      <c r="I22" s="319">
        <v>52000</v>
      </c>
    </row>
    <row r="23" spans="1:9" ht="10.5" customHeight="1">
      <c r="A23" s="310" t="s">
        <v>79</v>
      </c>
      <c r="B23" s="306"/>
      <c r="C23" s="306"/>
      <c r="D23" s="306"/>
      <c r="E23" s="306"/>
      <c r="F23" s="306"/>
      <c r="G23" s="306"/>
      <c r="H23" s="306"/>
      <c r="I23" s="306"/>
    </row>
    <row r="24" spans="1:9" ht="10.5" customHeight="1">
      <c r="A24" s="308" t="s">
        <v>240</v>
      </c>
      <c r="B24" s="319">
        <v>25851</v>
      </c>
      <c r="C24" s="319">
        <v>24157</v>
      </c>
      <c r="D24" s="319">
        <v>33365</v>
      </c>
      <c r="E24" s="319">
        <v>34842</v>
      </c>
      <c r="F24" s="319">
        <v>30044</v>
      </c>
      <c r="G24" s="319">
        <v>30255</v>
      </c>
      <c r="H24" s="319">
        <v>30487</v>
      </c>
      <c r="I24" s="319">
        <v>32536</v>
      </c>
    </row>
    <row r="25" spans="1:9" ht="10.5" customHeight="1">
      <c r="A25" s="308" t="s">
        <v>239</v>
      </c>
      <c r="B25" s="319">
        <v>46256</v>
      </c>
      <c r="C25" s="319">
        <v>32721</v>
      </c>
      <c r="D25" s="319">
        <v>42291</v>
      </c>
      <c r="E25" s="319">
        <v>42489</v>
      </c>
      <c r="F25" s="319">
        <v>45541</v>
      </c>
      <c r="G25" s="319">
        <v>47948</v>
      </c>
      <c r="H25" s="319">
        <v>49666</v>
      </c>
      <c r="I25" s="319">
        <v>52039</v>
      </c>
    </row>
    <row r="26" spans="1:9" ht="10.5" customHeight="1">
      <c r="A26" s="316" t="s">
        <v>733</v>
      </c>
      <c r="B26" s="326">
        <v>25131</v>
      </c>
      <c r="C26" s="326">
        <v>24751</v>
      </c>
      <c r="D26" s="326">
        <v>28912</v>
      </c>
      <c r="E26" s="326">
        <v>23777</v>
      </c>
      <c r="F26" s="326">
        <v>21066</v>
      </c>
      <c r="G26" s="326">
        <v>21372</v>
      </c>
      <c r="H26" s="326">
        <v>23053</v>
      </c>
      <c r="I26" s="325">
        <v>30467</v>
      </c>
    </row>
    <row r="27" spans="1:9">
      <c r="A27" s="313" t="s">
        <v>79</v>
      </c>
      <c r="B27" s="319"/>
      <c r="C27" s="319"/>
      <c r="D27" s="319"/>
      <c r="E27" s="319"/>
      <c r="F27" s="319"/>
      <c r="G27" s="319"/>
      <c r="H27" s="319"/>
      <c r="I27" s="319"/>
    </row>
    <row r="28" spans="1:9">
      <c r="A28" s="312" t="s">
        <v>240</v>
      </c>
      <c r="B28" s="324">
        <v>27471</v>
      </c>
      <c r="C28" s="324">
        <v>25776</v>
      </c>
      <c r="D28" s="324">
        <v>32955</v>
      </c>
      <c r="E28" s="324">
        <v>32482</v>
      </c>
      <c r="F28" s="324">
        <v>29814</v>
      </c>
      <c r="G28" s="324">
        <v>33394</v>
      </c>
      <c r="H28" s="324">
        <v>37145</v>
      </c>
      <c r="I28" s="324">
        <v>44271</v>
      </c>
    </row>
    <row r="29" spans="1:9">
      <c r="A29" s="312" t="s">
        <v>239</v>
      </c>
      <c r="B29" s="324">
        <v>23718</v>
      </c>
      <c r="C29" s="324">
        <v>23853</v>
      </c>
      <c r="D29" s="324">
        <v>25530</v>
      </c>
      <c r="E29" s="324">
        <v>21210</v>
      </c>
      <c r="F29" s="324">
        <v>20488</v>
      </c>
      <c r="G29" s="324">
        <v>20768</v>
      </c>
      <c r="H29" s="324">
        <v>22468</v>
      </c>
      <c r="I29" s="324">
        <v>29769</v>
      </c>
    </row>
    <row r="30" spans="1:9">
      <c r="A30" s="312" t="s">
        <v>738</v>
      </c>
      <c r="B30" s="324"/>
      <c r="C30" s="324"/>
      <c r="D30" s="324"/>
      <c r="E30" s="324"/>
      <c r="F30" s="324"/>
      <c r="G30" s="324"/>
      <c r="H30" s="324"/>
      <c r="I30" s="324"/>
    </row>
    <row r="31" spans="1:9" ht="22.5">
      <c r="A31" s="311" t="s">
        <v>731</v>
      </c>
      <c r="B31" s="324">
        <v>25776</v>
      </c>
      <c r="C31" s="324">
        <v>24514</v>
      </c>
      <c r="D31" s="324">
        <v>29162</v>
      </c>
      <c r="E31" s="324">
        <v>27793</v>
      </c>
      <c r="F31" s="324">
        <v>27339</v>
      </c>
      <c r="G31" s="324">
        <v>27207</v>
      </c>
      <c r="H31" s="324">
        <v>27463</v>
      </c>
      <c r="I31" s="324">
        <v>28492</v>
      </c>
    </row>
    <row r="32" spans="1:9" ht="21" customHeight="1">
      <c r="A32" s="310" t="s">
        <v>79</v>
      </c>
      <c r="B32" s="324"/>
      <c r="C32" s="324"/>
      <c r="D32" s="324"/>
      <c r="E32" s="324"/>
      <c r="F32" s="324"/>
      <c r="G32" s="324"/>
      <c r="H32" s="324"/>
      <c r="I32" s="324"/>
    </row>
    <row r="33" spans="1:9">
      <c r="A33" s="308" t="s">
        <v>240</v>
      </c>
      <c r="B33" s="324">
        <v>27945</v>
      </c>
      <c r="C33" s="324">
        <v>26094</v>
      </c>
      <c r="D33" s="324">
        <v>33575</v>
      </c>
      <c r="E33" s="324">
        <v>32633</v>
      </c>
      <c r="F33" s="324">
        <v>27465</v>
      </c>
      <c r="G33" s="324">
        <v>29620</v>
      </c>
      <c r="H33" s="324">
        <v>31096</v>
      </c>
      <c r="I33" s="324">
        <v>31812</v>
      </c>
    </row>
    <row r="34" spans="1:9">
      <c r="A34" s="308" t="s">
        <v>239</v>
      </c>
      <c r="B34" s="324">
        <v>24386</v>
      </c>
      <c r="C34" s="324">
        <v>23362</v>
      </c>
      <c r="D34" s="324">
        <v>25686</v>
      </c>
      <c r="E34" s="324">
        <v>25704</v>
      </c>
      <c r="F34" s="324">
        <v>27328</v>
      </c>
      <c r="G34" s="324">
        <v>27073</v>
      </c>
      <c r="H34" s="324">
        <v>27307</v>
      </c>
      <c r="I34" s="324">
        <v>28346</v>
      </c>
    </row>
  </sheetData>
  <mergeCells count="5">
    <mergeCell ref="A1:I1"/>
    <mergeCell ref="A2:A4"/>
    <mergeCell ref="B2:B4"/>
    <mergeCell ref="C2:I2"/>
    <mergeCell ref="C4:I4"/>
  </mergeCells>
  <pageMargins left="0.75" right="0.75" top="1" bottom="1" header="0.5" footer="0.5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0E920-575B-42AE-8FB3-D8C7EC8A0339}">
  <dimension ref="A1:G35"/>
  <sheetViews>
    <sheetView zoomScaleNormal="100" workbookViewId="0">
      <selection sqref="A1:E1"/>
    </sheetView>
  </sheetViews>
  <sheetFormatPr defaultRowHeight="15"/>
  <cols>
    <col min="1" max="1" width="23.42578125" style="327" customWidth="1"/>
    <col min="2" max="2" width="12.7109375" style="327" customWidth="1"/>
    <col min="3" max="3" width="14" style="327" customWidth="1"/>
    <col min="4" max="4" width="13.28515625" style="327" customWidth="1"/>
    <col min="5" max="5" width="14.5703125" style="327" customWidth="1"/>
    <col min="6" max="6" width="11" style="327" customWidth="1"/>
    <col min="7" max="7" width="12.5703125" style="327" customWidth="1"/>
    <col min="8" max="16384" width="9.140625" style="327"/>
  </cols>
  <sheetData>
    <row r="1" spans="1:7" s="323" customFormat="1" ht="12.75" customHeight="1">
      <c r="A1" s="482" t="s">
        <v>789</v>
      </c>
      <c r="B1" s="483"/>
      <c r="C1" s="483"/>
      <c r="D1" s="483"/>
      <c r="E1" s="483"/>
      <c r="F1" s="343"/>
      <c r="G1" s="343"/>
    </row>
    <row r="2" spans="1:7" s="342" customFormat="1" ht="23.1" customHeight="1">
      <c r="A2" s="485" t="s">
        <v>788</v>
      </c>
      <c r="B2" s="481" t="s">
        <v>241</v>
      </c>
      <c r="C2" s="481"/>
      <c r="D2" s="481" t="s">
        <v>787</v>
      </c>
      <c r="E2" s="481"/>
      <c r="F2" s="477" t="s">
        <v>786</v>
      </c>
      <c r="G2" s="484"/>
    </row>
    <row r="3" spans="1:7" s="342" customFormat="1" ht="34.5" customHeight="1">
      <c r="A3" s="486"/>
      <c r="B3" s="322" t="s">
        <v>560</v>
      </c>
      <c r="C3" s="322" t="s">
        <v>168</v>
      </c>
      <c r="D3" s="322" t="s">
        <v>785</v>
      </c>
      <c r="E3" s="322" t="s">
        <v>784</v>
      </c>
      <c r="F3" s="322" t="s">
        <v>560</v>
      </c>
      <c r="G3" s="322" t="s">
        <v>168</v>
      </c>
    </row>
    <row r="4" spans="1:7" ht="10.5" customHeight="1">
      <c r="A4" s="313" t="s">
        <v>783</v>
      </c>
      <c r="B4" s="337">
        <v>816593</v>
      </c>
      <c r="C4" s="339">
        <v>56.426609482658705</v>
      </c>
      <c r="D4" s="334">
        <v>73164</v>
      </c>
      <c r="E4" s="334">
        <v>43873</v>
      </c>
      <c r="F4" s="334">
        <v>12217</v>
      </c>
      <c r="G4" s="333">
        <v>38.026020916334666</v>
      </c>
    </row>
    <row r="5" spans="1:7" ht="10.5" customHeight="1">
      <c r="A5" s="310" t="s">
        <v>782</v>
      </c>
      <c r="B5" s="337">
        <v>816593</v>
      </c>
      <c r="C5" s="335">
        <v>28.5921918767507</v>
      </c>
      <c r="D5" s="334">
        <v>73164</v>
      </c>
      <c r="E5" s="334">
        <v>43873</v>
      </c>
      <c r="F5" s="334">
        <v>12217</v>
      </c>
      <c r="G5" s="333">
        <v>38.026020916334666</v>
      </c>
    </row>
    <row r="6" spans="1:7" ht="10.5" customHeight="1">
      <c r="A6" s="313" t="s">
        <v>781</v>
      </c>
      <c r="B6" s="337">
        <v>116254</v>
      </c>
      <c r="C6" s="335">
        <v>27.162149532710277</v>
      </c>
      <c r="D6" s="334">
        <v>9592</v>
      </c>
      <c r="E6" s="334">
        <v>5449</v>
      </c>
      <c r="F6" s="334">
        <v>1589</v>
      </c>
      <c r="G6" s="333">
        <v>30.646094503375121</v>
      </c>
    </row>
    <row r="7" spans="1:7" ht="10.5" customHeight="1">
      <c r="A7" s="313" t="s">
        <v>780</v>
      </c>
      <c r="B7" s="337">
        <v>93310</v>
      </c>
      <c r="C7" s="339">
        <v>29.622222222222224</v>
      </c>
      <c r="D7" s="334">
        <v>7328</v>
      </c>
      <c r="E7" s="334">
        <v>4185</v>
      </c>
      <c r="F7" s="334">
        <v>1561</v>
      </c>
      <c r="G7" s="333">
        <v>29.829925472960063</v>
      </c>
    </row>
    <row r="8" spans="1:7" ht="10.5" customHeight="1">
      <c r="A8" s="313" t="s">
        <v>779</v>
      </c>
      <c r="B8" s="337">
        <v>103473</v>
      </c>
      <c r="C8" s="339">
        <v>28.348767123287672</v>
      </c>
      <c r="D8" s="334">
        <v>8870</v>
      </c>
      <c r="E8" s="334">
        <v>4556</v>
      </c>
      <c r="F8" s="334">
        <v>1510</v>
      </c>
      <c r="G8" s="333">
        <v>31.917142253223417</v>
      </c>
    </row>
    <row r="9" spans="1:7" ht="10.5" customHeight="1">
      <c r="A9" s="312" t="s">
        <v>778</v>
      </c>
      <c r="B9" s="337">
        <v>313037</v>
      </c>
      <c r="C9" s="339">
        <v>28.252436823104691</v>
      </c>
      <c r="D9" s="334">
        <v>25790</v>
      </c>
      <c r="E9" s="334">
        <v>14190</v>
      </c>
      <c r="F9" s="334">
        <v>4660</v>
      </c>
      <c r="G9" s="333">
        <v>30.761106343653044</v>
      </c>
    </row>
    <row r="10" spans="1:7" ht="10.5" customHeight="1">
      <c r="A10" s="313" t="s">
        <v>777</v>
      </c>
      <c r="B10" s="337">
        <v>121403</v>
      </c>
      <c r="C10" s="335">
        <v>27.466742081447965</v>
      </c>
      <c r="D10" s="334">
        <v>11100</v>
      </c>
      <c r="E10" s="334">
        <v>6207</v>
      </c>
      <c r="F10" s="334">
        <v>2030</v>
      </c>
      <c r="G10" s="333">
        <v>35.090751944684527</v>
      </c>
    </row>
    <row r="11" spans="1:7" ht="10.5" customHeight="1">
      <c r="A11" s="313" t="s">
        <v>776</v>
      </c>
      <c r="B11" s="337">
        <v>75138</v>
      </c>
      <c r="C11" s="339">
        <v>28.461363636363636</v>
      </c>
      <c r="D11" s="334">
        <v>6530</v>
      </c>
      <c r="E11" s="334">
        <v>3714</v>
      </c>
      <c r="F11" s="334">
        <v>1020</v>
      </c>
      <c r="G11" s="333">
        <v>30.150753768844218</v>
      </c>
    </row>
    <row r="12" spans="1:7" ht="10.5" customHeight="1">
      <c r="A12" s="313" t="s">
        <v>775</v>
      </c>
      <c r="B12" s="337">
        <v>81861</v>
      </c>
      <c r="C12" s="339">
        <v>27.843877551020409</v>
      </c>
      <c r="D12" s="334">
        <v>7282</v>
      </c>
      <c r="E12" s="334">
        <v>3911</v>
      </c>
      <c r="F12" s="334">
        <v>1001</v>
      </c>
      <c r="G12" s="333">
        <v>27.73621501801053</v>
      </c>
    </row>
    <row r="13" spans="1:7" ht="10.5" customHeight="1">
      <c r="A13" s="312" t="s">
        <v>774</v>
      </c>
      <c r="B13" s="337">
        <v>278402</v>
      </c>
      <c r="C13" s="339">
        <v>27.840199999999999</v>
      </c>
      <c r="D13" s="334">
        <v>24912</v>
      </c>
      <c r="E13" s="334">
        <v>13832</v>
      </c>
      <c r="F13" s="334">
        <v>4051</v>
      </c>
      <c r="G13" s="333">
        <v>31.70540815527902</v>
      </c>
    </row>
    <row r="14" spans="1:7" ht="10.5" customHeight="1">
      <c r="A14" s="313" t="s">
        <v>773</v>
      </c>
      <c r="B14" s="337">
        <v>131698</v>
      </c>
      <c r="C14" s="335">
        <v>33.08994974874372</v>
      </c>
      <c r="D14" s="334">
        <v>8663</v>
      </c>
      <c r="E14" s="334">
        <v>4896</v>
      </c>
      <c r="F14" s="334">
        <v>2655</v>
      </c>
      <c r="G14" s="333">
        <v>33.354271356783919</v>
      </c>
    </row>
    <row r="15" spans="1:7" ht="10.5" customHeight="1">
      <c r="A15" s="313" t="s">
        <v>772</v>
      </c>
      <c r="B15" s="341">
        <v>101756</v>
      </c>
      <c r="C15" s="339">
        <v>30.928875379939207</v>
      </c>
      <c r="D15" s="334">
        <v>7539</v>
      </c>
      <c r="E15" s="334">
        <v>4037</v>
      </c>
      <c r="F15" s="334">
        <v>1403</v>
      </c>
      <c r="G15" s="333">
        <v>28.037569944044765</v>
      </c>
    </row>
    <row r="16" spans="1:7" ht="10.5" customHeight="1">
      <c r="A16" s="313" t="s">
        <v>771</v>
      </c>
      <c r="B16" s="337">
        <v>79519</v>
      </c>
      <c r="C16" s="339">
        <v>32.723868312757205</v>
      </c>
      <c r="D16" s="334">
        <v>6266</v>
      </c>
      <c r="E16" s="334">
        <v>3452</v>
      </c>
      <c r="F16" s="334">
        <v>1772</v>
      </c>
      <c r="G16" s="333">
        <v>29.607351712614872</v>
      </c>
    </row>
    <row r="17" spans="1:7" ht="10.5" customHeight="1">
      <c r="A17" s="312" t="s">
        <v>770</v>
      </c>
      <c r="B17" s="337">
        <v>312973</v>
      </c>
      <c r="C17" s="339">
        <v>32.265257731958762</v>
      </c>
      <c r="D17" s="334">
        <v>22468</v>
      </c>
      <c r="E17" s="334">
        <v>12385</v>
      </c>
      <c r="F17" s="334">
        <v>5830</v>
      </c>
      <c r="G17" s="333">
        <v>30.766795081534649</v>
      </c>
    </row>
    <row r="18" spans="1:7" ht="10.5" customHeight="1">
      <c r="A18" s="340" t="s">
        <v>769</v>
      </c>
      <c r="B18" s="337">
        <f>B9+B13+B17</f>
        <v>904412</v>
      </c>
      <c r="C18" s="335">
        <v>29.383105912930475</v>
      </c>
      <c r="D18" s="334">
        <f>D9+D13+D17</f>
        <v>73170</v>
      </c>
      <c r="E18" s="334">
        <f>E9+E13+E17</f>
        <v>40407</v>
      </c>
      <c r="F18" s="334">
        <f>F9+F13+F17</f>
        <v>14541</v>
      </c>
      <c r="G18" s="333">
        <v>31.020799999999998</v>
      </c>
    </row>
    <row r="19" spans="1:7" ht="10.5" customHeight="1">
      <c r="A19" s="313" t="s">
        <v>768</v>
      </c>
      <c r="B19" s="337">
        <v>223166</v>
      </c>
      <c r="C19" s="339">
        <v>30.739118457300275</v>
      </c>
      <c r="D19" s="334">
        <v>14464</v>
      </c>
      <c r="E19" s="334">
        <v>7735</v>
      </c>
      <c r="F19" s="334">
        <v>3571</v>
      </c>
      <c r="G19" s="333">
        <v>29.862853319953171</v>
      </c>
    </row>
    <row r="20" spans="1:7" ht="10.5" customHeight="1">
      <c r="A20" s="313" t="s">
        <v>767</v>
      </c>
      <c r="B20" s="337">
        <v>104818</v>
      </c>
      <c r="C20" s="339">
        <v>32.653582554517136</v>
      </c>
      <c r="D20" s="334">
        <v>7114</v>
      </c>
      <c r="E20" s="334">
        <v>3969</v>
      </c>
      <c r="F20" s="334">
        <v>2201</v>
      </c>
      <c r="G20" s="333">
        <v>34.52549019607843</v>
      </c>
    </row>
    <row r="21" spans="1:7" ht="10.5" customHeight="1">
      <c r="A21" s="313" t="s">
        <v>766</v>
      </c>
      <c r="B21" s="337">
        <v>67972</v>
      </c>
      <c r="C21" s="339">
        <v>31.61488372093023</v>
      </c>
      <c r="D21" s="334">
        <v>5124</v>
      </c>
      <c r="E21" s="334">
        <v>2770</v>
      </c>
      <c r="F21" s="334">
        <v>1103</v>
      </c>
      <c r="G21" s="333">
        <v>30.128380223982521</v>
      </c>
    </row>
    <row r="22" spans="1:7" ht="10.5" customHeight="1">
      <c r="A22" s="312" t="s">
        <v>765</v>
      </c>
      <c r="B22" s="337">
        <v>395956</v>
      </c>
      <c r="C22" s="335">
        <v>31.375277337559432</v>
      </c>
      <c r="D22" s="334">
        <v>26702</v>
      </c>
      <c r="E22" s="334">
        <v>14474</v>
      </c>
      <c r="F22" s="334">
        <v>6875</v>
      </c>
      <c r="G22" s="333">
        <v>31.258525052286991</v>
      </c>
    </row>
    <row r="23" spans="1:7" ht="10.5" customHeight="1">
      <c r="A23" s="313" t="s">
        <v>764</v>
      </c>
      <c r="B23" s="337">
        <v>159119</v>
      </c>
      <c r="C23" s="339">
        <v>29.089396709323584</v>
      </c>
      <c r="D23" s="334">
        <v>10171</v>
      </c>
      <c r="E23" s="334">
        <v>5669</v>
      </c>
      <c r="F23" s="334">
        <v>2681</v>
      </c>
      <c r="G23" s="333">
        <v>29.490705092949071</v>
      </c>
    </row>
    <row r="24" spans="1:7" ht="10.5" customHeight="1">
      <c r="A24" s="313" t="s">
        <v>763</v>
      </c>
      <c r="B24" s="337">
        <v>133762</v>
      </c>
      <c r="C24" s="339">
        <v>32.865356265356269</v>
      </c>
      <c r="D24" s="334">
        <v>8660</v>
      </c>
      <c r="E24" s="334">
        <v>4942</v>
      </c>
      <c r="F24" s="334">
        <v>2350</v>
      </c>
      <c r="G24" s="333">
        <v>32.512451577199784</v>
      </c>
    </row>
    <row r="25" spans="1:7" ht="10.5" customHeight="1">
      <c r="A25" s="313" t="s">
        <v>762</v>
      </c>
      <c r="B25" s="337">
        <v>180097</v>
      </c>
      <c r="C25" s="339">
        <v>31.104835924006906</v>
      </c>
      <c r="D25" s="334">
        <v>10099</v>
      </c>
      <c r="E25" s="334">
        <v>5675</v>
      </c>
      <c r="F25" s="334">
        <v>3802</v>
      </c>
      <c r="G25" s="333">
        <v>28.519990998424728</v>
      </c>
    </row>
    <row r="26" spans="1:7" ht="10.5" customHeight="1">
      <c r="A26" s="312" t="s">
        <v>761</v>
      </c>
      <c r="B26" s="337">
        <v>472978</v>
      </c>
      <c r="C26" s="335">
        <v>30.853098499673841</v>
      </c>
      <c r="D26" s="334">
        <v>28930</v>
      </c>
      <c r="E26" s="334">
        <v>16286</v>
      </c>
      <c r="F26" s="334">
        <v>8833</v>
      </c>
      <c r="G26" s="333">
        <v>29.790893760539628</v>
      </c>
    </row>
    <row r="27" spans="1:7" ht="10.5" customHeight="1">
      <c r="A27" s="313" t="s">
        <v>760</v>
      </c>
      <c r="B27" s="337">
        <v>167693</v>
      </c>
      <c r="C27" s="339">
        <v>31.16970260223048</v>
      </c>
      <c r="D27" s="334">
        <v>12355</v>
      </c>
      <c r="E27" s="334">
        <v>7254</v>
      </c>
      <c r="F27" s="334">
        <v>3012</v>
      </c>
      <c r="G27" s="333">
        <v>30.234892591849029</v>
      </c>
    </row>
    <row r="28" spans="1:7" ht="10.5" customHeight="1">
      <c r="A28" s="313" t="s">
        <v>759</v>
      </c>
      <c r="B28" s="337">
        <v>136958</v>
      </c>
      <c r="C28" s="339">
        <v>35.481347150259069</v>
      </c>
      <c r="D28" s="334">
        <v>8934</v>
      </c>
      <c r="E28" s="334">
        <v>5027</v>
      </c>
      <c r="F28" s="334">
        <v>2446</v>
      </c>
      <c r="G28" s="333">
        <v>31.83652219185214</v>
      </c>
    </row>
    <row r="29" spans="1:7" ht="10.5" customHeight="1">
      <c r="A29" s="313" t="s">
        <v>758</v>
      </c>
      <c r="B29" s="337">
        <v>139933</v>
      </c>
      <c r="C29" s="339">
        <v>33.08108747044917</v>
      </c>
      <c r="D29" s="334">
        <v>9785</v>
      </c>
      <c r="E29" s="334">
        <v>5527</v>
      </c>
      <c r="F29" s="334">
        <v>3260</v>
      </c>
      <c r="G29" s="333">
        <v>38.506969052681313</v>
      </c>
    </row>
    <row r="30" spans="1:7" ht="10.5" customHeight="1">
      <c r="A30" s="312" t="s">
        <v>757</v>
      </c>
      <c r="B30" s="337">
        <v>444584</v>
      </c>
      <c r="C30" s="335">
        <v>33.005493689680769</v>
      </c>
      <c r="D30" s="334">
        <v>31074</v>
      </c>
      <c r="E30" s="334">
        <v>17808</v>
      </c>
      <c r="F30" s="334">
        <v>8718</v>
      </c>
      <c r="G30" s="333">
        <v>33.38822718394546</v>
      </c>
    </row>
    <row r="31" spans="1:7" s="328" customFormat="1" ht="10.5" customHeight="1">
      <c r="A31" s="338" t="s">
        <v>756</v>
      </c>
      <c r="B31" s="337">
        <f>B26+B30</f>
        <v>917562</v>
      </c>
      <c r="C31" s="335">
        <v>31.859791666666666</v>
      </c>
      <c r="D31" s="334">
        <f>D26+D30</f>
        <v>60004</v>
      </c>
      <c r="E31" s="334">
        <f>E26+E30</f>
        <v>34094</v>
      </c>
      <c r="F31" s="334">
        <f>F26+F30</f>
        <v>17551</v>
      </c>
      <c r="G31" s="333">
        <v>31.475403956170084</v>
      </c>
    </row>
    <row r="32" spans="1:7" s="328" customFormat="1" ht="10.5" customHeight="1">
      <c r="A32" s="336" t="s">
        <v>755</v>
      </c>
      <c r="B32" s="334" t="s">
        <v>148</v>
      </c>
      <c r="C32" s="335" t="s">
        <v>148</v>
      </c>
      <c r="D32" s="334">
        <v>7785</v>
      </c>
      <c r="E32" s="334">
        <v>5405</v>
      </c>
      <c r="F32" s="334">
        <v>878</v>
      </c>
      <c r="G32" s="333">
        <v>23</v>
      </c>
    </row>
    <row r="33" spans="1:7" ht="10.5" customHeight="1">
      <c r="A33" s="313" t="s">
        <v>754</v>
      </c>
      <c r="B33" s="334" t="s">
        <v>148</v>
      </c>
      <c r="C33" s="335" t="s">
        <v>148</v>
      </c>
      <c r="D33" s="334">
        <v>54531</v>
      </c>
      <c r="E33" s="334">
        <v>54531</v>
      </c>
      <c r="F33" s="334" t="s">
        <v>148</v>
      </c>
      <c r="G33" s="333" t="s">
        <v>148</v>
      </c>
    </row>
    <row r="34" spans="1:7" s="323" customFormat="1" ht="10.5" customHeight="1">
      <c r="A34" s="313" t="s">
        <v>753</v>
      </c>
      <c r="B34" s="334">
        <v>18655</v>
      </c>
      <c r="C34" s="335"/>
      <c r="D34" s="334" t="s">
        <v>148</v>
      </c>
      <c r="E34" s="334" t="s">
        <v>148</v>
      </c>
      <c r="F34" s="334" t="s">
        <v>148</v>
      </c>
      <c r="G34" s="333" t="s">
        <v>148</v>
      </c>
    </row>
    <row r="35" spans="1:7" s="328" customFormat="1" ht="10.5" customHeight="1">
      <c r="A35" s="332" t="s">
        <v>209</v>
      </c>
      <c r="B35" s="330">
        <v>3053178</v>
      </c>
      <c r="C35" s="331">
        <v>30.298481690979457</v>
      </c>
      <c r="D35" s="330">
        <v>295356</v>
      </c>
      <c r="E35" s="330">
        <v>192784</v>
      </c>
      <c r="F35" s="330">
        <v>42877</v>
      </c>
      <c r="G35" s="329">
        <v>31.9</v>
      </c>
    </row>
  </sheetData>
  <mergeCells count="5">
    <mergeCell ref="B2:C2"/>
    <mergeCell ref="A1:E1"/>
    <mergeCell ref="D2:E2"/>
    <mergeCell ref="F2:G2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7A76-E079-4475-AA04-F2D7D0FB9018}">
  <dimension ref="A1:F33"/>
  <sheetViews>
    <sheetView zoomScaleNormal="100" workbookViewId="0"/>
  </sheetViews>
  <sheetFormatPr defaultRowHeight="11.25"/>
  <cols>
    <col min="1" max="1" width="21.140625" style="305" customWidth="1"/>
    <col min="2" max="2" width="14" style="305" customWidth="1"/>
    <col min="3" max="3" width="20.85546875" style="305" customWidth="1"/>
    <col min="4" max="4" width="22.28515625" style="305" customWidth="1"/>
    <col min="5" max="6" width="14" style="305" customWidth="1"/>
    <col min="7" max="16384" width="9.140625" style="305"/>
  </cols>
  <sheetData>
    <row r="1" spans="1:6" s="323" customFormat="1" ht="12.75" customHeight="1">
      <c r="A1" s="352" t="s">
        <v>796</v>
      </c>
      <c r="B1" s="351"/>
      <c r="C1" s="351"/>
      <c r="D1" s="351"/>
      <c r="E1" s="351"/>
      <c r="F1" s="351"/>
    </row>
    <row r="2" spans="1:6" ht="11.45" customHeight="1">
      <c r="A2" s="476" t="s">
        <v>788</v>
      </c>
      <c r="B2" s="477" t="s">
        <v>795</v>
      </c>
      <c r="C2" s="477"/>
      <c r="D2" s="477" t="s">
        <v>794</v>
      </c>
      <c r="E2" s="477"/>
      <c r="F2" s="477" t="s">
        <v>793</v>
      </c>
    </row>
    <row r="3" spans="1:6" ht="31.5" customHeight="1">
      <c r="A3" s="476"/>
      <c r="B3" s="350" t="s">
        <v>560</v>
      </c>
      <c r="C3" s="322" t="s">
        <v>792</v>
      </c>
      <c r="D3" s="322" t="s">
        <v>791</v>
      </c>
      <c r="E3" s="350" t="s">
        <v>560</v>
      </c>
      <c r="F3" s="477"/>
    </row>
    <row r="4" spans="1:6" ht="10.5" customHeight="1">
      <c r="A4" s="313" t="s">
        <v>529</v>
      </c>
      <c r="B4" s="306">
        <v>2389</v>
      </c>
      <c r="C4" s="349">
        <v>9.2315301773273006</v>
      </c>
      <c r="D4" s="306">
        <v>2292</v>
      </c>
      <c r="E4" s="306">
        <v>628</v>
      </c>
      <c r="F4" s="348">
        <f t="shared" ref="F4:F33" si="0">($E4/$B4)*100</f>
        <v>26.287149434910006</v>
      </c>
    </row>
    <row r="5" spans="1:6" ht="10.5" customHeight="1">
      <c r="A5" s="336" t="s">
        <v>790</v>
      </c>
      <c r="B5" s="306">
        <v>1556</v>
      </c>
      <c r="C5" s="349">
        <v>6.4434643973745782</v>
      </c>
      <c r="D5" s="306">
        <v>1463</v>
      </c>
      <c r="E5" s="306">
        <v>1160</v>
      </c>
      <c r="F5" s="348">
        <f t="shared" si="0"/>
        <v>74.550128534704371</v>
      </c>
    </row>
    <row r="6" spans="1:6" ht="10.5" customHeight="1">
      <c r="A6" s="310" t="s">
        <v>782</v>
      </c>
      <c r="B6" s="306">
        <v>3945</v>
      </c>
      <c r="C6" s="349">
        <v>7.885710173665526</v>
      </c>
      <c r="D6" s="306">
        <v>3755</v>
      </c>
      <c r="E6" s="306">
        <v>1788</v>
      </c>
      <c r="F6" s="348">
        <f t="shared" si="0"/>
        <v>45.323193916349808</v>
      </c>
    </row>
    <row r="7" spans="1:6" ht="10.5" customHeight="1">
      <c r="A7" s="313" t="s">
        <v>781</v>
      </c>
      <c r="B7" s="306">
        <v>651</v>
      </c>
      <c r="C7" s="349">
        <v>7.7511073010430058</v>
      </c>
      <c r="D7" s="306">
        <v>631</v>
      </c>
      <c r="E7" s="306">
        <v>278</v>
      </c>
      <c r="F7" s="348">
        <f t="shared" si="0"/>
        <v>42.703533026113675</v>
      </c>
    </row>
    <row r="8" spans="1:6" ht="10.5" customHeight="1">
      <c r="A8" s="313" t="s">
        <v>780</v>
      </c>
      <c r="B8" s="306">
        <v>393</v>
      </c>
      <c r="C8" s="349">
        <v>6.4783067387577482</v>
      </c>
      <c r="D8" s="306">
        <v>384</v>
      </c>
      <c r="E8" s="306">
        <v>129</v>
      </c>
      <c r="F8" s="348">
        <f t="shared" si="0"/>
        <v>32.824427480916029</v>
      </c>
    </row>
    <row r="9" spans="1:6" ht="10.5" customHeight="1">
      <c r="A9" s="313" t="s">
        <v>779</v>
      </c>
      <c r="B9" s="306">
        <v>406</v>
      </c>
      <c r="C9" s="349">
        <v>5.9597205096588572</v>
      </c>
      <c r="D9" s="306">
        <v>375</v>
      </c>
      <c r="E9" s="306">
        <v>218</v>
      </c>
      <c r="F9" s="348">
        <f t="shared" si="0"/>
        <v>53.694581280788178</v>
      </c>
    </row>
    <row r="10" spans="1:6" ht="10.5" customHeight="1">
      <c r="A10" s="312" t="s">
        <v>778</v>
      </c>
      <c r="B10" s="306">
        <v>1450</v>
      </c>
      <c r="C10" s="349">
        <v>6.8146783471820136</v>
      </c>
      <c r="D10" s="306">
        <v>1390</v>
      </c>
      <c r="E10" s="306">
        <v>625</v>
      </c>
      <c r="F10" s="348">
        <f t="shared" si="0"/>
        <v>43.103448275862064</v>
      </c>
    </row>
    <row r="11" spans="1:6" ht="10.5" customHeight="1">
      <c r="A11" s="313" t="s">
        <v>777</v>
      </c>
      <c r="B11" s="306">
        <v>443</v>
      </c>
      <c r="C11" s="349">
        <v>5.4004632451542118</v>
      </c>
      <c r="D11" s="306">
        <v>422</v>
      </c>
      <c r="E11" s="306">
        <v>119</v>
      </c>
      <c r="F11" s="348">
        <f t="shared" si="0"/>
        <v>26.862302483069978</v>
      </c>
    </row>
    <row r="12" spans="1:6" ht="10.5" customHeight="1">
      <c r="A12" s="313" t="s">
        <v>776</v>
      </c>
      <c r="B12" s="306">
        <v>343</v>
      </c>
      <c r="C12" s="349">
        <v>7.0949859341386734</v>
      </c>
      <c r="D12" s="306">
        <v>334</v>
      </c>
      <c r="E12" s="306">
        <v>140</v>
      </c>
      <c r="F12" s="348">
        <f t="shared" si="0"/>
        <v>40.816326530612244</v>
      </c>
    </row>
    <row r="13" spans="1:6" ht="10.5" customHeight="1">
      <c r="A13" s="313" t="s">
        <v>775</v>
      </c>
      <c r="B13" s="306">
        <v>408</v>
      </c>
      <c r="C13" s="349">
        <v>7.8898514851485144</v>
      </c>
      <c r="D13" s="306">
        <v>397</v>
      </c>
      <c r="E13" s="306">
        <v>129</v>
      </c>
      <c r="F13" s="348">
        <f t="shared" si="0"/>
        <v>31.617647058823529</v>
      </c>
    </row>
    <row r="14" spans="1:6" ht="10.5" customHeight="1">
      <c r="A14" s="312" t="s">
        <v>774</v>
      </c>
      <c r="B14" s="306">
        <v>1194</v>
      </c>
      <c r="C14" s="349">
        <v>6.5573410366530096</v>
      </c>
      <c r="D14" s="306">
        <v>1153</v>
      </c>
      <c r="E14" s="306">
        <v>388</v>
      </c>
      <c r="F14" s="348">
        <f t="shared" si="0"/>
        <v>32.495812395309883</v>
      </c>
    </row>
    <row r="15" spans="1:6" ht="10.5" customHeight="1">
      <c r="A15" s="313" t="s">
        <v>773</v>
      </c>
      <c r="B15" s="306">
        <v>768</v>
      </c>
      <c r="C15" s="349">
        <v>10.299738483202574</v>
      </c>
      <c r="D15" s="306">
        <v>760</v>
      </c>
      <c r="E15" s="306">
        <v>475</v>
      </c>
      <c r="F15" s="348">
        <f t="shared" si="0"/>
        <v>61.848958333333336</v>
      </c>
    </row>
    <row r="16" spans="1:6" ht="10.5" customHeight="1">
      <c r="A16" s="313" t="s">
        <v>772</v>
      </c>
      <c r="B16" s="306">
        <v>961</v>
      </c>
      <c r="C16" s="349">
        <v>15.171847618446188</v>
      </c>
      <c r="D16" s="306">
        <v>931</v>
      </c>
      <c r="E16" s="306">
        <v>521</v>
      </c>
      <c r="F16" s="348">
        <f t="shared" si="0"/>
        <v>54.214360041623308</v>
      </c>
    </row>
    <row r="17" spans="1:6" ht="10.5" customHeight="1">
      <c r="A17" s="313" t="s">
        <v>771</v>
      </c>
      <c r="B17" s="306">
        <v>474</v>
      </c>
      <c r="C17" s="349">
        <v>10.253082414016873</v>
      </c>
      <c r="D17" s="306">
        <v>460</v>
      </c>
      <c r="E17" s="306">
        <v>269</v>
      </c>
      <c r="F17" s="348">
        <f t="shared" si="0"/>
        <v>56.751054852320671</v>
      </c>
    </row>
    <row r="18" spans="1:6" ht="10.5" customHeight="1">
      <c r="A18" s="312" t="s">
        <v>770</v>
      </c>
      <c r="B18" s="306">
        <v>2203</v>
      </c>
      <c r="C18" s="349">
        <v>11.963983142894383</v>
      </c>
      <c r="D18" s="306">
        <v>2151</v>
      </c>
      <c r="E18" s="306">
        <v>1265</v>
      </c>
      <c r="F18" s="348">
        <f t="shared" si="0"/>
        <v>57.421697684975037</v>
      </c>
    </row>
    <row r="19" spans="1:6" ht="10.5" customHeight="1">
      <c r="A19" s="340" t="s">
        <v>769</v>
      </c>
      <c r="B19" s="306">
        <v>4847</v>
      </c>
      <c r="C19" s="349">
        <v>8.4</v>
      </c>
      <c r="D19" s="306">
        <v>4694</v>
      </c>
      <c r="E19" s="306">
        <v>2278</v>
      </c>
      <c r="F19" s="348">
        <f t="shared" si="0"/>
        <v>46.998143181349292</v>
      </c>
    </row>
    <row r="20" spans="1:6" ht="10.5" customHeight="1">
      <c r="A20" s="313" t="s">
        <v>768</v>
      </c>
      <c r="B20" s="306">
        <v>1895</v>
      </c>
      <c r="C20" s="349">
        <v>12.124740869654236</v>
      </c>
      <c r="D20" s="306">
        <v>1804</v>
      </c>
      <c r="E20" s="306">
        <v>1157</v>
      </c>
      <c r="F20" s="348">
        <f t="shared" si="0"/>
        <v>61.055408970976252</v>
      </c>
    </row>
    <row r="21" spans="1:6" ht="10.5" customHeight="1">
      <c r="A21" s="313" t="s">
        <v>767</v>
      </c>
      <c r="B21" s="306">
        <v>433</v>
      </c>
      <c r="C21" s="349">
        <v>7.0549898167006102</v>
      </c>
      <c r="D21" s="306">
        <v>409</v>
      </c>
      <c r="E21" s="306">
        <v>206</v>
      </c>
      <c r="F21" s="348">
        <f t="shared" si="0"/>
        <v>47.575057736720552</v>
      </c>
    </row>
    <row r="22" spans="1:6" ht="10.5" customHeight="1">
      <c r="A22" s="313" t="s">
        <v>766</v>
      </c>
      <c r="B22" s="306">
        <v>298</v>
      </c>
      <c r="C22" s="349">
        <v>7.1907726461078134</v>
      </c>
      <c r="D22" s="306">
        <v>282</v>
      </c>
      <c r="E22" s="306">
        <v>118</v>
      </c>
      <c r="F22" s="348">
        <f t="shared" si="0"/>
        <v>39.597315436241608</v>
      </c>
    </row>
    <row r="23" spans="1:6" ht="10.5" customHeight="1">
      <c r="A23" s="312" t="s">
        <v>765</v>
      </c>
      <c r="B23" s="306">
        <v>2626</v>
      </c>
      <c r="C23" s="349">
        <v>10.134730943348167</v>
      </c>
      <c r="D23" s="306">
        <v>2495</v>
      </c>
      <c r="E23" s="306">
        <v>1481</v>
      </c>
      <c r="F23" s="348">
        <f t="shared" si="0"/>
        <v>56.397562833206393</v>
      </c>
    </row>
    <row r="24" spans="1:6" ht="10.5" customHeight="1">
      <c r="A24" s="313" t="s">
        <v>764</v>
      </c>
      <c r="B24" s="306">
        <v>1342</v>
      </c>
      <c r="C24" s="349">
        <v>11.513581221366188</v>
      </c>
      <c r="D24" s="306">
        <v>1259</v>
      </c>
      <c r="E24" s="306">
        <v>628</v>
      </c>
      <c r="F24" s="348">
        <f t="shared" si="0"/>
        <v>46.795827123695979</v>
      </c>
    </row>
    <row r="25" spans="1:6" ht="10.5" customHeight="1">
      <c r="A25" s="313" t="s">
        <v>763</v>
      </c>
      <c r="B25" s="306">
        <v>770</v>
      </c>
      <c r="C25" s="349">
        <v>9.4373153901778384</v>
      </c>
      <c r="D25" s="306">
        <v>751</v>
      </c>
      <c r="E25" s="306">
        <v>445</v>
      </c>
      <c r="F25" s="348">
        <f t="shared" si="0"/>
        <v>57.792207792207797</v>
      </c>
    </row>
    <row r="26" spans="1:6" ht="10.5" customHeight="1">
      <c r="A26" s="313" t="s">
        <v>762</v>
      </c>
      <c r="B26" s="306">
        <v>1870</v>
      </c>
      <c r="C26" s="349">
        <v>14.012003866413901</v>
      </c>
      <c r="D26" s="306">
        <v>1812</v>
      </c>
      <c r="E26" s="306">
        <v>1122</v>
      </c>
      <c r="F26" s="348">
        <f t="shared" si="0"/>
        <v>60</v>
      </c>
    </row>
    <row r="27" spans="1:6" ht="10.5" customHeight="1">
      <c r="A27" s="312" t="s">
        <v>761</v>
      </c>
      <c r="B27" s="306">
        <v>3982</v>
      </c>
      <c r="C27" s="349">
        <v>12.008226630398726</v>
      </c>
      <c r="D27" s="306">
        <v>3822</v>
      </c>
      <c r="E27" s="306">
        <v>2195</v>
      </c>
      <c r="F27" s="348">
        <f t="shared" si="0"/>
        <v>55.12305374183827</v>
      </c>
    </row>
    <row r="28" spans="1:6" ht="10.5" customHeight="1">
      <c r="A28" s="313" t="s">
        <v>760</v>
      </c>
      <c r="B28" s="306">
        <v>914</v>
      </c>
      <c r="C28" s="349">
        <v>8.7227890020327727</v>
      </c>
      <c r="D28" s="306">
        <v>838</v>
      </c>
      <c r="E28" s="306">
        <v>614</v>
      </c>
      <c r="F28" s="348">
        <f t="shared" si="0"/>
        <v>67.177242888402617</v>
      </c>
    </row>
    <row r="29" spans="1:6" ht="10.5" customHeight="1">
      <c r="A29" s="313" t="s">
        <v>759</v>
      </c>
      <c r="B29" s="306">
        <v>456</v>
      </c>
      <c r="C29" s="349">
        <v>6.2836748473866253</v>
      </c>
      <c r="D29" s="306">
        <v>432</v>
      </c>
      <c r="E29" s="306">
        <v>242</v>
      </c>
      <c r="F29" s="348">
        <f t="shared" si="0"/>
        <v>53.070175438596493</v>
      </c>
    </row>
    <row r="30" spans="1:6" ht="10.5" customHeight="1">
      <c r="A30" s="313" t="s">
        <v>758</v>
      </c>
      <c r="B30" s="306">
        <v>686</v>
      </c>
      <c r="C30" s="349">
        <v>8.7357375713121428</v>
      </c>
      <c r="D30" s="306">
        <v>635</v>
      </c>
      <c r="E30" s="306">
        <v>438</v>
      </c>
      <c r="F30" s="348">
        <f t="shared" si="0"/>
        <v>63.848396501457728</v>
      </c>
    </row>
    <row r="31" spans="1:6" ht="10.5" customHeight="1">
      <c r="A31" s="312" t="s">
        <v>757</v>
      </c>
      <c r="B31" s="306">
        <v>2056</v>
      </c>
      <c r="C31" s="349">
        <v>8.035016413944037</v>
      </c>
      <c r="D31" s="306">
        <v>1905</v>
      </c>
      <c r="E31" s="306">
        <v>1294</v>
      </c>
      <c r="F31" s="348">
        <f t="shared" si="0"/>
        <v>62.937743190661479</v>
      </c>
    </row>
    <row r="32" spans="1:6" ht="10.5" customHeight="1">
      <c r="A32" s="310" t="s">
        <v>756</v>
      </c>
      <c r="B32" s="306">
        <v>8664</v>
      </c>
      <c r="C32" s="349">
        <v>10.1</v>
      </c>
      <c r="D32" s="306">
        <v>8222</v>
      </c>
      <c r="E32" s="306">
        <v>4970</v>
      </c>
      <c r="F32" s="348">
        <f t="shared" si="0"/>
        <v>57.363804247460756</v>
      </c>
    </row>
    <row r="33" spans="1:6" ht="10.5" customHeight="1">
      <c r="A33" s="347" t="s">
        <v>209</v>
      </c>
      <c r="B33" s="346">
        <v>17456</v>
      </c>
      <c r="C33" s="345">
        <v>9.0639790431831937</v>
      </c>
      <c r="D33" s="314">
        <v>16671</v>
      </c>
      <c r="E33" s="314">
        <v>9036</v>
      </c>
      <c r="F33" s="344">
        <f t="shared" si="0"/>
        <v>51.764436296975248</v>
      </c>
    </row>
  </sheetData>
  <mergeCells count="4">
    <mergeCell ref="F2:F3"/>
    <mergeCell ref="B2:C2"/>
    <mergeCell ref="D2:E2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AFD01-5531-4E7F-BC6F-FC02CF6A1D19}">
  <dimension ref="A1:F32"/>
  <sheetViews>
    <sheetView zoomScaleNormal="100" workbookViewId="0"/>
  </sheetViews>
  <sheetFormatPr defaultRowHeight="11.25"/>
  <cols>
    <col min="1" max="1" width="20" style="305" customWidth="1"/>
    <col min="2" max="6" width="15.7109375" style="305" customWidth="1"/>
    <col min="7" max="16384" width="9.140625" style="305"/>
  </cols>
  <sheetData>
    <row r="1" spans="1:6" s="323" customFormat="1" ht="12.75" customHeight="1">
      <c r="A1" s="352" t="s">
        <v>802</v>
      </c>
      <c r="B1" s="351"/>
      <c r="C1" s="351"/>
      <c r="D1" s="351"/>
      <c r="E1" s="351"/>
      <c r="F1" s="351"/>
    </row>
    <row r="2" spans="1:6" s="355" customFormat="1" ht="25.5" customHeight="1">
      <c r="A2" s="356" t="s">
        <v>788</v>
      </c>
      <c r="B2" s="322" t="s">
        <v>801</v>
      </c>
      <c r="C2" s="322" t="s">
        <v>800</v>
      </c>
      <c r="D2" s="322" t="s">
        <v>799</v>
      </c>
      <c r="E2" s="322" t="s">
        <v>798</v>
      </c>
      <c r="F2" s="322" t="s">
        <v>797</v>
      </c>
    </row>
    <row r="3" spans="1:6">
      <c r="A3" s="313" t="s">
        <v>529</v>
      </c>
      <c r="B3" s="348">
        <v>94.664290686211572</v>
      </c>
      <c r="C3" s="354">
        <v>34.355923599586838</v>
      </c>
      <c r="D3" s="348">
        <v>44.019631283323889</v>
      </c>
      <c r="E3" s="353">
        <v>27.460005441356429</v>
      </c>
      <c r="F3" s="353">
        <v>62.905378109493753</v>
      </c>
    </row>
    <row r="4" spans="1:6">
      <c r="A4" s="336" t="s">
        <v>790</v>
      </c>
      <c r="B4" s="348">
        <v>49.802861872000165</v>
      </c>
      <c r="C4" s="349">
        <v>20.007533060807003</v>
      </c>
      <c r="D4" s="348">
        <v>15.325286550030928</v>
      </c>
      <c r="E4" s="349">
        <v>3.7060585850976704</v>
      </c>
      <c r="F4" s="349">
        <v>61.629421785750075</v>
      </c>
    </row>
    <row r="5" spans="1:6">
      <c r="A5" s="310" t="s">
        <v>782</v>
      </c>
      <c r="B5" s="348">
        <v>76.479425143661558</v>
      </c>
      <c r="C5" s="349">
        <v>28.539712221650262</v>
      </c>
      <c r="D5" s="348">
        <v>32.388196115097337</v>
      </c>
      <c r="E5" s="349">
        <v>17.831191979465416</v>
      </c>
      <c r="F5" s="349">
        <v>62.388161097045533</v>
      </c>
    </row>
    <row r="6" spans="1:6">
      <c r="A6" s="313" t="s">
        <v>781</v>
      </c>
      <c r="B6" s="348">
        <v>88.716229466862146</v>
      </c>
      <c r="C6" s="349">
        <v>51.105217448147698</v>
      </c>
      <c r="D6" s="348">
        <v>24.000074708403762</v>
      </c>
      <c r="E6" s="349">
        <v>10.459176526619537</v>
      </c>
      <c r="F6" s="349">
        <v>55.587721673841784</v>
      </c>
    </row>
    <row r="7" spans="1:6">
      <c r="A7" s="313" t="s">
        <v>780</v>
      </c>
      <c r="B7" s="348">
        <v>77.513715797867093</v>
      </c>
      <c r="C7" s="349">
        <v>30.973718402836241</v>
      </c>
      <c r="D7" s="348">
        <v>44.824529914258392</v>
      </c>
      <c r="E7" s="349">
        <v>8.5455694875517416</v>
      </c>
      <c r="F7" s="349">
        <v>66.585552587020274</v>
      </c>
    </row>
    <row r="8" spans="1:6">
      <c r="A8" s="313" t="s">
        <v>779</v>
      </c>
      <c r="B8" s="348">
        <v>102.46322693413039</v>
      </c>
      <c r="C8" s="349">
        <v>43.177017552991842</v>
      </c>
      <c r="D8" s="348">
        <v>25.615806733532597</v>
      </c>
      <c r="E8" s="349">
        <v>8.3559583462325584</v>
      </c>
      <c r="F8" s="349">
        <v>59.450588889589028</v>
      </c>
    </row>
    <row r="9" spans="1:6">
      <c r="A9" s="312" t="s">
        <v>778</v>
      </c>
      <c r="B9" s="348">
        <v>90.062123011504127</v>
      </c>
      <c r="C9" s="349">
        <v>42.774996300053061</v>
      </c>
      <c r="D9" s="348">
        <v>30.447856016113722</v>
      </c>
      <c r="E9" s="349">
        <v>9.2227945608975173</v>
      </c>
      <c r="F9" s="349">
        <v>59.984261689125042</v>
      </c>
    </row>
    <row r="10" spans="1:6">
      <c r="A10" s="313" t="s">
        <v>777</v>
      </c>
      <c r="B10" s="348">
        <v>87.227075719079906</v>
      </c>
      <c r="C10" s="349">
        <v>35.008582310928745</v>
      </c>
      <c r="D10" s="348">
        <v>28.396353310416977</v>
      </c>
      <c r="E10" s="349">
        <v>10.73354981589924</v>
      </c>
      <c r="F10" s="349">
        <v>60.00824264163078</v>
      </c>
    </row>
    <row r="11" spans="1:6">
      <c r="A11" s="313" t="s">
        <v>776</v>
      </c>
      <c r="B11" s="348">
        <v>151.308248947462</v>
      </c>
      <c r="C11" s="349">
        <v>46.111188866739042</v>
      </c>
      <c r="D11" s="348">
        <v>44.598106377264429</v>
      </c>
      <c r="E11" s="349">
        <v>8.1706454431629485</v>
      </c>
      <c r="F11" s="349">
        <v>64.911238798461198</v>
      </c>
    </row>
    <row r="12" spans="1:6">
      <c r="A12" s="313" t="s">
        <v>775</v>
      </c>
      <c r="B12" s="348">
        <v>138.52298801733662</v>
      </c>
      <c r="C12" s="349">
        <v>47.42075295317413</v>
      </c>
      <c r="D12" s="348">
        <v>45.789071131129425</v>
      </c>
      <c r="E12" s="349">
        <v>7.682501912127135</v>
      </c>
      <c r="F12" s="349">
        <v>68.190702812951471</v>
      </c>
    </row>
    <row r="13" spans="1:6">
      <c r="A13" s="312" t="s">
        <v>774</v>
      </c>
      <c r="B13" s="348">
        <v>119.25306606461882</v>
      </c>
      <c r="C13" s="349">
        <v>41.594093638703306</v>
      </c>
      <c r="D13" s="348">
        <v>37.794633162090982</v>
      </c>
      <c r="E13" s="349">
        <v>9.1586994646760154</v>
      </c>
      <c r="F13" s="349">
        <v>63.710953044667654</v>
      </c>
    </row>
    <row r="14" spans="1:6">
      <c r="A14" s="313" t="s">
        <v>773</v>
      </c>
      <c r="B14" s="348">
        <v>103.22451080066774</v>
      </c>
      <c r="C14" s="349">
        <v>57.96337437712593</v>
      </c>
      <c r="D14" s="348">
        <v>41.696476760678287</v>
      </c>
      <c r="E14" s="349">
        <v>3.2634208181144957</v>
      </c>
      <c r="F14" s="349">
        <v>91.300473196018629</v>
      </c>
    </row>
    <row r="15" spans="1:6">
      <c r="A15" s="313" t="s">
        <v>772</v>
      </c>
      <c r="B15" s="348">
        <v>133.69803794182738</v>
      </c>
      <c r="C15" s="349">
        <v>44.080279539403584</v>
      </c>
      <c r="D15" s="348">
        <v>49.180477172061842</v>
      </c>
      <c r="E15" s="349">
        <v>3.4001317551055106</v>
      </c>
      <c r="F15" s="349">
        <v>67.152602163333839</v>
      </c>
    </row>
    <row r="16" spans="1:6">
      <c r="A16" s="313" t="s">
        <v>771</v>
      </c>
      <c r="B16" s="348">
        <v>106.36108435619438</v>
      </c>
      <c r="C16" s="349">
        <v>59.231269500218154</v>
      </c>
      <c r="D16" s="348">
        <v>42.066961382364809</v>
      </c>
      <c r="E16" s="349">
        <v>5.1863377046751129</v>
      </c>
      <c r="F16" s="349">
        <v>82.446304940192462</v>
      </c>
    </row>
    <row r="17" spans="1:6">
      <c r="A17" s="312" t="s">
        <v>770</v>
      </c>
      <c r="B17" s="348">
        <v>114.35046873390337</v>
      </c>
      <c r="C17" s="349">
        <v>53.569588956423203</v>
      </c>
      <c r="D17" s="348">
        <v>44.328834861440193</v>
      </c>
      <c r="E17" s="349">
        <v>3.7910786030699497</v>
      </c>
      <c r="F17" s="349">
        <v>80.890079324199036</v>
      </c>
    </row>
    <row r="18" spans="1:6">
      <c r="A18" s="340" t="s">
        <v>769</v>
      </c>
      <c r="B18" s="348">
        <v>107.20157351526454</v>
      </c>
      <c r="C18" s="348">
        <v>45.794594678862964</v>
      </c>
      <c r="D18" s="348">
        <v>37.210544059271847</v>
      </c>
      <c r="E18" s="349">
        <v>7.4895273283303547</v>
      </c>
      <c r="F18" s="349">
        <v>67.785743655499928</v>
      </c>
    </row>
    <row r="19" spans="1:6">
      <c r="A19" s="313" t="s">
        <v>768</v>
      </c>
      <c r="B19" s="348">
        <v>169.63841610187123</v>
      </c>
      <c r="C19" s="349">
        <v>62.429472332486888</v>
      </c>
      <c r="D19" s="348">
        <v>55.650549271885794</v>
      </c>
      <c r="E19" s="349">
        <v>8.9972291840904735</v>
      </c>
      <c r="F19" s="349">
        <v>64.041533304215193</v>
      </c>
    </row>
    <row r="20" spans="1:6">
      <c r="A20" s="313" t="s">
        <v>767</v>
      </c>
      <c r="B20" s="348">
        <v>146.7499361143833</v>
      </c>
      <c r="C20" s="349">
        <v>60.426444282393128</v>
      </c>
      <c r="D20" s="348">
        <v>41.510068996466032</v>
      </c>
      <c r="E20" s="349">
        <v>3.9889555792399793</v>
      </c>
      <c r="F20" s="349">
        <v>72.673784459278366</v>
      </c>
    </row>
    <row r="21" spans="1:6">
      <c r="A21" s="313" t="s">
        <v>766</v>
      </c>
      <c r="B21" s="348">
        <v>124.14813987263993</v>
      </c>
      <c r="C21" s="349">
        <v>53.485644062115966</v>
      </c>
      <c r="D21" s="348">
        <v>45.804937995754663</v>
      </c>
      <c r="E21" s="349">
        <v>8.518601273600714</v>
      </c>
      <c r="F21" s="349">
        <v>74.107176106952664</v>
      </c>
    </row>
    <row r="22" spans="1:6">
      <c r="A22" s="312" t="s">
        <v>765</v>
      </c>
      <c r="B22" s="348">
        <v>156.06953370183965</v>
      </c>
      <c r="C22" s="349">
        <v>60.396880194753976</v>
      </c>
      <c r="D22" s="348">
        <v>50.376975146037736</v>
      </c>
      <c r="E22" s="349">
        <v>7.6417630276601702</v>
      </c>
      <c r="F22" s="349">
        <v>67.951444681642087</v>
      </c>
    </row>
    <row r="23" spans="1:6">
      <c r="A23" s="313" t="s">
        <v>764</v>
      </c>
      <c r="B23" s="348">
        <v>92.681741532491586</v>
      </c>
      <c r="C23" s="349">
        <v>38.293106692706957</v>
      </c>
      <c r="D23" s="348">
        <v>44.998054286325008</v>
      </c>
      <c r="E23" s="349">
        <v>4.0558538577199155</v>
      </c>
      <c r="F23" s="349">
        <v>72.018810392486074</v>
      </c>
    </row>
    <row r="24" spans="1:6">
      <c r="A24" s="313" t="s">
        <v>763</v>
      </c>
      <c r="B24" s="348">
        <v>136.18772591544868</v>
      </c>
      <c r="C24" s="349">
        <v>60.039486091466294</v>
      </c>
      <c r="D24" s="348">
        <v>44.986641521294985</v>
      </c>
      <c r="E24" s="349">
        <v>1.9890381895332392</v>
      </c>
      <c r="F24" s="349">
        <v>81.550565770862804</v>
      </c>
    </row>
    <row r="25" spans="1:6">
      <c r="A25" s="313" t="s">
        <v>762</v>
      </c>
      <c r="B25" s="348">
        <v>150.14527121037449</v>
      </c>
      <c r="C25" s="349">
        <v>69.654131803592634</v>
      </c>
      <c r="D25" s="348">
        <v>66.110931550556288</v>
      </c>
      <c r="E25" s="349">
        <v>5.8938111526116836</v>
      </c>
      <c r="F25" s="349">
        <v>80.335584273721722</v>
      </c>
    </row>
    <row r="26" spans="1:6">
      <c r="A26" s="312" t="s">
        <v>761</v>
      </c>
      <c r="B26" s="348">
        <v>125.92276615256574</v>
      </c>
      <c r="C26" s="349">
        <v>55.90407275943442</v>
      </c>
      <c r="D26" s="348">
        <v>52.962439716090017</v>
      </c>
      <c r="E26" s="349">
        <v>4.200469356793346</v>
      </c>
      <c r="F26" s="349">
        <v>77.689115696840901</v>
      </c>
    </row>
    <row r="27" spans="1:6">
      <c r="A27" s="313" t="s">
        <v>760</v>
      </c>
      <c r="B27" s="348">
        <v>88.926155779735311</v>
      </c>
      <c r="C27" s="349">
        <v>43.914610067266324</v>
      </c>
      <c r="D27" s="348">
        <v>56.761771606843389</v>
      </c>
      <c r="E27" s="349">
        <v>5.6891916513901331</v>
      </c>
      <c r="F27" s="349">
        <v>76.19054701763649</v>
      </c>
    </row>
    <row r="28" spans="1:6">
      <c r="A28" s="313" t="s">
        <v>759</v>
      </c>
      <c r="B28" s="348">
        <v>112.58348516380846</v>
      </c>
      <c r="C28" s="349">
        <v>57.872680103771707</v>
      </c>
      <c r="D28" s="348">
        <v>90.709529943215841</v>
      </c>
      <c r="E28" s="349">
        <v>8.0342726521134011</v>
      </c>
      <c r="F28" s="349">
        <v>113.412829437575</v>
      </c>
    </row>
    <row r="29" spans="1:6">
      <c r="A29" s="313" t="s">
        <v>758</v>
      </c>
      <c r="B29" s="348">
        <v>93.110001534520819</v>
      </c>
      <c r="C29" s="349">
        <v>50.757227002844765</v>
      </c>
      <c r="D29" s="348">
        <v>52.150099743853062</v>
      </c>
      <c r="E29" s="349">
        <v>10.930509815031222</v>
      </c>
      <c r="F29" s="349">
        <v>79.983946551459567</v>
      </c>
    </row>
    <row r="30" spans="1:6">
      <c r="A30" s="312" t="s">
        <v>757</v>
      </c>
      <c r="B30" s="348">
        <v>97.016686781058922</v>
      </c>
      <c r="C30" s="349">
        <v>50.063312090753762</v>
      </c>
      <c r="D30" s="348">
        <v>65.034060865705626</v>
      </c>
      <c r="E30" s="349">
        <v>8.0086454775275477</v>
      </c>
      <c r="F30" s="349">
        <v>88.043144258046127</v>
      </c>
    </row>
    <row r="31" spans="1:6">
      <c r="A31" s="310" t="s">
        <v>756</v>
      </c>
      <c r="B31" s="348">
        <v>125.70181400284167</v>
      </c>
      <c r="C31" s="348">
        <v>55.372536332568394</v>
      </c>
      <c r="D31" s="349">
        <v>56.101662383252311</v>
      </c>
      <c r="E31" s="349">
        <v>6.4872903913499576</v>
      </c>
      <c r="F31" s="349">
        <v>78.091331487984519</v>
      </c>
    </row>
    <row r="32" spans="1:6">
      <c r="A32" s="347" t="s">
        <v>209</v>
      </c>
      <c r="B32" s="344">
        <v>106.09947957546315</v>
      </c>
      <c r="C32" s="345">
        <v>44.841598554112743</v>
      </c>
      <c r="D32" s="344">
        <v>43.609037628933855</v>
      </c>
      <c r="E32" s="345">
        <v>10.008355016448535</v>
      </c>
      <c r="F32" s="345">
        <v>70.492163959184168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19EA-25E1-4A94-9FDE-A2BCCA3B39AA}">
  <dimension ref="A1:J43"/>
  <sheetViews>
    <sheetView zoomScaleNormal="100" workbookViewId="0"/>
  </sheetViews>
  <sheetFormatPr defaultRowHeight="11.25"/>
  <cols>
    <col min="1" max="1" width="20.28515625" style="305" customWidth="1"/>
    <col min="2" max="10" width="14.5703125" style="305" customWidth="1"/>
    <col min="11" max="16384" width="9.140625" style="305"/>
  </cols>
  <sheetData>
    <row r="1" spans="1:10" s="323" customFormat="1" ht="12.75" customHeight="1">
      <c r="A1" s="366" t="s">
        <v>821</v>
      </c>
      <c r="B1" s="365"/>
      <c r="C1" s="365"/>
      <c r="D1" s="365"/>
      <c r="E1" s="365"/>
      <c r="F1" s="365"/>
      <c r="G1" s="365"/>
      <c r="H1" s="365"/>
      <c r="I1" s="365"/>
      <c r="J1" s="365"/>
    </row>
    <row r="2" spans="1:10" s="355" customFormat="1" ht="11.45" customHeight="1">
      <c r="A2" s="476" t="s">
        <v>820</v>
      </c>
      <c r="B2" s="477" t="s">
        <v>819</v>
      </c>
      <c r="C2" s="487"/>
      <c r="D2" s="487"/>
      <c r="E2" s="477" t="s">
        <v>818</v>
      </c>
      <c r="F2" s="477"/>
      <c r="G2" s="477"/>
      <c r="H2" s="477" t="s">
        <v>817</v>
      </c>
      <c r="I2" s="487"/>
      <c r="J2" s="487"/>
    </row>
    <row r="3" spans="1:10" s="355" customFormat="1" ht="45.95" customHeight="1">
      <c r="A3" s="476"/>
      <c r="B3" s="322" t="s">
        <v>814</v>
      </c>
      <c r="C3" s="322" t="s">
        <v>816</v>
      </c>
      <c r="D3" s="322" t="s">
        <v>812</v>
      </c>
      <c r="E3" s="322" t="s">
        <v>814</v>
      </c>
      <c r="F3" s="322" t="s">
        <v>815</v>
      </c>
      <c r="G3" s="322" t="s">
        <v>812</v>
      </c>
      <c r="H3" s="322" t="s">
        <v>814</v>
      </c>
      <c r="I3" s="322" t="s">
        <v>813</v>
      </c>
      <c r="J3" s="322" t="s">
        <v>812</v>
      </c>
    </row>
    <row r="4" spans="1:10" ht="10.5" customHeight="1">
      <c r="A4" s="313" t="s">
        <v>529</v>
      </c>
      <c r="B4" s="306">
        <v>5464.8</v>
      </c>
      <c r="C4" s="349">
        <v>32.18896823365629</v>
      </c>
      <c r="D4" s="306">
        <v>18069</v>
      </c>
      <c r="E4" s="306">
        <v>33949.699999999997</v>
      </c>
      <c r="F4" s="357">
        <v>837.7284650063292</v>
      </c>
      <c r="G4" s="306">
        <v>5841</v>
      </c>
      <c r="H4" s="306">
        <v>441.4</v>
      </c>
      <c r="I4" s="357">
        <v>10.580399893093377</v>
      </c>
      <c r="J4" s="306">
        <v>22285</v>
      </c>
    </row>
    <row r="5" spans="1:10" ht="10.5" customHeight="1">
      <c r="A5" s="336" t="s">
        <v>790</v>
      </c>
      <c r="B5" s="306">
        <v>3577.1</v>
      </c>
      <c r="C5" s="349">
        <v>31.089091614653789</v>
      </c>
      <c r="D5" s="306">
        <v>17594</v>
      </c>
      <c r="E5" s="306">
        <v>58293</v>
      </c>
      <c r="F5" s="357">
        <v>1702.3208953589392</v>
      </c>
      <c r="G5" s="306">
        <v>5692</v>
      </c>
      <c r="H5" s="306">
        <v>392.8</v>
      </c>
      <c r="I5" s="357">
        <v>18.06525198451024</v>
      </c>
      <c r="J5" s="306">
        <v>21765</v>
      </c>
    </row>
    <row r="6" spans="1:10" ht="10.5" customHeight="1">
      <c r="A6" s="310" t="s">
        <v>782</v>
      </c>
      <c r="B6" s="306">
        <v>9041.9</v>
      </c>
      <c r="C6" s="349">
        <v>31.744666419269453</v>
      </c>
      <c r="D6" s="306">
        <v>17881</v>
      </c>
      <c r="E6" s="306">
        <v>92242.7</v>
      </c>
      <c r="F6" s="357">
        <v>1233.6999952520525</v>
      </c>
      <c r="G6" s="306">
        <v>5746</v>
      </c>
      <c r="H6" s="306">
        <v>834.1</v>
      </c>
      <c r="I6" s="357">
        <v>13.143287996527059</v>
      </c>
      <c r="J6" s="306">
        <v>22040</v>
      </c>
    </row>
    <row r="7" spans="1:10" ht="10.5" customHeight="1">
      <c r="A7" s="313" t="s">
        <v>781</v>
      </c>
      <c r="B7" s="306">
        <v>3284.4</v>
      </c>
      <c r="C7" s="349">
        <v>76.637149557243362</v>
      </c>
      <c r="D7" s="306">
        <v>15440</v>
      </c>
      <c r="E7" s="306">
        <v>21530.9</v>
      </c>
      <c r="F7" s="357">
        <v>1716.2317812433989</v>
      </c>
      <c r="G7" s="306">
        <v>5584</v>
      </c>
      <c r="H7" s="306">
        <v>217.9</v>
      </c>
      <c r="I7" s="357">
        <v>25.580071257931408</v>
      </c>
      <c r="J7" s="306">
        <v>17761</v>
      </c>
    </row>
    <row r="8" spans="1:10" ht="10.5" customHeight="1">
      <c r="A8" s="313" t="s">
        <v>780</v>
      </c>
      <c r="B8" s="306">
        <v>1317.6</v>
      </c>
      <c r="C8" s="349">
        <v>41.806871671370573</v>
      </c>
      <c r="D8" s="306">
        <v>17093</v>
      </c>
      <c r="E8" s="306">
        <v>12905.6</v>
      </c>
      <c r="F8" s="357">
        <v>1422.5984777085159</v>
      </c>
      <c r="G8" s="306">
        <v>5672</v>
      </c>
      <c r="H8" s="306">
        <v>66.8</v>
      </c>
      <c r="I8" s="357">
        <v>10.422680251517374</v>
      </c>
      <c r="J8" s="306">
        <v>21639</v>
      </c>
    </row>
    <row r="9" spans="1:10" ht="10.5" customHeight="1">
      <c r="A9" s="313" t="s">
        <v>779</v>
      </c>
      <c r="B9" s="306">
        <v>2830.1</v>
      </c>
      <c r="C9" s="349">
        <v>77.371221109841372</v>
      </c>
      <c r="D9" s="306">
        <v>17246</v>
      </c>
      <c r="E9" s="306">
        <v>17479.7</v>
      </c>
      <c r="F9" s="357">
        <v>1658.0222907280056</v>
      </c>
      <c r="G9" s="306">
        <v>5677</v>
      </c>
      <c r="H9" s="306">
        <v>156.19999999999999</v>
      </c>
      <c r="I9" s="357">
        <v>20.443286893130818</v>
      </c>
      <c r="J9" s="306">
        <v>22127</v>
      </c>
    </row>
    <row r="10" spans="1:10" ht="10.5" customHeight="1">
      <c r="A10" s="312" t="s">
        <v>778</v>
      </c>
      <c r="B10" s="306">
        <v>7432.1</v>
      </c>
      <c r="C10" s="349">
        <v>66.985395811936897</v>
      </c>
      <c r="D10" s="306">
        <v>16421</v>
      </c>
      <c r="E10" s="306">
        <v>51916.2</v>
      </c>
      <c r="F10" s="357">
        <v>1614.3197407944081</v>
      </c>
      <c r="G10" s="306">
        <v>5637</v>
      </c>
      <c r="H10" s="306">
        <v>441</v>
      </c>
      <c r="I10" s="357">
        <v>19.540856341473141</v>
      </c>
      <c r="J10" s="306">
        <v>19895</v>
      </c>
    </row>
    <row r="11" spans="1:10" ht="10.5" customHeight="1">
      <c r="A11" s="313" t="s">
        <v>777</v>
      </c>
      <c r="B11" s="306">
        <v>1021.3</v>
      </c>
      <c r="C11" s="349">
        <v>23.171130128594893</v>
      </c>
      <c r="D11" s="306">
        <v>16997</v>
      </c>
      <c r="E11" s="306">
        <v>13206.2</v>
      </c>
      <c r="F11" s="357">
        <v>1054.2399265571678</v>
      </c>
      <c r="G11" s="306">
        <v>5578</v>
      </c>
      <c r="H11" s="306">
        <v>115.6</v>
      </c>
      <c r="I11" s="357">
        <v>12.771293314404714</v>
      </c>
      <c r="J11" s="306">
        <v>21228</v>
      </c>
    </row>
    <row r="12" spans="1:10" ht="10.5" customHeight="1">
      <c r="A12" s="313" t="s">
        <v>776</v>
      </c>
      <c r="B12" s="306">
        <v>1152.5999999999999</v>
      </c>
      <c r="C12" s="349">
        <v>43.528012235880581</v>
      </c>
      <c r="D12" s="306">
        <v>17649</v>
      </c>
      <c r="E12" s="306">
        <v>9579.6</v>
      </c>
      <c r="F12" s="357">
        <v>1317.2905035615083</v>
      </c>
      <c r="G12" s="306">
        <v>5642</v>
      </c>
      <c r="H12" s="306">
        <v>225</v>
      </c>
      <c r="I12" s="357">
        <v>39.734046780217739</v>
      </c>
      <c r="J12" s="306">
        <v>21762</v>
      </c>
    </row>
    <row r="13" spans="1:10" ht="10.5" customHeight="1">
      <c r="A13" s="313" t="s">
        <v>775</v>
      </c>
      <c r="B13" s="306">
        <v>2934.6</v>
      </c>
      <c r="C13" s="349">
        <v>99.583963948066753</v>
      </c>
      <c r="D13" s="306">
        <v>17320</v>
      </c>
      <c r="E13" s="306">
        <v>14835.6</v>
      </c>
      <c r="F13" s="357">
        <v>1856.4108339433526</v>
      </c>
      <c r="G13" s="306">
        <v>5613</v>
      </c>
      <c r="H13" s="306">
        <v>253.1</v>
      </c>
      <c r="I13" s="357">
        <v>38.783625372551121</v>
      </c>
      <c r="J13" s="306">
        <v>22504</v>
      </c>
    </row>
    <row r="14" spans="1:10" ht="10.5" customHeight="1">
      <c r="A14" s="312" t="s">
        <v>774</v>
      </c>
      <c r="B14" s="306">
        <v>5108.5</v>
      </c>
      <c r="C14" s="349">
        <v>51.072487240626046</v>
      </c>
      <c r="D14" s="306">
        <v>17329</v>
      </c>
      <c r="E14" s="306">
        <v>37621.4</v>
      </c>
      <c r="F14" s="357">
        <v>1353.7503823248951</v>
      </c>
      <c r="G14" s="306">
        <v>5608</v>
      </c>
      <c r="H14" s="306">
        <v>593.6</v>
      </c>
      <c r="I14" s="357">
        <v>27.94707193687427</v>
      </c>
      <c r="J14" s="306">
        <v>21974</v>
      </c>
    </row>
    <row r="15" spans="1:10" ht="10.5" customHeight="1">
      <c r="A15" s="313" t="s">
        <v>773</v>
      </c>
      <c r="B15" s="306">
        <v>9388.5</v>
      </c>
      <c r="C15" s="349">
        <v>235.10394807354245</v>
      </c>
      <c r="D15" s="306">
        <v>17124</v>
      </c>
      <c r="E15" s="306">
        <v>30427.4</v>
      </c>
      <c r="F15" s="357">
        <v>2695.8393876032183</v>
      </c>
      <c r="G15" s="306">
        <v>5658</v>
      </c>
      <c r="H15" s="306">
        <v>312.2</v>
      </c>
      <c r="I15" s="357">
        <v>36.617190844529411</v>
      </c>
      <c r="J15" s="306">
        <v>21609</v>
      </c>
    </row>
    <row r="16" spans="1:10" ht="10.5" customHeight="1">
      <c r="A16" s="313" t="s">
        <v>772</v>
      </c>
      <c r="B16" s="306">
        <v>9380.4</v>
      </c>
      <c r="C16" s="349">
        <v>283.73822786111941</v>
      </c>
      <c r="D16" s="306">
        <v>17135</v>
      </c>
      <c r="E16" s="306">
        <v>28900.9</v>
      </c>
      <c r="F16" s="357">
        <v>3062.59040453546</v>
      </c>
      <c r="G16" s="306">
        <v>5570</v>
      </c>
      <c r="H16" s="306">
        <v>214.9</v>
      </c>
      <c r="I16" s="357">
        <v>30.052791665209941</v>
      </c>
      <c r="J16" s="306">
        <v>21550</v>
      </c>
    </row>
    <row r="17" spans="1:10" ht="10.5" customHeight="1">
      <c r="A17" s="313" t="s">
        <v>771</v>
      </c>
      <c r="B17" s="306">
        <v>4494.2</v>
      </c>
      <c r="C17" s="349">
        <v>184.07687140586856</v>
      </c>
      <c r="D17" s="306">
        <v>17204</v>
      </c>
      <c r="E17" s="306">
        <v>19602.2</v>
      </c>
      <c r="F17" s="357">
        <v>2822.023710976584</v>
      </c>
      <c r="G17" s="306">
        <v>5607</v>
      </c>
      <c r="H17" s="306">
        <v>149.9</v>
      </c>
      <c r="I17" s="357">
        <v>28.461304777094252</v>
      </c>
      <c r="J17" s="306">
        <v>22029</v>
      </c>
    </row>
    <row r="18" spans="1:10" ht="10.5" customHeight="1">
      <c r="A18" s="312" t="s">
        <v>770</v>
      </c>
      <c r="B18" s="306">
        <v>23263</v>
      </c>
      <c r="C18" s="349">
        <v>238.81960716879732</v>
      </c>
      <c r="D18" s="306">
        <v>17144</v>
      </c>
      <c r="E18" s="306">
        <v>78930.399999999994</v>
      </c>
      <c r="F18" s="357">
        <v>2852.5932698945053</v>
      </c>
      <c r="G18" s="306">
        <v>5613</v>
      </c>
      <c r="H18" s="306">
        <v>677.1</v>
      </c>
      <c r="I18" s="357">
        <v>32.329685440898416</v>
      </c>
      <c r="J18" s="306">
        <v>21683</v>
      </c>
    </row>
    <row r="19" spans="1:10" ht="10.5" customHeight="1">
      <c r="A19" s="340" t="s">
        <v>769</v>
      </c>
      <c r="B19" s="306">
        <v>35803.599999999999</v>
      </c>
      <c r="C19" s="349">
        <v>116.10078091002185</v>
      </c>
      <c r="D19" s="306">
        <v>17020.315906780324</v>
      </c>
      <c r="E19" s="306">
        <v>168468</v>
      </c>
      <c r="F19" s="357">
        <v>1922.7117096553297</v>
      </c>
      <c r="G19" s="306">
        <v>5619.279422798395</v>
      </c>
      <c r="H19" s="306">
        <v>1711.7</v>
      </c>
      <c r="I19" s="357">
        <v>26.434765956493901</v>
      </c>
      <c r="J19" s="306">
        <v>21323.257989133614</v>
      </c>
    </row>
    <row r="20" spans="1:10" ht="10.5" customHeight="1">
      <c r="A20" s="313" t="s">
        <v>768</v>
      </c>
      <c r="B20" s="306">
        <v>33784.9</v>
      </c>
      <c r="C20" s="349">
        <v>463.55838540977055</v>
      </c>
      <c r="D20" s="306">
        <v>17182</v>
      </c>
      <c r="E20" s="306">
        <v>85926.6</v>
      </c>
      <c r="F20" s="357">
        <v>3733.8368179655372</v>
      </c>
      <c r="G20" s="306">
        <v>5610</v>
      </c>
      <c r="H20" s="306">
        <v>513.29999999999995</v>
      </c>
      <c r="I20" s="357">
        <v>34.060031385924106</v>
      </c>
      <c r="J20" s="306">
        <v>21586</v>
      </c>
    </row>
    <row r="21" spans="1:10" ht="10.5" customHeight="1">
      <c r="A21" s="313" t="s">
        <v>767</v>
      </c>
      <c r="B21" s="306">
        <v>6327.3</v>
      </c>
      <c r="C21" s="349">
        <v>196.60929522933557</v>
      </c>
      <c r="D21" s="306">
        <v>17019</v>
      </c>
      <c r="E21" s="306">
        <v>24484</v>
      </c>
      <c r="F21" s="357">
        <v>2687.9796238760741</v>
      </c>
      <c r="G21" s="306">
        <v>5599</v>
      </c>
      <c r="H21" s="306">
        <v>121.3</v>
      </c>
      <c r="I21" s="357">
        <v>16.449688093300786</v>
      </c>
      <c r="J21" s="306">
        <v>21815</v>
      </c>
    </row>
    <row r="22" spans="1:10" ht="10.5" customHeight="1">
      <c r="A22" s="313" t="s">
        <v>766</v>
      </c>
      <c r="B22" s="306">
        <v>6271.9</v>
      </c>
      <c r="C22" s="349">
        <v>290.82014722077321</v>
      </c>
      <c r="D22" s="306">
        <v>17010</v>
      </c>
      <c r="E22" s="306">
        <v>18332.3</v>
      </c>
      <c r="F22" s="357">
        <v>3008.4021202225249</v>
      </c>
      <c r="G22" s="306">
        <v>5560</v>
      </c>
      <c r="H22" s="306">
        <v>96.9</v>
      </c>
      <c r="I22" s="357">
        <v>19.760991924300516</v>
      </c>
      <c r="J22" s="306">
        <v>21218</v>
      </c>
    </row>
    <row r="23" spans="1:10" ht="10.5" customHeight="1">
      <c r="A23" s="312" t="s">
        <v>765</v>
      </c>
      <c r="B23" s="306">
        <v>46384.1</v>
      </c>
      <c r="C23" s="349">
        <v>366.2962962962963</v>
      </c>
      <c r="D23" s="306">
        <v>17137</v>
      </c>
      <c r="E23" s="306">
        <v>128742.8</v>
      </c>
      <c r="F23" s="357">
        <v>3368.8766425009844</v>
      </c>
      <c r="G23" s="306">
        <v>5601</v>
      </c>
      <c r="H23" s="306">
        <v>731.5</v>
      </c>
      <c r="I23" s="357">
        <v>26.747793718382113</v>
      </c>
      <c r="J23" s="306">
        <v>21575</v>
      </c>
    </row>
    <row r="24" spans="1:10" ht="10.5" customHeight="1">
      <c r="A24" s="313" t="s">
        <v>764</v>
      </c>
      <c r="B24" s="306">
        <v>15392.8</v>
      </c>
      <c r="C24" s="349">
        <v>280.7038019419565</v>
      </c>
      <c r="D24" s="306">
        <v>16446</v>
      </c>
      <c r="E24" s="306">
        <v>56820</v>
      </c>
      <c r="F24" s="357">
        <v>3299.641987102244</v>
      </c>
      <c r="G24" s="306">
        <v>5488</v>
      </c>
      <c r="H24" s="306">
        <v>573.6</v>
      </c>
      <c r="I24" s="357">
        <v>54.147177238550604</v>
      </c>
      <c r="J24" s="306">
        <v>21426</v>
      </c>
    </row>
    <row r="25" spans="1:10" ht="10.5" customHeight="1">
      <c r="A25" s="313" t="s">
        <v>763</v>
      </c>
      <c r="B25" s="306">
        <v>9099</v>
      </c>
      <c r="C25" s="349">
        <v>222.45448044446891</v>
      </c>
      <c r="D25" s="306">
        <v>16638</v>
      </c>
      <c r="E25" s="306">
        <v>39208</v>
      </c>
      <c r="F25" s="357">
        <v>3236.9999463362074</v>
      </c>
      <c r="G25" s="306">
        <v>5627</v>
      </c>
      <c r="H25" s="306">
        <v>295.8</v>
      </c>
      <c r="I25" s="357">
        <v>32.862102485765867</v>
      </c>
      <c r="J25" s="306">
        <v>21576</v>
      </c>
    </row>
    <row r="26" spans="1:10" ht="10.5" customHeight="1">
      <c r="A26" s="313" t="s">
        <v>762</v>
      </c>
      <c r="B26" s="306">
        <v>23873</v>
      </c>
      <c r="C26" s="349">
        <v>411.53391323534993</v>
      </c>
      <c r="D26" s="306">
        <v>16554</v>
      </c>
      <c r="E26" s="306">
        <v>81124</v>
      </c>
      <c r="F26" s="357">
        <v>4167.1610817030478</v>
      </c>
      <c r="G26" s="306">
        <v>5594</v>
      </c>
      <c r="H26" s="306">
        <v>542</v>
      </c>
      <c r="I26" s="357">
        <v>52.728608188499912</v>
      </c>
      <c r="J26" s="306">
        <v>21636</v>
      </c>
    </row>
    <row r="27" spans="1:10" ht="10.5" customHeight="1">
      <c r="A27" s="312" t="s">
        <v>761</v>
      </c>
      <c r="B27" s="306">
        <v>48364.800000000003</v>
      </c>
      <c r="C27" s="349">
        <v>314.56985086081863</v>
      </c>
      <c r="D27" s="306">
        <v>16535</v>
      </c>
      <c r="E27" s="306">
        <v>177152</v>
      </c>
      <c r="F27" s="357">
        <v>3630.167653860301</v>
      </c>
      <c r="G27" s="306">
        <v>5567</v>
      </c>
      <c r="H27" s="306">
        <v>1411.3</v>
      </c>
      <c r="I27" s="357">
        <v>47.242302162608183</v>
      </c>
      <c r="J27" s="306">
        <v>21538</v>
      </c>
    </row>
    <row r="28" spans="1:10" ht="10.5" customHeight="1">
      <c r="A28" s="313" t="s">
        <v>760</v>
      </c>
      <c r="B28" s="306">
        <v>6994.5</v>
      </c>
      <c r="C28" s="349">
        <v>129.72464694105221</v>
      </c>
      <c r="D28" s="306">
        <v>17293</v>
      </c>
      <c r="E28" s="306">
        <v>42226.1</v>
      </c>
      <c r="F28" s="357">
        <v>2705.8819759953349</v>
      </c>
      <c r="G28" s="306">
        <v>5638</v>
      </c>
      <c r="H28" s="306">
        <v>969.8</v>
      </c>
      <c r="I28" s="357">
        <v>82.783817121004532</v>
      </c>
      <c r="J28" s="306">
        <v>20720</v>
      </c>
    </row>
    <row r="29" spans="1:10" ht="10.5" customHeight="1">
      <c r="A29" s="313" t="s">
        <v>759</v>
      </c>
      <c r="B29" s="306">
        <v>8368.7000000000007</v>
      </c>
      <c r="C29" s="349">
        <v>215.84474302876961</v>
      </c>
      <c r="D29" s="306">
        <v>17399</v>
      </c>
      <c r="E29" s="306">
        <v>32192.400000000001</v>
      </c>
      <c r="F29" s="357">
        <v>2948.710550540648</v>
      </c>
      <c r="G29" s="306">
        <v>5603</v>
      </c>
      <c r="H29" s="306">
        <v>361.4</v>
      </c>
      <c r="I29" s="357">
        <v>40.100306244729481</v>
      </c>
      <c r="J29" s="306">
        <v>21157</v>
      </c>
    </row>
    <row r="30" spans="1:10" ht="10.5" customHeight="1">
      <c r="A30" s="313" t="s">
        <v>758</v>
      </c>
      <c r="B30" s="306">
        <v>3688.9</v>
      </c>
      <c r="C30" s="349">
        <v>86.957854117114593</v>
      </c>
      <c r="D30" s="306">
        <v>17184</v>
      </c>
      <c r="E30" s="306">
        <v>22262</v>
      </c>
      <c r="F30" s="357">
        <v>1860.7877964684988</v>
      </c>
      <c r="G30" s="306">
        <v>5602</v>
      </c>
      <c r="H30" s="306">
        <v>432.3</v>
      </c>
      <c r="I30" s="357">
        <v>46.453900709219866</v>
      </c>
      <c r="J30" s="306">
        <v>21311</v>
      </c>
    </row>
    <row r="31" spans="1:10" ht="10.5" customHeight="1">
      <c r="A31" s="312" t="s">
        <v>757</v>
      </c>
      <c r="B31" s="306">
        <v>19052.099999999999</v>
      </c>
      <c r="C31" s="349">
        <v>141.01009831872318</v>
      </c>
      <c r="D31" s="306">
        <v>17318</v>
      </c>
      <c r="E31" s="306">
        <v>96680.5</v>
      </c>
      <c r="F31" s="357">
        <v>2512.0626713263091</v>
      </c>
      <c r="G31" s="306">
        <v>5618</v>
      </c>
      <c r="H31" s="306">
        <v>1763.5</v>
      </c>
      <c r="I31" s="357">
        <v>58.718253935221796</v>
      </c>
      <c r="J31" s="306">
        <v>20954</v>
      </c>
    </row>
    <row r="32" spans="1:10" ht="10.5" customHeight="1">
      <c r="A32" s="310" t="s">
        <v>756</v>
      </c>
      <c r="B32" s="306">
        <v>113801</v>
      </c>
      <c r="C32" s="349">
        <v>273.89548644421802</v>
      </c>
      <c r="D32" s="306">
        <v>16911.45558914245</v>
      </c>
      <c r="E32" s="306">
        <v>402575.3</v>
      </c>
      <c r="F32" s="357">
        <v>3207.7253075254694</v>
      </c>
      <c r="G32" s="306">
        <v>5590.1210426968573</v>
      </c>
      <c r="H32" s="306">
        <v>3906.3</v>
      </c>
      <c r="I32" s="359">
        <v>44.768806812679394</v>
      </c>
      <c r="J32" s="306">
        <v>21281.281749993599</v>
      </c>
    </row>
    <row r="33" spans="1:10" s="360" customFormat="1" ht="11.1" customHeight="1">
      <c r="A33" s="364" t="s">
        <v>209</v>
      </c>
      <c r="B33" s="325">
        <v>158646.5</v>
      </c>
      <c r="C33" s="363">
        <v>157.2771663511636</v>
      </c>
      <c r="D33" s="325">
        <v>16991.281585159457</v>
      </c>
      <c r="E33" s="325">
        <v>663286</v>
      </c>
      <c r="F33" s="362">
        <v>2303.9487694906702</v>
      </c>
      <c r="G33" s="325">
        <v>5619.2049520116516</v>
      </c>
      <c r="H33" s="325">
        <v>6452.1</v>
      </c>
      <c r="I33" s="361">
        <v>29.944467610979501</v>
      </c>
      <c r="J33" s="325">
        <v>21390.501635126551</v>
      </c>
    </row>
    <row r="34" spans="1:10" ht="10.5" customHeight="1">
      <c r="A34" s="313" t="s">
        <v>79</v>
      </c>
      <c r="B34" s="306"/>
      <c r="C34" s="349"/>
      <c r="D34" s="306"/>
      <c r="E34" s="306"/>
      <c r="F34" s="357"/>
      <c r="G34" s="306"/>
      <c r="H34" s="306"/>
      <c r="I34" s="359"/>
      <c r="J34" s="306"/>
    </row>
    <row r="35" spans="1:10" ht="10.5" customHeight="1">
      <c r="A35" s="358" t="s">
        <v>811</v>
      </c>
      <c r="B35" s="306">
        <v>11651.1</v>
      </c>
      <c r="C35" s="349">
        <v>421.22559652928419</v>
      </c>
      <c r="D35" s="306">
        <v>17264</v>
      </c>
      <c r="E35" s="306">
        <v>33586.5</v>
      </c>
      <c r="F35" s="357">
        <v>4261.08358759983</v>
      </c>
      <c r="G35" s="306">
        <v>5624</v>
      </c>
      <c r="H35" s="306">
        <v>391.7</v>
      </c>
      <c r="I35" s="357">
        <v>57.557233961266057</v>
      </c>
      <c r="J35" s="306">
        <v>21943</v>
      </c>
    </row>
    <row r="36" spans="1:10" ht="10.5" customHeight="1">
      <c r="A36" s="358" t="s">
        <v>810</v>
      </c>
      <c r="B36" s="306">
        <v>16664</v>
      </c>
      <c r="C36" s="349">
        <v>335.35720251236154</v>
      </c>
      <c r="D36" s="306">
        <v>17224</v>
      </c>
      <c r="E36" s="306">
        <v>52872.2</v>
      </c>
      <c r="F36" s="357">
        <v>3643.8707365316091</v>
      </c>
      <c r="G36" s="306">
        <v>5660</v>
      </c>
      <c r="H36" s="306">
        <v>517.79999999999995</v>
      </c>
      <c r="I36" s="357">
        <v>45.392980656699145</v>
      </c>
      <c r="J36" s="306">
        <v>21283</v>
      </c>
    </row>
    <row r="37" spans="1:10" ht="10.5" customHeight="1">
      <c r="A37" s="358" t="s">
        <v>809</v>
      </c>
      <c r="B37" s="306">
        <v>26169.3</v>
      </c>
      <c r="C37" s="349">
        <v>282.25545071210195</v>
      </c>
      <c r="D37" s="306">
        <v>17105</v>
      </c>
      <c r="E37" s="306">
        <v>96662.5</v>
      </c>
      <c r="F37" s="357">
        <v>3461.0144670673262</v>
      </c>
      <c r="G37" s="306">
        <v>5618</v>
      </c>
      <c r="H37" s="306">
        <v>734.9</v>
      </c>
      <c r="I37" s="357">
        <v>37.536935496640368</v>
      </c>
      <c r="J37" s="306">
        <v>21478</v>
      </c>
    </row>
    <row r="38" spans="1:10" ht="10.5" customHeight="1">
      <c r="A38" s="358" t="s">
        <v>808</v>
      </c>
      <c r="B38" s="306">
        <v>33356.300000000003</v>
      </c>
      <c r="C38" s="349">
        <v>222.62482155001709</v>
      </c>
      <c r="D38" s="306">
        <v>16800</v>
      </c>
      <c r="E38" s="306">
        <v>140722.70000000001</v>
      </c>
      <c r="F38" s="357">
        <v>3093.7585191047801</v>
      </c>
      <c r="G38" s="306">
        <v>5599</v>
      </c>
      <c r="H38" s="306">
        <v>1235.0999999999999</v>
      </c>
      <c r="I38" s="357">
        <v>40.193629744132117</v>
      </c>
      <c r="J38" s="306">
        <v>20865</v>
      </c>
    </row>
    <row r="39" spans="1:10" ht="10.5" customHeight="1">
      <c r="A39" s="358" t="s">
        <v>807</v>
      </c>
      <c r="B39" s="306">
        <v>17981</v>
      </c>
      <c r="C39" s="349">
        <v>182.59595782653841</v>
      </c>
      <c r="D39" s="306">
        <v>16817</v>
      </c>
      <c r="E39" s="306">
        <v>84140.800000000003</v>
      </c>
      <c r="F39" s="357">
        <v>2829.4843318878911</v>
      </c>
      <c r="G39" s="306">
        <v>5604</v>
      </c>
      <c r="H39" s="306">
        <v>857.4</v>
      </c>
      <c r="I39" s="357">
        <v>42.974535557744211</v>
      </c>
      <c r="J39" s="306">
        <v>21493</v>
      </c>
    </row>
    <row r="40" spans="1:10" ht="10.5" customHeight="1">
      <c r="A40" s="358" t="s">
        <v>806</v>
      </c>
      <c r="B40" s="306">
        <v>17304.400000000001</v>
      </c>
      <c r="C40" s="349">
        <v>155.43283775141381</v>
      </c>
      <c r="D40" s="306">
        <v>16712</v>
      </c>
      <c r="E40" s="306">
        <v>79192.5</v>
      </c>
      <c r="F40" s="357">
        <v>2367.9347679832076</v>
      </c>
      <c r="G40" s="306">
        <v>5552</v>
      </c>
      <c r="H40" s="306">
        <v>762.8</v>
      </c>
      <c r="I40" s="357">
        <v>34.97237695710978</v>
      </c>
      <c r="J40" s="306">
        <v>21527</v>
      </c>
    </row>
    <row r="41" spans="1:10" ht="10.5" customHeight="1">
      <c r="A41" s="358" t="s">
        <v>805</v>
      </c>
      <c r="B41" s="306">
        <v>14394.7</v>
      </c>
      <c r="C41" s="349">
        <v>121.95901007379544</v>
      </c>
      <c r="D41" s="306">
        <v>17035</v>
      </c>
      <c r="E41" s="306">
        <v>70393.3</v>
      </c>
      <c r="F41" s="357">
        <v>2063.3212668356955</v>
      </c>
      <c r="G41" s="306">
        <v>5644</v>
      </c>
      <c r="H41" s="306">
        <v>755.7</v>
      </c>
      <c r="I41" s="357">
        <v>30.768854931994603</v>
      </c>
      <c r="J41" s="306">
        <v>21106</v>
      </c>
    </row>
    <row r="42" spans="1:10" ht="10.5" customHeight="1">
      <c r="A42" s="358" t="s">
        <v>804</v>
      </c>
      <c r="B42" s="306">
        <v>4301.3</v>
      </c>
      <c r="C42" s="349">
        <v>56.644908865475422</v>
      </c>
      <c r="D42" s="306">
        <v>16675</v>
      </c>
      <c r="E42" s="306">
        <v>24933.9</v>
      </c>
      <c r="F42" s="357">
        <v>1173.0701826607544</v>
      </c>
      <c r="G42" s="306">
        <v>5633</v>
      </c>
      <c r="H42" s="306">
        <v>196.8</v>
      </c>
      <c r="I42" s="357">
        <v>12.667842475893767</v>
      </c>
      <c r="J42" s="306">
        <v>21691</v>
      </c>
    </row>
    <row r="43" spans="1:10" ht="10.5" customHeight="1">
      <c r="A43" s="305" t="s">
        <v>803</v>
      </c>
      <c r="B43" s="306">
        <v>11359.8</v>
      </c>
      <c r="C43" s="349">
        <v>98.550518440375882</v>
      </c>
      <c r="D43" s="306">
        <v>16918</v>
      </c>
      <c r="E43" s="306">
        <v>46832.2</v>
      </c>
      <c r="F43" s="357">
        <v>1418.9232384348643</v>
      </c>
      <c r="G43" s="306">
        <v>5572</v>
      </c>
      <c r="H43" s="306">
        <v>558.6</v>
      </c>
      <c r="I43" s="357">
        <v>23.900240243195427</v>
      </c>
      <c r="J43" s="306">
        <v>21381</v>
      </c>
    </row>
  </sheetData>
  <mergeCells count="4">
    <mergeCell ref="H2:J2"/>
    <mergeCell ref="E2:G2"/>
    <mergeCell ref="A2:A3"/>
    <mergeCell ref="B2:D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CC730-CB92-48CB-BFC5-DCD0CE63FDFC}">
  <dimension ref="A1:G43"/>
  <sheetViews>
    <sheetView zoomScaleNormal="100" workbookViewId="0"/>
  </sheetViews>
  <sheetFormatPr defaultRowHeight="11.25"/>
  <cols>
    <col min="1" max="1" width="19.42578125" style="305" customWidth="1"/>
    <col min="2" max="7" width="14.28515625" style="305" customWidth="1"/>
    <col min="8" max="16384" width="9.140625" style="305"/>
  </cols>
  <sheetData>
    <row r="1" spans="1:7" s="323" customFormat="1" ht="12.75" customHeight="1">
      <c r="A1" s="370" t="s">
        <v>826</v>
      </c>
    </row>
    <row r="2" spans="1:7" s="368" customFormat="1" ht="11.45" customHeight="1">
      <c r="A2" s="485" t="s">
        <v>820</v>
      </c>
      <c r="B2" s="476" t="s">
        <v>825</v>
      </c>
      <c r="C2" s="476"/>
      <c r="D2" s="476"/>
      <c r="E2" s="476" t="s">
        <v>824</v>
      </c>
      <c r="F2" s="488"/>
      <c r="G2" s="488"/>
    </row>
    <row r="3" spans="1:7" s="368" customFormat="1" ht="34.5" customHeight="1">
      <c r="A3" s="486"/>
      <c r="B3" s="369" t="s">
        <v>561</v>
      </c>
      <c r="C3" s="356" t="s">
        <v>823</v>
      </c>
      <c r="D3" s="356" t="s">
        <v>822</v>
      </c>
      <c r="E3" s="369" t="s">
        <v>561</v>
      </c>
      <c r="F3" s="356" t="s">
        <v>823</v>
      </c>
      <c r="G3" s="356" t="s">
        <v>822</v>
      </c>
    </row>
    <row r="4" spans="1:7" ht="10.5" customHeight="1">
      <c r="A4" s="313" t="s">
        <v>529</v>
      </c>
      <c r="B4" s="306">
        <v>61135</v>
      </c>
      <c r="C4" s="357">
        <v>360.09965103289727</v>
      </c>
      <c r="D4" s="306">
        <v>19657</v>
      </c>
      <c r="E4" s="306">
        <v>30354</v>
      </c>
      <c r="F4" s="357">
        <v>178.79225987490904</v>
      </c>
      <c r="G4" s="306">
        <v>49997</v>
      </c>
    </row>
    <row r="5" spans="1:7" ht="10.5" customHeight="1">
      <c r="A5" s="336" t="s">
        <v>790</v>
      </c>
      <c r="B5" s="306">
        <v>47253</v>
      </c>
      <c r="C5" s="357">
        <v>410.68263287781599</v>
      </c>
      <c r="D5" s="306">
        <v>9548</v>
      </c>
      <c r="E5" s="306">
        <v>16731</v>
      </c>
      <c r="F5" s="357">
        <v>145.41153219221508</v>
      </c>
      <c r="G5" s="306">
        <v>30602</v>
      </c>
    </row>
    <row r="6" spans="1:7" ht="10.5" customHeight="1">
      <c r="A6" s="310" t="s">
        <v>782</v>
      </c>
      <c r="B6" s="306">
        <v>108388</v>
      </c>
      <c r="C6" s="357">
        <v>380.53295257100581</v>
      </c>
      <c r="D6" s="306">
        <v>15250</v>
      </c>
      <c r="E6" s="306">
        <v>47085</v>
      </c>
      <c r="F6" s="357">
        <v>165.30791297750497</v>
      </c>
      <c r="G6" s="306">
        <v>43105</v>
      </c>
    </row>
    <row r="7" spans="1:7" ht="10.5" customHeight="1">
      <c r="A7" s="313" t="s">
        <v>781</v>
      </c>
      <c r="B7" s="306">
        <v>20169</v>
      </c>
      <c r="C7" s="357">
        <v>470.61705925588888</v>
      </c>
      <c r="D7" s="306">
        <v>8845</v>
      </c>
      <c r="E7" s="306">
        <v>7364</v>
      </c>
      <c r="F7" s="357">
        <v>171.82924410532826</v>
      </c>
      <c r="G7" s="306">
        <v>31730</v>
      </c>
    </row>
    <row r="8" spans="1:7" ht="10.5" customHeight="1">
      <c r="A8" s="313" t="s">
        <v>780</v>
      </c>
      <c r="B8" s="306">
        <v>13591</v>
      </c>
      <c r="C8" s="357">
        <v>431.23648518943344</v>
      </c>
      <c r="D8" s="306">
        <v>8925</v>
      </c>
      <c r="E8" s="306">
        <v>5977</v>
      </c>
      <c r="F8" s="357">
        <v>189.64759561307068</v>
      </c>
      <c r="G8" s="306">
        <v>35497</v>
      </c>
    </row>
    <row r="9" spans="1:7" ht="10.5" customHeight="1">
      <c r="A9" s="313" t="s">
        <v>779</v>
      </c>
      <c r="B9" s="306">
        <v>26280</v>
      </c>
      <c r="C9" s="357">
        <v>718.46072250684824</v>
      </c>
      <c r="D9" s="306">
        <v>8044</v>
      </c>
      <c r="E9" s="306">
        <v>6459</v>
      </c>
      <c r="F9" s="357">
        <v>176.580586250827</v>
      </c>
      <c r="G9" s="306">
        <v>32328</v>
      </c>
    </row>
    <row r="10" spans="1:7" ht="10.5" customHeight="1">
      <c r="A10" s="312" t="s">
        <v>778</v>
      </c>
      <c r="B10" s="306">
        <v>60040</v>
      </c>
      <c r="C10" s="357">
        <v>541.1395385622759</v>
      </c>
      <c r="D10" s="306">
        <v>8512</v>
      </c>
      <c r="E10" s="306">
        <v>19800</v>
      </c>
      <c r="F10" s="357">
        <v>178.4570763413235</v>
      </c>
      <c r="G10" s="306">
        <v>33062</v>
      </c>
    </row>
    <row r="11" spans="1:7" ht="10.5" customHeight="1">
      <c r="A11" s="313" t="s">
        <v>777</v>
      </c>
      <c r="B11" s="306">
        <v>26432</v>
      </c>
      <c r="C11" s="357">
        <v>599.68599976404607</v>
      </c>
      <c r="D11" s="306">
        <v>11068</v>
      </c>
      <c r="E11" s="306">
        <v>5131</v>
      </c>
      <c r="F11" s="357">
        <v>116.41150366182356</v>
      </c>
      <c r="G11" s="306">
        <v>44508</v>
      </c>
    </row>
    <row r="12" spans="1:7" ht="10.5" customHeight="1">
      <c r="A12" s="313" t="s">
        <v>776</v>
      </c>
      <c r="B12" s="306">
        <v>17366</v>
      </c>
      <c r="C12" s="357">
        <v>655.82809343076713</v>
      </c>
      <c r="D12" s="306">
        <v>6745</v>
      </c>
      <c r="E12" s="306">
        <v>4710</v>
      </c>
      <c r="F12" s="357">
        <v>177.8734492720784</v>
      </c>
      <c r="G12" s="306">
        <v>41971</v>
      </c>
    </row>
    <row r="13" spans="1:7" ht="10.5" customHeight="1">
      <c r="A13" s="313" t="s">
        <v>775</v>
      </c>
      <c r="B13" s="306">
        <v>14891</v>
      </c>
      <c r="C13" s="357">
        <v>505.31752441581892</v>
      </c>
      <c r="D13" s="306">
        <v>10945</v>
      </c>
      <c r="E13" s="306">
        <v>4576</v>
      </c>
      <c r="F13" s="357">
        <v>155.28392933495314</v>
      </c>
      <c r="G13" s="306">
        <v>45991</v>
      </c>
    </row>
    <row r="14" spans="1:7" ht="10.5" customHeight="1">
      <c r="A14" s="312" t="s">
        <v>774</v>
      </c>
      <c r="B14" s="306">
        <v>58689</v>
      </c>
      <c r="C14" s="357">
        <v>586.74624716944345</v>
      </c>
      <c r="D14" s="306">
        <v>9758</v>
      </c>
      <c r="E14" s="306">
        <v>14417</v>
      </c>
      <c r="F14" s="357">
        <v>144.13468700168457</v>
      </c>
      <c r="G14" s="306">
        <v>44150</v>
      </c>
    </row>
    <row r="15" spans="1:7" ht="10.5" customHeight="1">
      <c r="A15" s="313" t="s">
        <v>773</v>
      </c>
      <c r="B15" s="306">
        <v>27990</v>
      </c>
      <c r="C15" s="357">
        <v>700.91702684970483</v>
      </c>
      <c r="D15" s="306">
        <v>7895</v>
      </c>
      <c r="E15" s="306">
        <v>17042</v>
      </c>
      <c r="F15" s="357">
        <v>426.76055632628328</v>
      </c>
      <c r="G15" s="306">
        <v>31336</v>
      </c>
    </row>
    <row r="16" spans="1:7" ht="10.5" customHeight="1">
      <c r="A16" s="313" t="s">
        <v>772</v>
      </c>
      <c r="B16" s="306">
        <v>23052</v>
      </c>
      <c r="C16" s="357">
        <v>697.27662238865344</v>
      </c>
      <c r="D16" s="306">
        <v>10048</v>
      </c>
      <c r="E16" s="306">
        <v>7012</v>
      </c>
      <c r="F16" s="357">
        <v>212.09889277239449</v>
      </c>
      <c r="G16" s="306">
        <v>37498</v>
      </c>
    </row>
    <row r="17" spans="1:7" ht="10.5" customHeight="1">
      <c r="A17" s="313" t="s">
        <v>771</v>
      </c>
      <c r="B17" s="306">
        <v>15718</v>
      </c>
      <c r="C17" s="357">
        <v>643.78983239674301</v>
      </c>
      <c r="D17" s="306">
        <v>8357</v>
      </c>
      <c r="E17" s="306">
        <v>8470</v>
      </c>
      <c r="F17" s="357">
        <v>346.92072021888362</v>
      </c>
      <c r="G17" s="306">
        <v>32924</v>
      </c>
    </row>
    <row r="18" spans="1:7" ht="10.5" customHeight="1">
      <c r="A18" s="312" t="s">
        <v>770</v>
      </c>
      <c r="B18" s="306">
        <v>66760</v>
      </c>
      <c r="C18" s="357">
        <v>685.36289277345611</v>
      </c>
      <c r="D18" s="306">
        <v>8747</v>
      </c>
      <c r="E18" s="306">
        <v>32524</v>
      </c>
      <c r="F18" s="357">
        <v>333.89368970287427</v>
      </c>
      <c r="G18" s="306">
        <v>33078</v>
      </c>
    </row>
    <row r="19" spans="1:7" ht="10.5" customHeight="1">
      <c r="A19" s="340" t="s">
        <v>769</v>
      </c>
      <c r="B19" s="306">
        <v>185489</v>
      </c>
      <c r="C19" s="357">
        <v>601.487497073452</v>
      </c>
      <c r="D19" s="306">
        <v>8990.8159621325249</v>
      </c>
      <c r="E19" s="306">
        <v>66741</v>
      </c>
      <c r="F19" s="357">
        <v>216.42187430079011</v>
      </c>
      <c r="G19" s="306">
        <v>35464.961897484303</v>
      </c>
    </row>
    <row r="20" spans="1:7" ht="10.5" customHeight="1">
      <c r="A20" s="313" t="s">
        <v>768</v>
      </c>
      <c r="B20" s="306">
        <v>65424</v>
      </c>
      <c r="C20" s="357">
        <v>897.67451752258637</v>
      </c>
      <c r="D20" s="306">
        <v>6671</v>
      </c>
      <c r="E20" s="306">
        <v>42710</v>
      </c>
      <c r="F20" s="357">
        <v>586.01856571578719</v>
      </c>
      <c r="G20" s="306">
        <v>39705</v>
      </c>
    </row>
    <row r="21" spans="1:7" ht="10.5" customHeight="1">
      <c r="A21" s="313" t="s">
        <v>767</v>
      </c>
      <c r="B21" s="306">
        <v>18256</v>
      </c>
      <c r="C21" s="357">
        <v>567.27186852318528</v>
      </c>
      <c r="D21" s="306">
        <v>6804</v>
      </c>
      <c r="E21" s="306">
        <v>6803</v>
      </c>
      <c r="F21" s="357">
        <v>211.39080420482193</v>
      </c>
      <c r="G21" s="306">
        <v>39954</v>
      </c>
    </row>
    <row r="22" spans="1:7" ht="10.5" customHeight="1">
      <c r="A22" s="313" t="s">
        <v>766</v>
      </c>
      <c r="B22" s="306">
        <v>14069</v>
      </c>
      <c r="C22" s="357">
        <v>652.36190807395815</v>
      </c>
      <c r="D22" s="306">
        <v>6919</v>
      </c>
      <c r="E22" s="306">
        <v>7571</v>
      </c>
      <c r="F22" s="357">
        <v>351.05778705152727</v>
      </c>
      <c r="G22" s="306">
        <v>26056</v>
      </c>
    </row>
    <row r="23" spans="1:7" ht="10.5" customHeight="1">
      <c r="A23" s="312" t="s">
        <v>765</v>
      </c>
      <c r="B23" s="306">
        <v>97749</v>
      </c>
      <c r="C23" s="357">
        <v>771.92608386638244</v>
      </c>
      <c r="D23" s="306">
        <v>6731</v>
      </c>
      <c r="E23" s="306">
        <v>57084</v>
      </c>
      <c r="F23" s="357">
        <v>450.79365079365078</v>
      </c>
      <c r="G23" s="306">
        <v>37925</v>
      </c>
    </row>
    <row r="24" spans="1:7" ht="10.5" customHeight="1">
      <c r="A24" s="313" t="s">
        <v>764</v>
      </c>
      <c r="B24" s="306">
        <v>26290</v>
      </c>
      <c r="C24" s="357">
        <v>479.42563750935739</v>
      </c>
      <c r="D24" s="306">
        <v>7722</v>
      </c>
      <c r="E24" s="306">
        <v>35838</v>
      </c>
      <c r="F24" s="357">
        <v>653.54340042070555</v>
      </c>
      <c r="G24" s="306">
        <v>38403</v>
      </c>
    </row>
    <row r="25" spans="1:7" ht="10.5" customHeight="1">
      <c r="A25" s="313" t="s">
        <v>763</v>
      </c>
      <c r="B25" s="306">
        <v>18695</v>
      </c>
      <c r="C25" s="357">
        <v>457.0597331475268</v>
      </c>
      <c r="D25" s="306">
        <v>7535</v>
      </c>
      <c r="E25" s="306">
        <v>16506</v>
      </c>
      <c r="F25" s="357">
        <v>403.54254909510979</v>
      </c>
      <c r="G25" s="306">
        <v>41330</v>
      </c>
    </row>
    <row r="26" spans="1:7" ht="10.5" customHeight="1">
      <c r="A26" s="313" t="s">
        <v>762</v>
      </c>
      <c r="B26" s="306">
        <v>60111</v>
      </c>
      <c r="C26" s="357">
        <v>1036.2214660281538</v>
      </c>
      <c r="D26" s="306">
        <v>6243</v>
      </c>
      <c r="E26" s="306">
        <v>34672</v>
      </c>
      <c r="F26" s="357">
        <v>597.69211409106742</v>
      </c>
      <c r="G26" s="306">
        <v>46153</v>
      </c>
    </row>
    <row r="27" spans="1:7" ht="10.5" customHeight="1">
      <c r="A27" s="312" t="s">
        <v>761</v>
      </c>
      <c r="B27" s="306">
        <v>105096</v>
      </c>
      <c r="C27" s="357">
        <v>683.55566540270183</v>
      </c>
      <c r="D27" s="306">
        <v>6843</v>
      </c>
      <c r="E27" s="306">
        <v>87016</v>
      </c>
      <c r="F27" s="357">
        <v>565.96140462702203</v>
      </c>
      <c r="G27" s="306">
        <v>42046</v>
      </c>
    </row>
    <row r="28" spans="1:7" ht="10.5" customHeight="1">
      <c r="A28" s="313" t="s">
        <v>760</v>
      </c>
      <c r="B28" s="306">
        <v>26781</v>
      </c>
      <c r="C28" s="357">
        <v>496.69822999904483</v>
      </c>
      <c r="D28" s="306">
        <v>7440</v>
      </c>
      <c r="E28" s="306">
        <v>14392</v>
      </c>
      <c r="F28" s="357">
        <v>266.92359979635762</v>
      </c>
      <c r="G28" s="306">
        <v>34578</v>
      </c>
    </row>
    <row r="29" spans="1:7" ht="10.5" customHeight="1">
      <c r="A29" s="313" t="s">
        <v>759</v>
      </c>
      <c r="B29" s="306">
        <v>24374</v>
      </c>
      <c r="C29" s="357">
        <v>628.65197301650551</v>
      </c>
      <c r="D29" s="306">
        <v>8264</v>
      </c>
      <c r="E29" s="306">
        <v>19536</v>
      </c>
      <c r="F29" s="357">
        <v>503.87072063881396</v>
      </c>
      <c r="G29" s="306">
        <v>40822</v>
      </c>
    </row>
    <row r="30" spans="1:7" ht="10.5" customHeight="1">
      <c r="A30" s="313" t="s">
        <v>758</v>
      </c>
      <c r="B30" s="306">
        <v>16315</v>
      </c>
      <c r="C30" s="357">
        <v>384.59090512638579</v>
      </c>
      <c r="D30" s="306">
        <v>16733</v>
      </c>
      <c r="E30" s="306">
        <v>11057</v>
      </c>
      <c r="F30" s="357">
        <v>260.64490579113988</v>
      </c>
      <c r="G30" s="306">
        <v>49575</v>
      </c>
    </row>
    <row r="31" spans="1:7" ht="10.5" customHeight="1">
      <c r="A31" s="312" t="s">
        <v>757</v>
      </c>
      <c r="B31" s="306">
        <v>67470</v>
      </c>
      <c r="C31" s="357">
        <v>499.3649694030712</v>
      </c>
      <c r="D31" s="306">
        <v>9985</v>
      </c>
      <c r="E31" s="306">
        <v>44985</v>
      </c>
      <c r="F31" s="357">
        <v>332.94698604708992</v>
      </c>
      <c r="G31" s="306">
        <v>40976</v>
      </c>
    </row>
    <row r="32" spans="1:7" ht="10.5" customHeight="1">
      <c r="A32" s="310" t="s">
        <v>756</v>
      </c>
      <c r="B32" s="306">
        <v>270315</v>
      </c>
      <c r="C32" s="357">
        <v>650.59233590362817</v>
      </c>
      <c r="D32" s="306">
        <v>7586.7354641806778</v>
      </c>
      <c r="E32" s="306">
        <v>189085</v>
      </c>
      <c r="F32" s="357">
        <v>455.0885146378763</v>
      </c>
      <c r="G32" s="306">
        <v>40547.324198111957</v>
      </c>
    </row>
    <row r="33" spans="1:7" s="317" customFormat="1" ht="11.1" customHeight="1">
      <c r="A33" s="347" t="s">
        <v>209</v>
      </c>
      <c r="B33" s="314">
        <v>564192</v>
      </c>
      <c r="C33" s="367">
        <v>559.32226073689424</v>
      </c>
      <c r="D33" s="314">
        <v>9520.5583542482</v>
      </c>
      <c r="E33" s="314">
        <v>302911</v>
      </c>
      <c r="F33" s="367">
        <v>300.29646879444118</v>
      </c>
      <c r="G33" s="314">
        <v>39825.086388411117</v>
      </c>
    </row>
    <row r="34" spans="1:7" ht="10.5" customHeight="1">
      <c r="A34" s="313" t="s">
        <v>79</v>
      </c>
      <c r="B34" s="306"/>
      <c r="C34" s="357"/>
      <c r="D34" s="306"/>
      <c r="E34" s="306"/>
      <c r="F34" s="357"/>
      <c r="G34" s="306"/>
    </row>
    <row r="35" spans="1:7" ht="10.5" customHeight="1">
      <c r="A35" s="358" t="s">
        <v>811</v>
      </c>
      <c r="B35" s="306">
        <v>52676</v>
      </c>
      <c r="C35" s="357">
        <v>1904.4107013738251</v>
      </c>
      <c r="D35" s="306">
        <v>6947</v>
      </c>
      <c r="E35" s="306">
        <v>10087</v>
      </c>
      <c r="F35" s="357">
        <v>364.67823571945047</v>
      </c>
      <c r="G35" s="306">
        <v>39882</v>
      </c>
    </row>
    <row r="36" spans="1:7" ht="10.5" customHeight="1">
      <c r="A36" s="358" t="s">
        <v>810</v>
      </c>
      <c r="B36" s="306">
        <v>62076</v>
      </c>
      <c r="C36" s="357">
        <v>1249.257903453994</v>
      </c>
      <c r="D36" s="306">
        <v>6272</v>
      </c>
      <c r="E36" s="306">
        <v>22293</v>
      </c>
      <c r="F36" s="357">
        <v>448.63886915554946</v>
      </c>
      <c r="G36" s="306">
        <v>33461</v>
      </c>
    </row>
    <row r="37" spans="1:7" ht="10.5" customHeight="1">
      <c r="A37" s="358" t="s">
        <v>809</v>
      </c>
      <c r="B37" s="306">
        <v>80827</v>
      </c>
      <c r="C37" s="357">
        <v>871.77957815864647</v>
      </c>
      <c r="D37" s="306">
        <v>6918</v>
      </c>
      <c r="E37" s="306">
        <v>31834</v>
      </c>
      <c r="F37" s="357">
        <v>343.35347212073134</v>
      </c>
      <c r="G37" s="306">
        <v>37676</v>
      </c>
    </row>
    <row r="38" spans="1:7" ht="10.5" customHeight="1">
      <c r="A38" s="358" t="s">
        <v>808</v>
      </c>
      <c r="B38" s="306">
        <v>105359</v>
      </c>
      <c r="C38" s="357">
        <v>703.18136524999022</v>
      </c>
      <c r="D38" s="306">
        <v>6734</v>
      </c>
      <c r="E38" s="306">
        <v>53200</v>
      </c>
      <c r="F38" s="357">
        <v>355.06457570116913</v>
      </c>
      <c r="G38" s="306">
        <v>37650</v>
      </c>
    </row>
    <row r="39" spans="1:7" ht="10.5" customHeight="1">
      <c r="A39" s="358" t="s">
        <v>807</v>
      </c>
      <c r="B39" s="306">
        <v>53235</v>
      </c>
      <c r="C39" s="357">
        <v>540.59817668070593</v>
      </c>
      <c r="D39" s="306">
        <v>8056</v>
      </c>
      <c r="E39" s="306">
        <v>32534</v>
      </c>
      <c r="F39" s="357">
        <v>330.38078482445917</v>
      </c>
      <c r="G39" s="306">
        <v>37578</v>
      </c>
    </row>
    <row r="40" spans="1:7" ht="10.5" customHeight="1">
      <c r="A40" s="358" t="s">
        <v>806</v>
      </c>
      <c r="B40" s="306">
        <v>56046</v>
      </c>
      <c r="C40" s="357">
        <v>503.42044940106206</v>
      </c>
      <c r="D40" s="306">
        <v>9148</v>
      </c>
      <c r="E40" s="306">
        <v>31781</v>
      </c>
      <c r="F40" s="357">
        <v>285.46560508181057</v>
      </c>
      <c r="G40" s="306">
        <v>39210</v>
      </c>
    </row>
    <row r="41" spans="1:7" ht="10.5" customHeight="1">
      <c r="A41" s="358" t="s">
        <v>805</v>
      </c>
      <c r="B41" s="306">
        <v>43391</v>
      </c>
      <c r="C41" s="357">
        <v>367.62998923993257</v>
      </c>
      <c r="D41" s="306">
        <v>10523</v>
      </c>
      <c r="E41" s="306">
        <v>41007</v>
      </c>
      <c r="F41" s="357">
        <v>347.43156342932673</v>
      </c>
      <c r="G41" s="306">
        <v>38363</v>
      </c>
    </row>
    <row r="42" spans="1:7" ht="10.5" customHeight="1">
      <c r="A42" s="358" t="s">
        <v>804</v>
      </c>
      <c r="B42" s="306">
        <v>20129</v>
      </c>
      <c r="C42" s="357">
        <v>265.08389801993695</v>
      </c>
      <c r="D42" s="306">
        <v>13689</v>
      </c>
      <c r="E42" s="306">
        <v>19201</v>
      </c>
      <c r="F42" s="357">
        <v>252.86283103387197</v>
      </c>
      <c r="G42" s="306">
        <v>38971</v>
      </c>
    </row>
    <row r="43" spans="1:7" ht="10.5" customHeight="1">
      <c r="A43" s="305" t="s">
        <v>803</v>
      </c>
      <c r="B43" s="306">
        <v>29318</v>
      </c>
      <c r="C43" s="357">
        <v>254.34462751412352</v>
      </c>
      <c r="D43" s="306">
        <v>16104</v>
      </c>
      <c r="E43" s="306">
        <v>30620</v>
      </c>
      <c r="F43" s="357">
        <v>265.63996502089032</v>
      </c>
      <c r="G43" s="306">
        <v>45891</v>
      </c>
    </row>
  </sheetData>
  <mergeCells count="3">
    <mergeCell ref="B2:D2"/>
    <mergeCell ref="E2:G2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34</vt:i4>
      </vt:variant>
    </vt:vector>
  </HeadingPairs>
  <TitlesOfParts>
    <vt:vector size="34" baseType="lpstr">
      <vt:lpstr>Table of Contents</vt:lpstr>
      <vt:lpstr>8.1.</vt:lpstr>
      <vt:lpstr>8.2.</vt:lpstr>
      <vt:lpstr>8.3.</vt:lpstr>
      <vt:lpstr>8.4.</vt:lpstr>
      <vt:lpstr>8.5.</vt:lpstr>
      <vt:lpstr>8.6.</vt:lpstr>
      <vt:lpstr>8.7.</vt:lpstr>
      <vt:lpstr>8.8.</vt:lpstr>
      <vt:lpstr>8.9.</vt:lpstr>
      <vt:lpstr>8.10.</vt:lpstr>
      <vt:lpstr>8.11.</vt:lpstr>
      <vt:lpstr>8.12.</vt:lpstr>
      <vt:lpstr>8.13.</vt:lpstr>
      <vt:lpstr>8.14.</vt:lpstr>
      <vt:lpstr>8.15.</vt:lpstr>
      <vt:lpstr>8.16.</vt:lpstr>
      <vt:lpstr>8.17.</vt:lpstr>
      <vt:lpstr>8.18.</vt:lpstr>
      <vt:lpstr>8.19.</vt:lpstr>
      <vt:lpstr>8.20.</vt:lpstr>
      <vt:lpstr>8.21.</vt:lpstr>
      <vt:lpstr>8.22.</vt:lpstr>
      <vt:lpstr>8.23.</vt:lpstr>
      <vt:lpstr>8.24.</vt:lpstr>
      <vt:lpstr>8.25.</vt:lpstr>
      <vt:lpstr>8.26.</vt:lpstr>
      <vt:lpstr>8.27.</vt:lpstr>
      <vt:lpstr>8.28.</vt:lpstr>
      <vt:lpstr>8.29.</vt:lpstr>
      <vt:lpstr>8.30.</vt:lpstr>
      <vt:lpstr>8.31.</vt:lpstr>
      <vt:lpstr>8.32.</vt:lpstr>
      <vt:lpstr>8.33.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2025-03-25T16:10:47Z</dcterms:created>
  <dcterms:modified xsi:type="dcterms:W3CDTF">2025-03-26T13:35:25Z</dcterms:modified>
</cp:coreProperties>
</file>