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B9B7729D-1699-4D77-B833-2EDBC66C1DE9}" xr6:coauthVersionLast="36" xr6:coauthVersionMax="36" xr10:uidLastSave="{00000000-0000-0000-0000-000000000000}"/>
  <bookViews>
    <workbookView xWindow="0" yWindow="0" windowWidth="28800" windowHeight="13425" xr2:uid="{AFCFFAB0-B1B2-4362-A12C-CD0BF630F7C5}"/>
  </bookViews>
  <sheets>
    <sheet name="Table of Contents" sheetId="42" r:id="rId1"/>
    <sheet name="9.1." sheetId="2" r:id="rId2"/>
    <sheet name="9.2." sheetId="3" r:id="rId3"/>
    <sheet name="9.3." sheetId="4" r:id="rId4"/>
    <sheet name="9.4." sheetId="5" r:id="rId5"/>
    <sheet name="9.5." sheetId="6" r:id="rId6"/>
    <sheet name="9.6." sheetId="7" r:id="rId7"/>
    <sheet name="9.7." sheetId="8" r:id="rId8"/>
    <sheet name="9.8." sheetId="9" r:id="rId9"/>
    <sheet name="9.9." sheetId="10" r:id="rId10"/>
    <sheet name="9.10." sheetId="11" r:id="rId11"/>
    <sheet name="9.11." sheetId="12" r:id="rId12"/>
    <sheet name="9.12." sheetId="13" r:id="rId13"/>
    <sheet name="9.13." sheetId="14" r:id="rId14"/>
    <sheet name="9.14." sheetId="15" r:id="rId15"/>
    <sheet name="9.15." sheetId="16" r:id="rId16"/>
    <sheet name="9.16." sheetId="17" r:id="rId17"/>
    <sheet name="9.17." sheetId="18" r:id="rId18"/>
    <sheet name="9.18." sheetId="19" r:id="rId19"/>
    <sheet name="9.19." sheetId="20" r:id="rId20"/>
    <sheet name="9.20." sheetId="21" r:id="rId21"/>
    <sheet name="9.21." sheetId="22" r:id="rId22"/>
    <sheet name="9.22." sheetId="23" r:id="rId23"/>
    <sheet name="9.23." sheetId="24" r:id="rId24"/>
    <sheet name="9.24." sheetId="25" r:id="rId25"/>
    <sheet name="9.25." sheetId="26" r:id="rId26"/>
    <sheet name="9.26." sheetId="27" r:id="rId27"/>
    <sheet name="9.27." sheetId="28" r:id="rId28"/>
    <sheet name="9.28." sheetId="29" r:id="rId29"/>
    <sheet name="9.29." sheetId="30" r:id="rId30"/>
    <sheet name="9.30." sheetId="31" r:id="rId31"/>
    <sheet name="9.31." sheetId="32" r:id="rId32"/>
    <sheet name="9.32." sheetId="33" r:id="rId33"/>
    <sheet name="9.33." sheetId="34" r:id="rId34"/>
    <sheet name="9.34." sheetId="35" r:id="rId35"/>
    <sheet name="9.35." sheetId="36" r:id="rId36"/>
    <sheet name="9.36." sheetId="37" r:id="rId37"/>
    <sheet name="9.37." sheetId="38" r:id="rId38"/>
    <sheet name="9.38." sheetId="39" r:id="rId39"/>
    <sheet name="9.39." sheetId="40" r:id="rId40"/>
    <sheet name="9.40." sheetId="41" r:id="rId4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1" l="1"/>
  <c r="C19" i="41"/>
  <c r="D19" i="41"/>
  <c r="E19" i="41"/>
  <c r="F19" i="41"/>
  <c r="B32" i="41"/>
  <c r="C32" i="41"/>
  <c r="D32" i="41"/>
  <c r="E32" i="41"/>
  <c r="F32" i="41"/>
  <c r="D20" i="30"/>
  <c r="E12" i="12"/>
  <c r="C19" i="6"/>
  <c r="C22" i="6"/>
  <c r="C24" i="6"/>
  <c r="C2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2F8871B6-8F01-4FA8-B665-41CB8F66B04E}">
      <text>
        <r>
          <rPr>
            <sz val="8"/>
            <color indexed="81"/>
            <rFont val="Tahoma"/>
            <family val="2"/>
            <charset val="238"/>
          </rPr>
          <t xml:space="preserve">Forrás: a Magyar Orvosi Kamara mûködési nyilvántartásának adatai. Az új nyilvántartási rendszer felállítása idején a 2000. és a 2001. év adatai nem voltak teljes körûek, ezért a Központi Statisztikai Hivatal kiadványaiban nem publikáljuk. 
</t>
        </r>
      </text>
    </comment>
    <comment ref="A2" authorId="0" shapeId="0" xr:uid="{EC8E2F04-122E-461B-83CC-80D9C3C30DC1}">
      <text>
        <r>
          <rPr>
            <sz val="8"/>
            <color indexed="81"/>
            <rFont val="Arial"/>
            <family val="2"/>
            <charset val="238"/>
          </rPr>
          <t>Source: data of the operational registration of the Hungarian Medical Chamber. Since at the time of the establishment of the new registration system data of 2000 and 2001 were not all-inclusive, they are not published  in the publications of the Hungarian Central Statistical Office.</t>
        </r>
        <r>
          <rPr>
            <sz val="8"/>
            <color indexed="81"/>
            <rFont val="Tahoma"/>
            <family val="2"/>
            <charset val="238"/>
          </rPr>
          <t xml:space="preserve">
</t>
        </r>
      </text>
    </comment>
    <comment ref="A5" authorId="0" shapeId="0" xr:uid="{DDD571CE-7B60-42E9-8DA4-B3B70EDF68A8}">
      <text>
        <r>
          <rPr>
            <sz val="8"/>
            <color indexed="81"/>
            <rFont val="Arial"/>
            <family val="2"/>
            <charset val="238"/>
          </rPr>
          <t xml:space="preserve">Dolgozó orvosok: 2000-től tisztított adatok. </t>
        </r>
        <r>
          <rPr>
            <sz val="8"/>
            <color indexed="81"/>
            <rFont val="Tahoma"/>
            <family val="2"/>
            <charset val="238"/>
          </rPr>
          <t xml:space="preserve">
</t>
        </r>
      </text>
    </comment>
    <comment ref="B5" authorId="0" shapeId="0" xr:uid="{8299EF64-8649-4443-A581-B0927E88A662}">
      <text>
        <r>
          <rPr>
            <sz val="8"/>
            <color indexed="81"/>
            <rFont val="Arial"/>
            <family val="2"/>
            <charset val="238"/>
          </rPr>
          <t>Active physicians: From 2005 cleaned data.</t>
        </r>
        <r>
          <rPr>
            <sz val="8"/>
            <color indexed="81"/>
            <rFont val="Tahoma"/>
            <family val="2"/>
            <charset val="238"/>
          </rPr>
          <t xml:space="preserve">
</t>
        </r>
      </text>
    </comment>
    <comment ref="A6" authorId="0" shapeId="0" xr:uid="{6D47694C-1F84-49F3-A711-80FC4312710C}">
      <text>
        <r>
          <rPr>
            <sz val="8"/>
            <color indexed="81"/>
            <rFont val="Arial"/>
            <family val="2"/>
            <charset val="238"/>
          </rPr>
          <t>A Pest megyei Szent Rókus Kórház adatai nélkül.</t>
        </r>
        <r>
          <rPr>
            <sz val="8"/>
            <color indexed="81"/>
            <rFont val="Tahoma"/>
            <family val="2"/>
            <charset val="238"/>
          </rPr>
          <t xml:space="preserve">
</t>
        </r>
      </text>
    </comment>
    <comment ref="B6" authorId="0" shapeId="0" xr:uid="{EB53A6E2-1758-4325-B482-0153AC199A06}">
      <text>
        <r>
          <rPr>
            <sz val="8"/>
            <color indexed="81"/>
            <rFont val="Arial"/>
            <family val="2"/>
            <charset val="238"/>
          </rPr>
          <t xml:space="preserve">Excluding data of the Saint Rókus HospitaI of Pest county. </t>
        </r>
        <r>
          <rPr>
            <sz val="8"/>
            <color indexed="81"/>
            <rFont val="Tahoma"/>
            <family val="2"/>
            <charset val="23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C71ACF00-EEE4-410D-B844-2A68B48770EF}">
      <text>
        <r>
          <rPr>
            <sz val="8"/>
            <color indexed="81"/>
            <rFont val="Arial"/>
            <family val="2"/>
            <charset val="238"/>
          </rPr>
          <t>Forrás: Fog- és Szájbetegségek Országos Intézete.</t>
        </r>
        <r>
          <rPr>
            <sz val="8"/>
            <color indexed="81"/>
            <rFont val="Tahoma"/>
            <family val="2"/>
            <charset val="238"/>
          </rPr>
          <t xml:space="preserve">
</t>
        </r>
      </text>
    </comment>
    <comment ref="A2" authorId="0" shapeId="0" xr:uid="{6CCBD785-C524-4E77-9AA1-213DEA75582A}">
      <text>
        <r>
          <rPr>
            <sz val="8"/>
            <color indexed="81"/>
            <rFont val="Arial"/>
            <family val="2"/>
            <charset val="238"/>
          </rPr>
          <t xml:space="preserve">Source: National Institute of Stomatology.
</t>
        </r>
      </text>
    </comment>
    <comment ref="A14" authorId="0" shapeId="0" xr:uid="{C004D5B2-F2F1-4693-AB00-E168A17A2550}">
      <text>
        <r>
          <rPr>
            <sz val="8"/>
            <color indexed="81"/>
            <rFont val="Arial"/>
            <family val="2"/>
            <charset val="238"/>
          </rPr>
          <t>2000-ben és 2002-ben a MÁV adataival. –  In 2000 and 2002 including data of the Hungarian State Railways.</t>
        </r>
      </text>
    </comment>
    <comment ref="A23" authorId="0" shapeId="0" xr:uid="{85F9D7E0-C2B7-4A3E-B2F1-A32D0CE7DF81}">
      <text>
        <r>
          <rPr>
            <sz val="8"/>
            <color indexed="81"/>
            <rFont val="Arial"/>
            <family val="2"/>
            <charset val="238"/>
          </rPr>
          <t>b) Hidak száma és az egybeöntött hidak száma.</t>
        </r>
        <r>
          <rPr>
            <sz val="8"/>
            <color indexed="81"/>
            <rFont val="Tahoma"/>
            <family val="2"/>
            <charset val="238"/>
          </rPr>
          <t xml:space="preserve">
</t>
        </r>
      </text>
    </comment>
    <comment ref="B23" authorId="0" shapeId="0" xr:uid="{BEEFB61A-4627-4BAF-8E41-981E4E0C18D2}">
      <text>
        <r>
          <rPr>
            <sz val="8"/>
            <color indexed="81"/>
            <rFont val="Arial"/>
            <family val="2"/>
            <charset val="238"/>
          </rPr>
          <t>Bridges and casted united bridges.</t>
        </r>
        <r>
          <rPr>
            <sz val="8"/>
            <color indexed="81"/>
            <rFont val="Tahoma"/>
            <family val="2"/>
            <charset val="23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A34354E-2DDC-48F5-A142-118FDD2D8C0E}">
      <text>
        <r>
          <rPr>
            <sz val="8"/>
            <color indexed="81"/>
            <rFont val="Arial"/>
            <family val="2"/>
            <charset val="238"/>
          </rPr>
          <t>A kórházi gyógyszerészekkel együtt.</t>
        </r>
        <r>
          <rPr>
            <sz val="8"/>
            <color indexed="81"/>
            <rFont val="Tahoma"/>
            <family val="2"/>
            <charset val="238"/>
          </rPr>
          <t xml:space="preserve">
</t>
        </r>
      </text>
    </comment>
    <comment ref="A2" authorId="0" shapeId="0" xr:uid="{97DB71FE-8A59-428B-838D-C6556CAF7926}">
      <text>
        <r>
          <rPr>
            <sz val="8"/>
            <color indexed="81"/>
            <rFont val="Arial"/>
            <family val="2"/>
            <charset val="238"/>
          </rPr>
          <t>Excluding data of Ministry of Justice referring to hospital beds.</t>
        </r>
        <r>
          <rPr>
            <sz val="8"/>
            <color indexed="81"/>
            <rFont val="Tahoma"/>
            <family val="2"/>
            <charset val="238"/>
          </rPr>
          <t xml:space="preserve">
</t>
        </r>
      </text>
    </comment>
    <comment ref="A6" authorId="0" shapeId="0" xr:uid="{B1E35F0C-BB1A-4E83-A8AD-44FD28F283F1}">
      <text>
        <r>
          <rPr>
            <sz val="8"/>
            <color indexed="81"/>
            <rFont val="Arial"/>
            <family val="2"/>
            <charset val="238"/>
          </rPr>
          <t>A működő kórházi ágyak száma az Igazságügyi Minisztérium adata nélkül</t>
        </r>
        <r>
          <rPr>
            <sz val="8"/>
            <color indexed="81"/>
            <rFont val="Tahoma"/>
            <family val="2"/>
            <charset val="238"/>
          </rPr>
          <t xml:space="preserve">. 
</t>
        </r>
      </text>
    </comment>
    <comment ref="B6" authorId="0" shapeId="0" xr:uid="{DEB4AFD9-B1F0-4402-9EBC-0F6229C96BBB}">
      <text>
        <r>
          <rPr>
            <sz val="8"/>
            <color indexed="81"/>
            <rFont val="Arial"/>
            <family val="2"/>
            <charset val="238"/>
          </rPr>
          <t xml:space="preserve"> Excluding data of Ministry of Justice referring to hospital beds.</t>
        </r>
        <r>
          <rPr>
            <sz val="8"/>
            <color indexed="81"/>
            <rFont val="Tahoma"/>
            <family val="2"/>
            <charset val="238"/>
          </rPr>
          <t xml:space="preserve">
</t>
        </r>
      </text>
    </comment>
    <comment ref="A15" authorId="0" shapeId="0" xr:uid="{97BE65FC-255A-41CC-9B0A-031B44CE6927}">
      <text>
        <r>
          <rPr>
            <sz val="8"/>
            <color indexed="81"/>
            <rFont val="Arial"/>
            <family val="2"/>
            <charset val="238"/>
          </rPr>
          <t>A kórházi gyógyszerészekkel együtt.</t>
        </r>
        <r>
          <rPr>
            <sz val="8"/>
            <color indexed="81"/>
            <rFont val="Tahoma"/>
            <family val="2"/>
            <charset val="238"/>
          </rPr>
          <t xml:space="preserve">
</t>
        </r>
      </text>
    </comment>
    <comment ref="B15" authorId="0" shapeId="0" xr:uid="{8C9E2F03-BBA2-409C-9DC8-70CE2E1F170A}">
      <text>
        <r>
          <rPr>
            <sz val="8"/>
            <color indexed="81"/>
            <rFont val="Arial"/>
            <family val="2"/>
            <charset val="238"/>
          </rPr>
          <t>Including pharmacists at hospitals.</t>
        </r>
        <r>
          <rPr>
            <sz val="8"/>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D320084-01B3-4380-B993-7021BAE5D22A}">
      <text>
        <r>
          <rPr>
            <sz val="8"/>
            <color indexed="81"/>
            <rFont val="Arial"/>
            <family val="2"/>
            <charset val="238"/>
          </rPr>
          <t>Országos Egészségbiztosítási Pénztár.</t>
        </r>
        <r>
          <rPr>
            <sz val="8"/>
            <color indexed="81"/>
            <rFont val="Tahoma"/>
            <family val="2"/>
            <charset val="238"/>
          </rPr>
          <t xml:space="preserve">
</t>
        </r>
      </text>
    </comment>
    <comment ref="A2" authorId="0" shapeId="0" xr:uid="{71009CBB-05AD-4248-8384-3107ADCDF763}">
      <text>
        <r>
          <rPr>
            <sz val="8"/>
            <color indexed="81"/>
            <rFont val="Arial"/>
            <family val="2"/>
            <charset val="238"/>
          </rPr>
          <t>Source: National Health Insurance Fund Administration.</t>
        </r>
        <r>
          <rPr>
            <sz val="8"/>
            <color indexed="81"/>
            <rFont val="Tahoma"/>
            <family val="2"/>
            <charset val="23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240032E-5168-406C-A686-F7408856AA2E}">
      <text>
        <r>
          <rPr>
            <sz val="8"/>
            <color indexed="81"/>
            <rFont val="Arial"/>
            <family val="2"/>
            <charset val="238"/>
          </rPr>
          <t>Forrás: Egészségügyi Minisztérium.</t>
        </r>
        <r>
          <rPr>
            <sz val="8"/>
            <color indexed="81"/>
            <rFont val="Tahoma"/>
            <family val="2"/>
            <charset val="238"/>
          </rPr>
          <t xml:space="preserve">
</t>
        </r>
      </text>
    </comment>
    <comment ref="A2" authorId="0" shapeId="0" xr:uid="{F8D3A3AC-7201-4A19-B0DB-59A8AA30C1C1}">
      <text>
        <r>
          <rPr>
            <sz val="8"/>
            <color indexed="81"/>
            <rFont val="Arial"/>
            <family val="2"/>
            <charset val="238"/>
          </rPr>
          <t xml:space="preserve">Source: Ministry of Health.
</t>
        </r>
      </text>
    </comment>
    <comment ref="A5" authorId="0" shapeId="0" xr:uid="{892C9DB3-45A7-4FBE-BEB5-667D1EA033DE}">
      <text>
        <r>
          <rPr>
            <sz val="8"/>
            <color indexed="81"/>
            <rFont val="Arial"/>
            <family val="2"/>
            <charset val="238"/>
          </rPr>
          <t xml:space="preserve">1997-től a privatizáció befejeztével már minden  közforgalmú gyógyszertár magángyógyszertárként üzemel. </t>
        </r>
        <r>
          <rPr>
            <sz val="8"/>
            <color indexed="81"/>
            <rFont val="Tahoma"/>
            <family val="2"/>
            <charset val="238"/>
          </rPr>
          <t xml:space="preserve">
</t>
        </r>
      </text>
    </comment>
    <comment ref="B5" authorId="0" shapeId="0" xr:uid="{8850DBA0-D1F4-4E78-9669-0AAA38DCFF7D}">
      <text>
        <r>
          <rPr>
            <sz val="8"/>
            <color indexed="81"/>
            <rFont val="Arial"/>
            <family val="2"/>
            <charset val="238"/>
          </rPr>
          <t>Since 1997 – by the completion of the privatization – all public pharmacies work as private public pharmacies.</t>
        </r>
        <r>
          <rPr>
            <sz val="8"/>
            <color indexed="81"/>
            <rFont val="Tahoma"/>
            <family val="2"/>
            <charset val="238"/>
          </rPr>
          <t xml:space="preserve">
</t>
        </r>
      </text>
    </comment>
    <comment ref="A7" authorId="0" shapeId="0" xr:uid="{022343A9-C7C9-4BDD-9910-CB5569C9EA6A}">
      <text>
        <r>
          <rPr>
            <sz val="8"/>
            <color indexed="81"/>
            <rFont val="Arial"/>
            <family val="2"/>
            <charset val="238"/>
          </rPr>
          <t xml:space="preserve">1997-től az adatszolgáltatók jelentik az általuk mûködtetett közforgalmú gyógyszertárakhoz tartozó fiók és kézigyógyszertárakat is. </t>
        </r>
        <r>
          <rPr>
            <sz val="8"/>
            <color indexed="81"/>
            <rFont val="Tahoma"/>
            <family val="2"/>
            <charset val="238"/>
          </rPr>
          <t xml:space="preserve">
</t>
        </r>
      </text>
    </comment>
    <comment ref="B7" authorId="0" shapeId="0" xr:uid="{94650EA8-8FBE-4582-B80F-4D1739D8F84E}">
      <text>
        <r>
          <rPr>
            <sz val="8"/>
            <color indexed="81"/>
            <rFont val="Arial"/>
            <family val="2"/>
            <charset val="238"/>
          </rPr>
          <t>Since 1997 data suppliers report also on the branch and portable pharmacies operated by them.</t>
        </r>
      </text>
    </comment>
    <comment ref="A8" authorId="0" shapeId="0" xr:uid="{747EA5DC-8038-4EB4-810D-E7B67775535C}">
      <text>
        <r>
          <rPr>
            <sz val="8"/>
            <color indexed="81"/>
            <rFont val="Arial"/>
            <family val="2"/>
            <charset val="238"/>
          </rPr>
          <t xml:space="preserve">1997-től az adatszolgáltatók jelentik az általuk mûködtetett közforgalmú gyógyszertárakhoz tartozó fiók és kézigyógyszertárakat is. </t>
        </r>
        <r>
          <rPr>
            <sz val="8"/>
            <color indexed="81"/>
            <rFont val="Tahoma"/>
            <family val="2"/>
            <charset val="238"/>
          </rPr>
          <t xml:space="preserve">
</t>
        </r>
      </text>
    </comment>
    <comment ref="B8" authorId="0" shapeId="0" xr:uid="{976F5A91-3A4D-4261-946A-EE2C2721E302}">
      <text>
        <r>
          <rPr>
            <sz val="8"/>
            <color indexed="81"/>
            <rFont val="Arial"/>
            <family val="2"/>
            <charset val="238"/>
          </rPr>
          <t>Since 1997 data suppliers report also on the branch and portable pharmacies operated by them.</t>
        </r>
        <r>
          <rPr>
            <sz val="8"/>
            <color indexed="81"/>
            <rFont val="Tahoma"/>
            <family val="2"/>
            <charset val="238"/>
          </rPr>
          <t xml:space="preserve">
</t>
        </r>
      </text>
    </comment>
    <comment ref="A11" authorId="0" shapeId="0" xr:uid="{B7263AA1-BA43-4E71-95AB-F4B6D3538045}">
      <text>
        <r>
          <rPr>
            <b/>
            <sz val="8"/>
            <color indexed="81"/>
            <rFont val="Arial"/>
            <family val="2"/>
            <charset val="238"/>
          </rPr>
          <t>Olyan intézeti gyógyszertár, amely vényforgalmat bonyolító részleggel is rendelkezik.</t>
        </r>
        <r>
          <rPr>
            <sz val="8"/>
            <color indexed="81"/>
            <rFont val="Tahoma"/>
            <family val="2"/>
            <charset val="238"/>
          </rPr>
          <t xml:space="preserve">
</t>
        </r>
      </text>
    </comment>
    <comment ref="B11" authorId="0" shapeId="0" xr:uid="{F1FD12EB-3181-4278-B445-52E9549835BB}">
      <text>
        <r>
          <rPr>
            <sz val="8"/>
            <color indexed="81"/>
            <rFont val="Arial"/>
            <family val="2"/>
            <charset val="238"/>
          </rPr>
          <t>Pharmacies of institutes which have a department  handling prescription turnover.</t>
        </r>
        <r>
          <rPr>
            <sz val="8"/>
            <color indexed="81"/>
            <rFont val="Tahoma"/>
            <family val="2"/>
            <charset val="238"/>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E49661A-DBD5-4736-B210-E841CB87C5E4}">
      <text>
        <r>
          <rPr>
            <sz val="8"/>
            <color indexed="81"/>
            <rFont val="Arial"/>
            <family val="2"/>
            <charset val="238"/>
          </rPr>
          <t xml:space="preserve">Értékadatok: áfa nélküli áron.
Forrás: Egészségügyi Minisztérium. </t>
        </r>
      </text>
    </comment>
    <comment ref="A2" authorId="0" shapeId="0" xr:uid="{5EFA64E7-6FE1-44AC-943F-1C8C149FDAFD}">
      <text>
        <r>
          <rPr>
            <sz val="8"/>
            <color indexed="81"/>
            <rFont val="Arial"/>
            <family val="2"/>
            <charset val="238"/>
          </rPr>
          <t>Value data: excluding VAT.
Source: Ministry of Health.</t>
        </r>
      </text>
    </comment>
    <comment ref="C3" authorId="0" shapeId="0" xr:uid="{6CCE0CFE-BE06-4837-B842-71AD09D67FB1}">
      <text>
        <r>
          <rPr>
            <sz val="8"/>
            <color indexed="81"/>
            <rFont val="Arial"/>
            <family val="2"/>
            <charset val="238"/>
          </rPr>
          <t>A lakosság által ténylegesen kifizetett, valamint a központi költségvetés által visszatérített térítési díj együtt.</t>
        </r>
      </text>
    </comment>
    <comment ref="E3" authorId="0" shapeId="0" xr:uid="{A0071588-DFC0-46D7-9610-7871B37D094F}">
      <text>
        <r>
          <rPr>
            <sz val="8"/>
            <color indexed="81"/>
            <rFont val="Arial"/>
            <family val="2"/>
            <charset val="238"/>
          </rPr>
          <t xml:space="preserve">Az egészségbiztosítás által elfogadott fogyasztói áron.
</t>
        </r>
      </text>
    </comment>
    <comment ref="C5" authorId="0" shapeId="0" xr:uid="{77C52354-EE43-4F3E-935C-6B35D18DA204}">
      <text>
        <r>
          <rPr>
            <sz val="8"/>
            <color indexed="81"/>
            <rFont val="Arial"/>
            <family val="2"/>
            <charset val="238"/>
          </rPr>
          <t>Including the fee actually paid by the inhabitants and the reimbursed fee paid by the central budget, together.</t>
        </r>
        <r>
          <rPr>
            <sz val="8"/>
            <color indexed="81"/>
            <rFont val="Tahoma"/>
            <family val="2"/>
            <charset val="238"/>
          </rPr>
          <t xml:space="preserve">
</t>
        </r>
      </text>
    </comment>
    <comment ref="E5" authorId="0" shapeId="0" xr:uid="{8C41B96C-7A88-4FEA-9AD6-CDED228C966D}">
      <text>
        <r>
          <rPr>
            <sz val="8"/>
            <color indexed="81"/>
            <rFont val="Arial"/>
            <family val="2"/>
            <charset val="238"/>
          </rPr>
          <t>At a consumer price approved by the Health Insurance.</t>
        </r>
        <r>
          <rPr>
            <sz val="8"/>
            <color indexed="81"/>
            <rFont val="Tahoma"/>
            <family val="2"/>
            <charset val="23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1B59FA9-D31C-4251-AF3B-AEDBD578DA0F}">
      <text>
        <r>
          <rPr>
            <sz val="8"/>
            <color indexed="81"/>
            <rFont val="Arial"/>
            <family val="2"/>
            <charset val="238"/>
          </rPr>
          <t>Forrás: Fodor József Országos Közegészségügyi Központ Országos Munkahigiénés és Foglalkozás-egészségügyi Intézete.</t>
        </r>
      </text>
    </comment>
    <comment ref="A2" authorId="0" shapeId="0" xr:uid="{2F623653-5960-40F8-AE25-CDA996A6A2F0}">
      <text>
        <r>
          <rPr>
            <sz val="8"/>
            <color indexed="81"/>
            <rFont val="Arial"/>
            <family val="2"/>
            <charset val="238"/>
          </rPr>
          <t>Source: National Institute of Occupational Health of Fodor József National Center for Public Health.</t>
        </r>
        <r>
          <rPr>
            <sz val="8"/>
            <color indexed="81"/>
            <rFont val="Tahoma"/>
            <family val="2"/>
            <charset val="238"/>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8D18E41-061B-4E56-B553-49304E97BC0B}">
      <text>
        <r>
          <rPr>
            <sz val="8"/>
            <color indexed="81"/>
            <rFont val="Arial"/>
            <family val="2"/>
            <charset val="238"/>
          </rPr>
          <t xml:space="preserve">Forrás: Országos Vérellátó Szolgálat. </t>
        </r>
        <r>
          <rPr>
            <sz val="8"/>
            <color indexed="81"/>
            <rFont val="Tahoma"/>
            <family val="2"/>
            <charset val="238"/>
          </rPr>
          <t xml:space="preserve">
</t>
        </r>
      </text>
    </comment>
    <comment ref="A2" authorId="0" shapeId="0" xr:uid="{E8138A02-F052-4C3D-A073-C9F036FBF982}">
      <text>
        <r>
          <rPr>
            <sz val="8"/>
            <color indexed="81"/>
            <rFont val="Arial"/>
            <family val="2"/>
            <charset val="238"/>
          </rPr>
          <t xml:space="preserve">Source: Central  Institute of National Blood Transfusion Service.
</t>
        </r>
      </text>
    </comment>
    <comment ref="D4" authorId="0" shapeId="0" xr:uid="{463A2747-F15C-4889-8F33-8CB85083FDC0}">
      <text>
        <r>
          <rPr>
            <sz val="8"/>
            <color indexed="81"/>
            <rFont val="Arial"/>
            <family val="2"/>
            <charset val="238"/>
          </rPr>
          <t>A vizsgálat idôpontjában.</t>
        </r>
      </text>
    </comment>
    <comment ref="F4" authorId="0" shapeId="0" xr:uid="{7313EE66-A640-4506-9F30-DAA59D259F75}">
      <text>
        <r>
          <rPr>
            <sz val="8"/>
            <color indexed="81"/>
            <rFont val="Arial"/>
            <family val="2"/>
            <charset val="238"/>
          </rPr>
          <t xml:space="preserve"> Egységben (1 egység = 450ml ± 10% teljes vér). </t>
        </r>
      </text>
    </comment>
    <comment ref="G4" authorId="0" shapeId="0" xr:uid="{01DA1DAF-021B-4418-9E75-AD14DE171FE2}">
      <text>
        <r>
          <rPr>
            <sz val="8"/>
            <color indexed="81"/>
            <rFont val="Arial"/>
            <family val="2"/>
            <charset val="238"/>
          </rPr>
          <t xml:space="preserve"> Egységben (1 egység = 450ml ± 10% teljes vér).</t>
        </r>
        <r>
          <rPr>
            <b/>
            <sz val="8"/>
            <color indexed="81"/>
            <rFont val="Tahoma"/>
            <family val="2"/>
            <charset val="238"/>
          </rPr>
          <t xml:space="preserve"> </t>
        </r>
        <r>
          <rPr>
            <sz val="8"/>
            <color indexed="81"/>
            <rFont val="Tahoma"/>
            <family val="2"/>
            <charset val="238"/>
          </rPr>
          <t xml:space="preserve">
</t>
        </r>
      </text>
    </comment>
    <comment ref="D6" authorId="0" shapeId="0" xr:uid="{6A7ECF83-E959-4C2D-AC02-E4B8A88E7DFE}">
      <text>
        <r>
          <rPr>
            <sz val="8"/>
            <color indexed="81"/>
            <rFont val="Arial"/>
            <family val="2"/>
            <charset val="238"/>
          </rPr>
          <t>At the time of examination.</t>
        </r>
        <r>
          <rPr>
            <sz val="8"/>
            <color indexed="81"/>
            <rFont val="Tahoma"/>
            <family val="2"/>
            <charset val="238"/>
          </rPr>
          <t xml:space="preserve">
</t>
        </r>
      </text>
    </comment>
    <comment ref="F6" authorId="0" shapeId="0" xr:uid="{7AEF3604-3266-4671-A966-162843B255DF}">
      <text>
        <r>
          <rPr>
            <sz val="8"/>
            <color indexed="81"/>
            <rFont val="Arial"/>
            <family val="2"/>
            <charset val="238"/>
          </rPr>
          <t xml:space="preserve"> In unit (1 unit = 450ml ± 10% full blood).</t>
        </r>
        <r>
          <rPr>
            <sz val="8"/>
            <color indexed="81"/>
            <rFont val="Tahoma"/>
            <family val="2"/>
            <charset val="238"/>
          </rPr>
          <t xml:space="preserve">
</t>
        </r>
      </text>
    </comment>
    <comment ref="G6" authorId="0" shapeId="0" xr:uid="{7710C0B0-DE87-407D-80C0-5728C4656B3A}">
      <text>
        <r>
          <rPr>
            <sz val="8"/>
            <color indexed="81"/>
            <rFont val="Arial"/>
            <family val="2"/>
            <charset val="238"/>
          </rPr>
          <t xml:space="preserve"> In unit (1 unit = 450ml ± 10% full blood).</t>
        </r>
        <r>
          <rPr>
            <sz val="8"/>
            <color indexed="81"/>
            <rFont val="Tahoma"/>
            <family val="2"/>
            <charset val="238"/>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9459E0F-8A47-4DC3-AF19-DE2603D2F408}">
      <text>
        <r>
          <rPr>
            <sz val="8"/>
            <color indexed="81"/>
            <rFont val="Arial"/>
            <family val="2"/>
            <charset val="238"/>
          </rPr>
          <t xml:space="preserve"> Az adatok nem tartalmazzák az egyéb működô mentôszolgálatok adatait.
Forrás: Országos Mentôszolgálat.</t>
        </r>
      </text>
    </comment>
    <comment ref="A2" authorId="0" shapeId="0" xr:uid="{9F97EBE4-F9C4-4EFF-876B-23ECBF47D015}">
      <text>
        <r>
          <rPr>
            <sz val="8"/>
            <color indexed="81"/>
            <rFont val="Arial"/>
            <family val="2"/>
            <charset val="238"/>
          </rPr>
          <t xml:space="preserve"> Data do not  cover other operating ambulance services.
Source: National Ambulance Service.</t>
        </r>
      </text>
    </comment>
    <comment ref="A6" authorId="0" shapeId="0" xr:uid="{4528CD2D-DF24-4011-87E8-6B7C88A95E6F}">
      <text>
        <r>
          <rPr>
            <sz val="8"/>
            <color indexed="81"/>
            <rFont val="Arial"/>
            <family val="2"/>
            <charset val="238"/>
          </rPr>
          <t>Futó és tartalékkocsik.</t>
        </r>
        <r>
          <rPr>
            <sz val="8"/>
            <color indexed="81"/>
            <rFont val="Tahoma"/>
            <family val="2"/>
            <charset val="238"/>
          </rPr>
          <t xml:space="preserve">
</t>
        </r>
      </text>
    </comment>
    <comment ref="B6" authorId="0" shapeId="0" xr:uid="{17B83D57-7F07-4EAE-B2F5-32F0FC3B10E8}">
      <text>
        <r>
          <rPr>
            <sz val="8"/>
            <color indexed="81"/>
            <rFont val="Arial"/>
            <family val="2"/>
            <charset val="238"/>
          </rPr>
          <t>Including cars in operation and in reserve.</t>
        </r>
        <r>
          <rPr>
            <sz val="8"/>
            <color indexed="81"/>
            <rFont val="Tahoma"/>
            <family val="2"/>
            <charset val="238"/>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2C15599-9B5C-4605-9F6F-6BFCC09A0DA9}">
      <text>
        <r>
          <rPr>
            <sz val="8"/>
            <color indexed="81"/>
            <rFont val="Arial"/>
            <family val="2"/>
            <charset val="238"/>
          </rPr>
          <t>Az óvodákat  és az iskolákat ellátó orvosok vizsgálatai alapján. 
Forrás: Állami Népegészségügyi és Tisztiorvosi Szolgálat megyei intézetei.</t>
        </r>
      </text>
    </comment>
    <comment ref="A2" authorId="0" shapeId="0" xr:uid="{BC7661D9-3EF3-4803-A644-0C226BC5476E}">
      <text>
        <r>
          <rPr>
            <sz val="8"/>
            <color indexed="81"/>
            <rFont val="Arial"/>
            <family val="2"/>
            <charset val="238"/>
          </rPr>
          <t>On the basis of examinations carried out by kindergarten-school doctors.
Source: State Public Health and Medical Officer's Service county institutes.</t>
        </r>
      </text>
    </comment>
    <comment ref="E5" authorId="0" shapeId="0" xr:uid="{A4983C7D-58B3-488E-A23F-6C96D3955C33}">
      <text>
        <r>
          <rPr>
            <sz val="8"/>
            <color indexed="81"/>
            <rFont val="Arial"/>
            <family val="2"/>
            <charset val="238"/>
          </rPr>
          <t>Az oktatási intézmények harmadik osztályos tanulói.</t>
        </r>
        <r>
          <rPr>
            <sz val="8"/>
            <color indexed="81"/>
            <rFont val="Tahoma"/>
            <family val="2"/>
            <charset val="238"/>
          </rPr>
          <t xml:space="preserve">
</t>
        </r>
      </text>
    </comment>
    <comment ref="F5" authorId="0" shapeId="0" xr:uid="{46D12FA5-6D87-42A1-A95D-B10F36309387}">
      <text>
        <r>
          <rPr>
            <sz val="8"/>
            <color indexed="81"/>
            <rFont val="Arial"/>
            <family val="2"/>
            <charset val="238"/>
          </rPr>
          <t>Az oktatási intézmények ötödik osztályos tanulói.</t>
        </r>
        <r>
          <rPr>
            <sz val="8"/>
            <color indexed="81"/>
            <rFont val="Tahoma"/>
            <family val="2"/>
            <charset val="238"/>
          </rPr>
          <t xml:space="preserve">
</t>
        </r>
      </text>
    </comment>
    <comment ref="G5" authorId="0" shapeId="0" xr:uid="{C67F02A5-4729-4EE7-B23C-FFC3C5365E1A}">
      <text>
        <r>
          <rPr>
            <sz val="8"/>
            <color indexed="81"/>
            <rFont val="Arial"/>
            <family val="2"/>
            <charset val="238"/>
          </rPr>
          <t>Az oktatási intézmények kilencedik osztályos tanulói.</t>
        </r>
        <r>
          <rPr>
            <sz val="8"/>
            <color indexed="81"/>
            <rFont val="Tahoma"/>
            <family val="2"/>
            <charset val="238"/>
          </rPr>
          <t xml:space="preserve">
</t>
        </r>
      </text>
    </comment>
    <comment ref="H5" authorId="0" shapeId="0" xr:uid="{13E4966E-DCF0-48A1-BFCB-1E272F59ABFC}">
      <text>
        <r>
          <rPr>
            <sz val="8"/>
            <color indexed="81"/>
            <rFont val="Arial"/>
            <family val="2"/>
            <charset val="238"/>
          </rPr>
          <t xml:space="preserve">Az oktatási intézmények tizenegyedik osztályos tanulói. </t>
        </r>
        <r>
          <rPr>
            <sz val="8"/>
            <color indexed="81"/>
            <rFont val="Tahoma"/>
            <family val="2"/>
            <charset val="238"/>
          </rPr>
          <t xml:space="preserve">
</t>
        </r>
      </text>
    </comment>
    <comment ref="E8" authorId="0" shapeId="0" xr:uid="{E311B2F2-CE1C-4A3C-A22F-8381E47BA6A6}">
      <text>
        <r>
          <rPr>
            <sz val="8"/>
            <color indexed="81"/>
            <rFont val="Arial"/>
            <family val="2"/>
            <charset val="238"/>
          </rPr>
          <t>Pupils of 3th class of educational institutions.</t>
        </r>
        <r>
          <rPr>
            <sz val="8"/>
            <color indexed="81"/>
            <rFont val="Tahoma"/>
            <family val="2"/>
            <charset val="238"/>
          </rPr>
          <t xml:space="preserve">
</t>
        </r>
      </text>
    </comment>
    <comment ref="F8" authorId="0" shapeId="0" xr:uid="{27CF4D1C-C3BF-4B94-83E9-C9E99BCCBD07}">
      <text>
        <r>
          <rPr>
            <sz val="8"/>
            <color indexed="81"/>
            <rFont val="Arial"/>
            <family val="2"/>
            <charset val="238"/>
          </rPr>
          <t>Pupils of 5th class of educational institutions.</t>
        </r>
        <r>
          <rPr>
            <sz val="8"/>
            <color indexed="81"/>
            <rFont val="Tahoma"/>
            <family val="2"/>
            <charset val="238"/>
          </rPr>
          <t xml:space="preserve">
</t>
        </r>
      </text>
    </comment>
    <comment ref="G8" authorId="0" shapeId="0" xr:uid="{C12BBCF6-DAD0-47E8-AE81-A4428C63E583}">
      <text>
        <r>
          <rPr>
            <sz val="8"/>
            <color indexed="81"/>
            <rFont val="Arial"/>
            <family val="2"/>
            <charset val="238"/>
          </rPr>
          <t xml:space="preserve">Students in the 9th class of educational institutions.  </t>
        </r>
        <r>
          <rPr>
            <sz val="8"/>
            <color indexed="81"/>
            <rFont val="Tahoma"/>
            <family val="2"/>
            <charset val="238"/>
          </rPr>
          <t xml:space="preserve">
</t>
        </r>
      </text>
    </comment>
    <comment ref="H8" authorId="0" shapeId="0" xr:uid="{24D45433-AEC8-464B-BE34-5C17D4EA8DD2}">
      <text>
        <r>
          <rPr>
            <sz val="8"/>
            <color indexed="81"/>
            <rFont val="Arial"/>
            <family val="2"/>
            <charset val="238"/>
          </rPr>
          <t>Students in the 11th class of educational institutions.</t>
        </r>
        <r>
          <rPr>
            <sz val="8"/>
            <color indexed="81"/>
            <rFont val="Tahoma"/>
            <family val="2"/>
            <charset val="23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AA6323A-7874-4A37-A0E8-808D4BB7480D}">
      <text>
        <r>
          <rPr>
            <sz val="8"/>
            <color indexed="81"/>
            <rFont val="Arial"/>
            <family val="2"/>
            <charset val="238"/>
          </rPr>
          <t>Előzetes adatok.</t>
        </r>
        <r>
          <rPr>
            <sz val="10"/>
            <color indexed="81"/>
            <rFont val="Tahoma"/>
            <family val="2"/>
            <charset val="238"/>
          </rPr>
          <t xml:space="preserve">
</t>
        </r>
      </text>
    </comment>
    <comment ref="A2" authorId="0" shapeId="0" xr:uid="{3D927D6A-3F14-4465-88D3-67E22A15F483}">
      <text>
        <r>
          <rPr>
            <sz val="8"/>
            <color indexed="81"/>
            <rFont val="Arial"/>
            <family val="2"/>
            <charset val="238"/>
          </rPr>
          <t>Preliminary data.</t>
        </r>
        <r>
          <rPr>
            <sz val="10"/>
            <color indexed="81"/>
            <rFont val="Tahoma"/>
            <family val="2"/>
            <charset val="238"/>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F1BFC04-CC04-4670-B353-A785675B12B0}">
      <text>
        <r>
          <rPr>
            <sz val="8"/>
            <color indexed="81"/>
            <rFont val="Arial"/>
            <family val="2"/>
            <charset val="238"/>
          </rPr>
          <t>Előzetes adatok.</t>
        </r>
        <r>
          <rPr>
            <sz val="10"/>
            <color indexed="81"/>
            <rFont val="Tahoma"/>
            <family val="2"/>
            <charset val="238"/>
          </rPr>
          <t xml:space="preserve">
</t>
        </r>
      </text>
    </comment>
    <comment ref="A2" authorId="0" shapeId="0" xr:uid="{334451F3-433A-4D24-80D8-45E395D56E04}">
      <text>
        <r>
          <rPr>
            <sz val="8"/>
            <color indexed="81"/>
            <rFont val="Arial"/>
            <family val="2"/>
            <charset val="238"/>
          </rPr>
          <t>Preliminary data.</t>
        </r>
        <r>
          <rPr>
            <sz val="10"/>
            <color indexed="81"/>
            <rFont val="Tahoma"/>
            <family val="2"/>
            <charset val="238"/>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D3" authorId="0" shapeId="0" xr:uid="{DF0C4729-6EAF-403E-A152-2F71D460CF44}">
      <text>
        <r>
          <rPr>
            <sz val="8"/>
            <color indexed="81"/>
            <rFont val="Arial"/>
            <family val="2"/>
            <charset val="238"/>
          </rPr>
          <t>A községi fogorvosi szolgálattal együtt.</t>
        </r>
        <r>
          <rPr>
            <sz val="8"/>
            <color indexed="81"/>
            <rFont val="Tahoma"/>
            <family val="2"/>
            <charset val="238"/>
          </rPr>
          <t xml:space="preserve">
</t>
        </r>
      </text>
    </comment>
    <comment ref="E3" authorId="0" shapeId="0" xr:uid="{3F0B7B17-6BD2-4929-AB92-91815F0D348A}">
      <text>
        <r>
          <rPr>
            <sz val="8"/>
            <color indexed="81"/>
            <rFont val="Arial"/>
            <family val="2"/>
            <charset val="238"/>
          </rPr>
          <t>2004. évi adat.</t>
        </r>
        <r>
          <rPr>
            <sz val="8"/>
            <color indexed="81"/>
            <rFont val="Tahoma"/>
            <family val="2"/>
            <charset val="238"/>
          </rPr>
          <t xml:space="preserve">
</t>
        </r>
      </text>
    </comment>
    <comment ref="D6" authorId="0" shapeId="0" xr:uid="{89FFD7C2-9CBA-4EBC-942B-118223D724A3}">
      <text>
        <r>
          <rPr>
            <sz val="8"/>
            <color indexed="81"/>
            <rFont val="Arial"/>
            <family val="2"/>
            <charset val="238"/>
          </rPr>
          <t>Including dental service of villages.</t>
        </r>
        <r>
          <rPr>
            <sz val="8"/>
            <color indexed="81"/>
            <rFont val="Tahoma"/>
            <family val="2"/>
            <charset val="238"/>
          </rPr>
          <t xml:space="preserve">
</t>
        </r>
      </text>
    </comment>
    <comment ref="E6" authorId="0" shapeId="0" xr:uid="{402BDFDB-BEE0-41FA-A631-C1E65B3A9573}">
      <text>
        <r>
          <rPr>
            <sz val="8"/>
            <color indexed="81"/>
            <rFont val="Arial"/>
            <family val="2"/>
            <charset val="238"/>
          </rPr>
          <t xml:space="preserve">Data of year 2004.
</t>
        </r>
      </text>
    </comment>
    <comment ref="A18" authorId="0" shapeId="0" xr:uid="{1D57035F-AFA6-4AAC-84B3-98C3F5F828AC}">
      <text>
        <r>
          <rPr>
            <sz val="8"/>
            <color indexed="81"/>
            <rFont val="Arial"/>
            <family val="2"/>
            <charset val="238"/>
          </rPr>
          <t xml:space="preserve">A területre nem bontható adatok nélkül.
 Excluding data that cannot be broken down by area.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6EFC8D9D-FEED-40D9-8CDB-734A3EC4F610}">
      <text>
        <r>
          <rPr>
            <sz val="8"/>
            <color indexed="81"/>
            <rFont val="Arial"/>
            <family val="2"/>
            <charset val="238"/>
          </rPr>
          <t xml:space="preserve">Forrás: Johan Béla Országos Epidemiológiai Központ
</t>
        </r>
      </text>
    </comment>
    <comment ref="A2" authorId="0" shapeId="0" xr:uid="{02B64589-5197-4AC3-A204-3BE6FCE83429}">
      <text>
        <r>
          <rPr>
            <sz val="8"/>
            <color indexed="81"/>
            <rFont val="Arial"/>
            <family val="2"/>
            <charset val="238"/>
          </rPr>
          <t>Year of verification (confirmed by blood-drawing).</t>
        </r>
      </text>
    </comment>
    <comment ref="A3" authorId="0" shapeId="0" xr:uid="{AB2D6D28-2984-4047-BFD7-26F7B4AC8D47}">
      <text>
        <r>
          <rPr>
            <b/>
            <sz val="8"/>
            <color indexed="81"/>
            <rFont val="Arial"/>
            <family val="2"/>
            <charset val="238"/>
          </rPr>
          <t>A  verifikálás (a vérvétellel történt igazolás) éve.</t>
        </r>
        <r>
          <rPr>
            <sz val="8"/>
            <color indexed="81"/>
            <rFont val="Arial"/>
            <family val="2"/>
            <charset val="238"/>
          </rPr>
          <t xml:space="preserve">
</t>
        </r>
      </text>
    </comment>
    <comment ref="A4" authorId="0" shapeId="0" xr:uid="{4CE59AA0-6E13-426C-80AD-76493C7C6669}">
      <text>
        <r>
          <rPr>
            <sz val="8"/>
            <color indexed="81"/>
            <rFont val="Arial"/>
            <family val="2"/>
            <charset val="238"/>
          </rPr>
          <t>Year of verification (confirmed by blood-drawing).</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5F4F828-E20C-412C-BA22-BBCE9FF76145}">
      <text>
        <r>
          <rPr>
            <sz val="8"/>
            <color indexed="81"/>
            <rFont val="Arial"/>
            <family val="2"/>
            <charset val="238"/>
          </rPr>
          <t>Forrás: Johan Béla Országos Epidemiológiai Központ.</t>
        </r>
        <r>
          <rPr>
            <sz val="8"/>
            <color indexed="81"/>
            <rFont val="Tahoma"/>
            <family val="2"/>
            <charset val="238"/>
          </rPr>
          <t xml:space="preserve">
</t>
        </r>
      </text>
    </comment>
    <comment ref="A2" authorId="0" shapeId="0" xr:uid="{3DA8F58D-2780-4638-BB8C-5D5028A87920}">
      <text>
        <r>
          <rPr>
            <sz val="8"/>
            <color indexed="81"/>
            <rFont val="Arial"/>
            <family val="2"/>
            <charset val="238"/>
          </rPr>
          <t>Source: ’Béla Johan’ National Centre for Epidemiology.</t>
        </r>
      </text>
    </comment>
    <comment ref="A3" authorId="0" shapeId="0" xr:uid="{F03974B0-4934-41EA-94E8-1B63762E1C63}">
      <text>
        <r>
          <rPr>
            <sz val="8"/>
            <color indexed="81"/>
            <rFont val="Arial"/>
            <family val="2"/>
            <charset val="238"/>
          </rPr>
          <t>A diagnózis felállításának, ill. a halálozás éve.</t>
        </r>
        <r>
          <rPr>
            <sz val="8"/>
            <color indexed="81"/>
            <rFont val="Tahoma"/>
            <family val="2"/>
            <charset val="238"/>
          </rPr>
          <t xml:space="preserve">
</t>
        </r>
      </text>
    </comment>
    <comment ref="A5" authorId="0" shapeId="0" xr:uid="{E64A527A-F7BD-4966-B305-D6175F977288}">
      <text>
        <r>
          <rPr>
            <sz val="8"/>
            <color indexed="81"/>
            <rFont val="Arial"/>
            <family val="2"/>
            <charset val="238"/>
          </rPr>
          <t xml:space="preserve">Year of diagnosis, resp. of death.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53CD80E-BC82-4394-BF7A-90381124305A}">
      <text>
        <r>
          <rPr>
            <sz val="8"/>
            <color indexed="81"/>
            <rFont val="Arial"/>
            <family val="2"/>
            <charset val="238"/>
          </rPr>
          <t>Forrás: Johan Béla Országos Epidemiológiai Központ.</t>
        </r>
        <r>
          <rPr>
            <sz val="8"/>
            <color indexed="81"/>
            <rFont val="Tahoma"/>
            <family val="2"/>
            <charset val="238"/>
          </rPr>
          <t xml:space="preserve">
</t>
        </r>
      </text>
    </comment>
    <comment ref="A2" authorId="0" shapeId="0" xr:uid="{DBCEC9D0-B9B8-4431-8184-E10EB77DAFCF}">
      <text>
        <r>
          <rPr>
            <sz val="8"/>
            <color indexed="81"/>
            <rFont val="Arial"/>
            <family val="2"/>
            <charset val="238"/>
          </rPr>
          <t>Source: “Bela Johan” National Center for Epidemiology.</t>
        </r>
        <r>
          <rPr>
            <sz val="8"/>
            <color indexed="81"/>
            <rFont val="Tahoma"/>
            <family val="2"/>
            <charset val="238"/>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E0113EB-8D19-454D-8CB3-65217E297698}">
      <text>
        <r>
          <rPr>
            <sz val="8"/>
            <color indexed="81"/>
            <rFont val="Arial"/>
            <family val="2"/>
            <charset val="238"/>
          </rPr>
          <t xml:space="preserve">Forrás: Johan Béla Országos Epidemiológiai Központ. </t>
        </r>
        <r>
          <rPr>
            <sz val="8"/>
            <color indexed="81"/>
            <rFont val="Tahoma"/>
            <family val="2"/>
            <charset val="238"/>
          </rPr>
          <t xml:space="preserve">
</t>
        </r>
      </text>
    </comment>
    <comment ref="A2" authorId="0" shapeId="0" xr:uid="{77D17A9A-6F81-4075-A1FD-8182E6AA4450}">
      <text>
        <r>
          <rPr>
            <sz val="8"/>
            <color indexed="81"/>
            <rFont val="Arial"/>
            <family val="2"/>
            <charset val="238"/>
          </rPr>
          <t>Source: “Bela Johan” National Center for Epidemiology.</t>
        </r>
      </text>
    </comment>
    <comment ref="A18" authorId="0" shapeId="0" xr:uid="{DE560260-7362-43CE-B8DD-7AB3FAD8DEF2}">
      <text>
        <r>
          <rPr>
            <sz val="8"/>
            <color indexed="81"/>
            <rFont val="Arial"/>
            <family val="2"/>
            <charset val="238"/>
          </rPr>
          <t xml:space="preserve">Kullancs által terjesztett agyvelôgyulladással együtt.
</t>
        </r>
      </text>
    </comment>
    <comment ref="B18" authorId="0" shapeId="0" xr:uid="{A4BE6181-D804-478D-A5E2-DFA78BA2734F}">
      <text>
        <r>
          <rPr>
            <sz val="8"/>
            <color indexed="81"/>
            <rFont val="Arial"/>
            <family val="2"/>
            <charset val="238"/>
          </rPr>
          <t>Including Tick-borne viral encephalitis.</t>
        </r>
        <r>
          <rPr>
            <sz val="8"/>
            <color indexed="81"/>
            <rFont val="Tahoma"/>
            <family val="2"/>
            <charset val="238"/>
          </rPr>
          <t xml:space="preserve">
</t>
        </r>
      </text>
    </comment>
    <comment ref="A21" authorId="0" shapeId="0" xr:uid="{8C5F25A8-4FAC-49AE-9327-F8E7DC91DC04}">
      <text>
        <r>
          <rPr>
            <sz val="8"/>
            <color indexed="81"/>
            <rFont val="Arial"/>
            <family val="2"/>
            <charset val="238"/>
          </rPr>
          <t xml:space="preserve">Importált esetekkel együtt.
</t>
        </r>
      </text>
    </comment>
    <comment ref="B21" authorId="0" shapeId="0" xr:uid="{F8BFAC85-52EE-4177-8CBD-EDFB6DC51C83}">
      <text>
        <r>
          <rPr>
            <sz val="8"/>
            <color indexed="81"/>
            <rFont val="Arial"/>
            <family val="2"/>
            <charset val="238"/>
          </rPr>
          <t>Imported cases included.</t>
        </r>
        <r>
          <rPr>
            <sz val="8"/>
            <color indexed="81"/>
            <rFont val="Tahoma"/>
            <family val="2"/>
            <charset val="238"/>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1C449D8-4083-4BB2-AD12-A21C304563D9}">
      <text>
        <r>
          <rPr>
            <sz val="8"/>
            <color indexed="81"/>
            <rFont val="Arial"/>
            <family val="2"/>
            <charset val="238"/>
          </rPr>
          <t>Százezer azonos korú lakosra jutó megbetegedés.
Forrás: Johan Béla Országos Epidemiológiai Központ.</t>
        </r>
      </text>
    </comment>
    <comment ref="A2" authorId="0" shapeId="0" xr:uid="{CC80BE03-F7D3-4915-9DE0-E12EA23F7C50}">
      <text>
        <r>
          <rPr>
            <sz val="8"/>
            <color indexed="81"/>
            <rFont val="Arial"/>
            <family val="2"/>
            <charset val="238"/>
          </rPr>
          <t>Diseases per hundred thousand inhabitants of corresponding age.
Source: “Bela Johan” National Center for Epidemiology.</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D941028-C6A7-47AC-88F0-7814014D48A6}">
      <text>
        <r>
          <rPr>
            <sz val="8"/>
            <color indexed="81"/>
            <rFont val="Arial"/>
            <family val="2"/>
            <charset val="238"/>
          </rPr>
          <t xml:space="preserve">Forrás: Országos Élelmiszerbiztonsági és Táplálkozástudományi Intézet. 
</t>
        </r>
      </text>
    </comment>
    <comment ref="A2" authorId="0" shapeId="0" xr:uid="{E76F75CB-9308-47BA-941C-93FD5F8BB70D}">
      <text>
        <r>
          <rPr>
            <sz val="8"/>
            <color indexed="81"/>
            <rFont val="Arial"/>
            <family val="2"/>
            <charset val="238"/>
          </rPr>
          <t>Source: National Institute of Food Hygiene and Nutrition.</t>
        </r>
        <r>
          <rPr>
            <sz val="10"/>
            <color indexed="81"/>
            <rFont val="Tahoma"/>
            <family val="2"/>
            <charset val="238"/>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AD5CA37-44A1-462D-BE2E-548EDC4D25D1}">
      <text>
        <r>
          <rPr>
            <sz val="8"/>
            <color indexed="81"/>
            <rFont val="Arial"/>
            <family val="2"/>
            <charset val="238"/>
          </rPr>
          <t xml:space="preserve">Forrás:Johán Béla Országos Epidemiológiai Központ.
</t>
        </r>
      </text>
    </comment>
    <comment ref="A2" authorId="0" shapeId="0" xr:uid="{8D5E38DE-22FC-45DE-9E59-1E807AB7E739}">
      <text>
        <r>
          <rPr>
            <sz val="8"/>
            <color indexed="81"/>
            <rFont val="Arial"/>
            <family val="2"/>
            <charset val="238"/>
          </rPr>
          <t>Source: Johán Béla National Center for Epidemiology.</t>
        </r>
        <r>
          <rPr>
            <sz val="8"/>
            <color indexed="81"/>
            <rFont val="Tahoma"/>
            <family val="2"/>
            <charset val="238"/>
          </rPr>
          <t xml:space="preserve">
</t>
        </r>
      </text>
    </comment>
    <comment ref="A38" authorId="0" shapeId="0" xr:uid="{B94CD741-5CDC-4257-9673-9C1B8D0014EB}">
      <text>
        <r>
          <rPr>
            <sz val="8"/>
            <color indexed="81"/>
            <rFont val="Arial"/>
            <family val="2"/>
            <charset val="238"/>
          </rPr>
          <t>A veszélyeztetett foglalkozásúak nélkül.</t>
        </r>
      </text>
    </comment>
    <comment ref="B38" authorId="0" shapeId="0" xr:uid="{A5B6886C-8F9A-4A6E-BDD6-2685989E994E}">
      <text>
        <r>
          <rPr>
            <sz val="8"/>
            <color indexed="81"/>
            <rFont val="Arial"/>
            <family val="2"/>
            <charset val="238"/>
          </rPr>
          <t>Without endangered professions.</t>
        </r>
        <r>
          <rPr>
            <sz val="8"/>
            <color indexed="81"/>
            <rFont val="Tahoma"/>
            <family val="2"/>
            <charset val="238"/>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57DD0C8-F2C5-487A-B3BC-E0D105761C7E}">
      <text>
        <r>
          <rPr>
            <sz val="8"/>
            <color indexed="81"/>
            <rFont val="Arial"/>
            <family val="2"/>
            <charset val="238"/>
          </rPr>
          <t>Forrás: Országos Korányi Tbc- és Pulmonológiai Intézet.</t>
        </r>
        <r>
          <rPr>
            <sz val="8"/>
            <color indexed="81"/>
            <rFont val="Tahoma"/>
            <family val="2"/>
            <charset val="238"/>
          </rPr>
          <t xml:space="preserve">
</t>
        </r>
      </text>
    </comment>
    <comment ref="A2" authorId="0" shapeId="0" xr:uid="{7C024E04-F404-4138-87D8-268197F65CB6}">
      <text>
        <r>
          <rPr>
            <sz val="8"/>
            <color indexed="81"/>
            <rFont val="Arial"/>
            <family val="2"/>
            <charset val="238"/>
          </rPr>
          <t>Source: „Korányi” National TB and Pulmonologic Institute.</t>
        </r>
        <r>
          <rPr>
            <sz val="8"/>
            <color indexed="81"/>
            <rFont val="Tahoma"/>
            <family val="2"/>
            <charset val="238"/>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42D16E4-4CDC-4485-9A83-5160BDAD651A}">
      <text>
        <r>
          <rPr>
            <sz val="8"/>
            <color indexed="81"/>
            <rFont val="Arial"/>
            <family val="2"/>
            <charset val="238"/>
          </rPr>
          <t xml:space="preserve">Forrás: Johán Béla Országos Epidemiológiai Központ </t>
        </r>
        <r>
          <rPr>
            <sz val="8"/>
            <color indexed="81"/>
            <rFont val="Tahoma"/>
            <family val="2"/>
            <charset val="238"/>
          </rPr>
          <t xml:space="preserve">
</t>
        </r>
      </text>
    </comment>
    <comment ref="A2" authorId="0" shapeId="0" xr:uid="{62E1A08C-C4B5-4478-B765-C6A6BCDE06BA}">
      <text>
        <r>
          <rPr>
            <sz val="8"/>
            <color indexed="81"/>
            <rFont val="Arial"/>
            <family val="2"/>
            <charset val="238"/>
          </rPr>
          <t>Source: Johán Béla National Center For Epidemiology</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113A5CE-CEB1-4123-A85B-DDB3C46CBF2C}">
      <text>
        <r>
          <rPr>
            <sz val="8"/>
            <color indexed="81"/>
            <rFont val="Arial"/>
            <family val="2"/>
            <charset val="238"/>
          </rPr>
          <t xml:space="preserve">Forrás: Országos Pszichiátriai és Neurológiai Intézet. </t>
        </r>
        <r>
          <rPr>
            <sz val="8"/>
            <color indexed="81"/>
            <rFont val="Tahoma"/>
            <family val="2"/>
            <charset val="238"/>
          </rPr>
          <t xml:space="preserve">
</t>
        </r>
      </text>
    </comment>
    <comment ref="A2" authorId="0" shapeId="0" xr:uid="{DE817D3A-5F27-482E-B03A-D85533483D2A}">
      <text>
        <r>
          <rPr>
            <sz val="8"/>
            <color indexed="81"/>
            <rFont val="Arial"/>
            <family val="2"/>
            <charset val="238"/>
          </rPr>
          <t xml:space="preserve">Source: National Istitute for Psychiatry and Neurology.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7E8A4BD-3D7A-435E-8A36-03DFE0F525BE}">
      <text>
        <r>
          <rPr>
            <sz val="8"/>
            <color indexed="81"/>
            <rFont val="Arial"/>
            <family val="2"/>
            <charset val="238"/>
          </rPr>
          <t>Forrás: Országos Pszichiátriai és Neurológiai Intézet.</t>
        </r>
        <r>
          <rPr>
            <sz val="8"/>
            <color indexed="81"/>
            <rFont val="Tahoma"/>
            <family val="2"/>
            <charset val="238"/>
          </rPr>
          <t xml:space="preserve">
</t>
        </r>
      </text>
    </comment>
    <comment ref="A2" authorId="0" shapeId="0" xr:uid="{3633C806-0A37-48B2-927F-94CC8BCC8FCC}">
      <text>
        <r>
          <rPr>
            <sz val="8"/>
            <color indexed="81"/>
            <rFont val="Arial"/>
            <family val="2"/>
            <charset val="238"/>
          </rPr>
          <t>Source: National Istitute for Psychiatry and Neurology.</t>
        </r>
        <r>
          <rPr>
            <sz val="8"/>
            <color indexed="81"/>
            <rFont val="Tahoma"/>
            <family val="2"/>
            <charset val="238"/>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0EC5563-AA51-4B12-A0FF-5092F2A5886E}">
      <text>
        <r>
          <rPr>
            <sz val="8"/>
            <color indexed="81"/>
            <rFont val="Arial"/>
            <family val="2"/>
            <charset val="238"/>
          </rPr>
          <t xml:space="preserve">Forrás: 2002-ig Országos Pszichiátriai  és Neurológiai Intézet, 2003-ban Országos Addiktológiai Intézet, 2004-ben Országos Addikrológiai Intézet és Országos Egészségügyi Orvostani Intézet. </t>
        </r>
        <r>
          <rPr>
            <sz val="8"/>
            <color indexed="81"/>
            <rFont val="Tahoma"/>
            <family val="2"/>
            <charset val="238"/>
          </rPr>
          <t xml:space="preserve">
</t>
        </r>
      </text>
    </comment>
    <comment ref="A2" authorId="0" shapeId="0" xr:uid="{1486E6D3-215B-4A39-BDB1-F750ED63976A}">
      <text>
        <r>
          <rPr>
            <sz val="8"/>
            <color indexed="81"/>
            <rFont val="Arial"/>
            <family val="2"/>
            <charset val="238"/>
          </rPr>
          <t>Source: Until 2002 National Institute of Psychiatry and Neurology, in 2003 National Institute of Addictology, in 2004 National Institute of Addictology and National Institute of Forensic Medicine.</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68E2C4-A660-4547-A8FD-8DE4EE7D7B8F}">
      <text>
        <r>
          <rPr>
            <sz val="8"/>
            <color indexed="81"/>
            <rFont val="Arial"/>
            <family val="2"/>
            <charset val="238"/>
          </rPr>
          <t>2005. évtől a haláloki feldolgozásban változás történt. A kézi módszert felváltotta az automatikus haláloki feldolgozás, mely során a szöveges haláloki  bejegyzések kódolása és a statisztikában közölt elsődleges halálok kiválasztása gépi úton készül. 
Forrás: 2002-ig Országos Pszichiátriai és Neurológiai Intézet, 2003-tól Országos Addiktológiai Intézet.</t>
        </r>
      </text>
    </comment>
    <comment ref="A2" authorId="0" shapeId="0" xr:uid="{0D774688-8E5A-4D6E-9A0C-53CD04935AF5}">
      <text>
        <r>
          <rPr>
            <sz val="8"/>
            <color indexed="81"/>
            <rFont val="Tahoma"/>
            <family val="2"/>
            <charset val="238"/>
          </rPr>
          <t xml:space="preserve">The method of causes-of-death data processing  was changed in 2005. Manual coding has been replaced by automated processing in which the coding of diagnose texts and the selection of the underlying 
cause are carried out by a software.
Source: Untill 2002 National Institute for Psychiatry and Neurology, from 2003 National Institute of Addictology.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0F96696-0B60-47F7-8203-08F30275610A}">
      <text>
        <r>
          <rPr>
            <sz val="8"/>
            <color indexed="81"/>
            <rFont val="Arial"/>
            <family val="2"/>
            <charset val="238"/>
          </rPr>
          <t xml:space="preserve">Forrás: Országos Egészségbiztosítási Pénztár Országos Orvosszakértői Intézete. 
</t>
        </r>
      </text>
    </comment>
    <comment ref="A2" authorId="0" shapeId="0" xr:uid="{51B74FD7-3AD2-45AD-AE0B-3ABBCAAA7592}">
      <text>
        <r>
          <rPr>
            <sz val="8"/>
            <color indexed="81"/>
            <rFont val="Arial"/>
            <family val="2"/>
            <charset val="238"/>
          </rPr>
          <t>Till 1992 excluding data of miners with 50–66 per cent reduced working capacity and those of the Hungarian State Railways.</t>
        </r>
        <r>
          <rPr>
            <sz val="8"/>
            <color indexed="81"/>
            <rFont val="Tahoma"/>
            <family val="2"/>
            <charset val="238"/>
          </rPr>
          <t xml:space="preserve">
</t>
        </r>
      </text>
    </comment>
    <comment ref="A7" authorId="0" shapeId="0" xr:uid="{CA4B3630-B53F-4707-A11A-0EC9CC0C2B06}">
      <text>
        <r>
          <rPr>
            <sz val="8"/>
            <color indexed="81"/>
            <rFont val="Arial"/>
            <family val="2"/>
            <charset val="238"/>
          </rPr>
          <t>1992-ig az 50–66%-os csökkent munkaképességű bányászok nélkül. 
Till 1992 excluding miners with 50–66 per cent reduced working capacity.</t>
        </r>
      </text>
    </comment>
    <comment ref="A8" authorId="0" shapeId="0" xr:uid="{755656F6-D256-41FC-9E0A-CC32B411A1A0}">
      <text>
        <r>
          <rPr>
            <sz val="8"/>
            <color indexed="81"/>
            <rFont val="Arial"/>
            <family val="2"/>
            <charset val="238"/>
          </rPr>
          <t>1992-ig az 50–66%-os csökkent munkaképességű bányászok nélkül. – a) Till 1992 excluding miners with 50–66 per cent reduced working capacity.</t>
        </r>
        <r>
          <rPr>
            <sz val="8"/>
            <color indexed="81"/>
            <rFont val="Tahoma"/>
            <family val="2"/>
            <charset val="238"/>
          </rPr>
          <t xml:space="preserve">
</t>
        </r>
      </text>
    </comment>
    <comment ref="A9" authorId="0" shapeId="0" xr:uid="{502DA578-4D2D-4E49-BEA8-74F2D163DFB5}">
      <text>
        <r>
          <rPr>
            <sz val="8"/>
            <color indexed="81"/>
            <rFont val="Arial"/>
            <family val="2"/>
            <charset val="238"/>
          </rPr>
          <t>1992-ig az 50–66%-os csökkent munkaképességű bányászok nélkül. 
Till 1992 excluding miners with 50–66 per cent reduced working capacity.</t>
        </r>
        <r>
          <rPr>
            <sz val="8"/>
            <color indexed="81"/>
            <rFont val="Tahoma"/>
            <family val="2"/>
            <charset val="238"/>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0013004-EB84-42DA-8DDD-C3A279DFF4BB}">
      <text>
        <r>
          <rPr>
            <sz val="8"/>
            <color indexed="81"/>
            <rFont val="Arial"/>
            <family val="2"/>
            <charset val="238"/>
          </rPr>
          <t xml:space="preserve">Forrás: Országos Egészségbiztosítási Pénztár Országos Orvosszakértői Intézete. </t>
        </r>
        <r>
          <rPr>
            <sz val="8"/>
            <color indexed="81"/>
            <rFont val="Tahoma"/>
            <family val="2"/>
            <charset val="238"/>
          </rPr>
          <t xml:space="preserve">
</t>
        </r>
      </text>
    </comment>
    <comment ref="A2" authorId="0" shapeId="0" xr:uid="{E2F3F8BD-C975-41B1-AE43-796DEFC60D92}">
      <text>
        <r>
          <rPr>
            <sz val="8"/>
            <color indexed="81"/>
            <rFont val="Arial"/>
            <family val="2"/>
            <charset val="238"/>
          </rPr>
          <t>Source: National Medical Assessment Instituteof the National Health Insurance Fund Administration.</t>
        </r>
        <r>
          <rPr>
            <sz val="8"/>
            <color indexed="81"/>
            <rFont val="Tahoma"/>
            <family val="2"/>
            <charset val="238"/>
          </rPr>
          <t xml:space="preserve">
</t>
        </r>
      </text>
    </comment>
    <comment ref="A5" authorId="0" shapeId="0" xr:uid="{C6439B04-5774-4298-B10E-37BE8E38ABB0}">
      <text>
        <r>
          <rPr>
            <sz val="8"/>
            <color indexed="81"/>
            <rFont val="Arial"/>
            <family val="2"/>
            <charset val="238"/>
          </rPr>
          <t>1992-ig az 50–66%-os csökkent munkaképességű bányászok nélkül. 
Till 1992 excluding miners with 50–66 per cent reduced working capacity.</t>
        </r>
      </text>
    </comment>
    <comment ref="A6" authorId="0" shapeId="0" xr:uid="{5D49090E-1487-429D-975D-2F15A7B8AFBD}">
      <text>
        <r>
          <rPr>
            <sz val="8"/>
            <color indexed="81"/>
            <rFont val="Arial"/>
            <family val="2"/>
            <charset val="238"/>
          </rPr>
          <t>1992-ig az 50–66%-os csökkent munkaképességű bányászok nélkül. – a) Till 1992 excluding miners with 50–66 per cent reduced working capacity.</t>
        </r>
        <r>
          <rPr>
            <sz val="8"/>
            <color indexed="81"/>
            <rFont val="Tahoma"/>
            <family val="2"/>
            <charset val="238"/>
          </rPr>
          <t xml:space="preserve">
</t>
        </r>
      </text>
    </comment>
    <comment ref="A7" authorId="0" shapeId="0" xr:uid="{7F1F9166-E2EE-4141-A87B-C9E9F57B2E51}">
      <text>
        <r>
          <rPr>
            <sz val="8"/>
            <color indexed="81"/>
            <rFont val="Arial"/>
            <family val="2"/>
            <charset val="238"/>
          </rPr>
          <t>1992-ig az 50–66%-os csökkent munkaképességű bányászok nélkül. 
Till 1992 excluding miners with 50–66 per cent reduced working capacity.</t>
        </r>
        <r>
          <rPr>
            <sz val="8"/>
            <color indexed="81"/>
            <rFont val="Tahoma"/>
            <family val="2"/>
            <charset val="238"/>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B6C7B40-AA0E-4B7A-AB66-1B1E63AC08AB}">
      <text>
        <r>
          <rPr>
            <sz val="8"/>
            <color indexed="81"/>
            <rFont val="Arial"/>
            <family val="2"/>
            <charset val="238"/>
          </rPr>
          <t>Approved hospital beds.
Source: National Health Insurance Fund Administration.</t>
        </r>
      </text>
    </comment>
    <comment ref="A2" authorId="0" shapeId="0" xr:uid="{F7B1156C-C28D-4A09-93F5-A1C83A2AAAE3}">
      <text>
        <r>
          <rPr>
            <sz val="8"/>
            <color indexed="81"/>
            <rFont val="Arial"/>
            <family val="2"/>
            <charset val="238"/>
          </rPr>
          <t>Since data of Ministry of Justice.</t>
        </r>
      </text>
    </comment>
    <comment ref="F2" authorId="0" shapeId="0" xr:uid="{A052C13C-FB93-4256-B37C-8293518A0D9B}">
      <text>
        <r>
          <rPr>
            <sz val="8"/>
            <color indexed="81"/>
            <rFont val="Arial"/>
            <family val="2"/>
            <charset val="238"/>
          </rPr>
          <t>Hungarian State Railways (HSR)</t>
        </r>
        <r>
          <rPr>
            <sz val="8"/>
            <color indexed="81"/>
            <rFont val="Tahoma"/>
            <family val="2"/>
            <charset val="238"/>
          </rPr>
          <t>.</t>
        </r>
      </text>
    </comment>
    <comment ref="G2" authorId="0" shapeId="0" xr:uid="{B5200876-5476-4B1C-B432-B94F9AC8031A}">
      <text>
        <r>
          <rPr>
            <sz val="8"/>
            <color indexed="81"/>
            <rFont val="Arial"/>
            <family val="2"/>
            <charset val="238"/>
          </rPr>
          <t>Ministry of Defence (MD), Ministry of Interior (MI).</t>
        </r>
      </text>
    </comment>
    <comment ref="A32" authorId="0" shapeId="0" xr:uid="{E58BB3CE-307A-431D-A00B-C2618D9F6649}">
      <text>
        <r>
          <rPr>
            <sz val="8"/>
            <color indexed="81"/>
            <rFont val="Tahoma"/>
            <family val="2"/>
            <charset val="238"/>
          </rPr>
          <t>There is no fixed ward structure.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A27A284-0BE7-429F-A16E-080EC9583546}">
      <text>
        <r>
          <rPr>
            <sz val="8"/>
            <color indexed="81"/>
            <rFont val="Arial"/>
            <family val="2"/>
            <charset val="238"/>
          </rPr>
          <t>Data for other active ambulance services are not included. 
Source: National Ambulance Service.</t>
        </r>
      </text>
    </comment>
    <comment ref="C3" authorId="0" shapeId="0" xr:uid="{F0284C68-3C05-4637-8E10-4F243DACFDB8}">
      <text>
        <r>
          <rPr>
            <sz val="8"/>
            <color indexed="81"/>
            <rFont val="Arial"/>
            <family val="2"/>
            <charset val="238"/>
          </rPr>
          <t>Only cars in operation.</t>
        </r>
        <r>
          <rPr>
            <sz val="8"/>
            <color indexed="81"/>
            <rFont val="Tahoma"/>
            <family val="2"/>
            <charset val="238"/>
          </rPr>
          <t xml:space="preserve">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10C29B92-ABA5-4A85-A112-A73A36593D66}">
      <text>
        <r>
          <rPr>
            <sz val="8"/>
            <color indexed="81"/>
            <rFont val="Arial"/>
            <family val="2"/>
            <charset val="238"/>
          </rPr>
          <t>Approved hospital beds. Since data of the Ministry  of Justice.
Source: National Health Insurance Fund Administration.</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FDEF15D9-BCEB-408C-93C3-3E88A3B0A3F5}">
      <text>
        <r>
          <rPr>
            <sz val="8"/>
            <color indexed="81"/>
            <rFont val="Arial"/>
            <family val="2"/>
            <charset val="238"/>
          </rPr>
          <t>Sources: National Institute  for Psychiatry and Neurology „Korányi”  National TB and Pulmonologic Institute.</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7273392D-A9CB-43D7-A680-EEC49209FB3D}">
      <text>
        <r>
          <rPr>
            <sz val="8"/>
            <color indexed="81"/>
            <rFont val="Arial"/>
            <family val="2"/>
            <charset val="238"/>
          </rPr>
          <t>Sources: "Korányi" National TB and Pulmonologic Institute.</t>
        </r>
      </text>
    </comment>
  </commentList>
</comments>
</file>

<file path=xl/sharedStrings.xml><?xml version="1.0" encoding="utf-8"?>
<sst xmlns="http://schemas.openxmlformats.org/spreadsheetml/2006/main" count="1577" uniqueCount="987">
  <si>
    <t>Assistants</t>
  </si>
  <si>
    <t>Asszisztens</t>
  </si>
  <si>
    <t>Physiotherapist</t>
  </si>
  <si>
    <t>Gyógytornász</t>
  </si>
  <si>
    <t>Midwives</t>
  </si>
  <si>
    <t>Szülésznő</t>
  </si>
  <si>
    <t>MCH nurses</t>
  </si>
  <si>
    <t>Védőnő</t>
  </si>
  <si>
    <t>Nursing staff</t>
  </si>
  <si>
    <t>Ápolónő (ápoló)</t>
  </si>
  <si>
    <t xml:space="preserve">Pharmacists working in 
   pharmacies </t>
  </si>
  <si>
    <t>Gyógyszertárakban dolgozó 
  gyógyszerészek:</t>
  </si>
  <si>
    <t>..</t>
  </si>
  <si>
    <t>Of which: dentists</t>
  </si>
  <si>
    <t>Ebből: fogorvos</t>
  </si>
  <si>
    <t>Total</t>
  </si>
  <si>
    <t>Összesen</t>
  </si>
  <si>
    <t xml:space="preserve">   in other towns and villages</t>
  </si>
  <si>
    <t xml:space="preserve">  a többi városban és a községekben</t>
  </si>
  <si>
    <t xml:space="preserve">   inhabitants  in Budapest</t>
  </si>
  <si>
    <t xml:space="preserve">  Budapesten</t>
  </si>
  <si>
    <t xml:space="preserve">Physicians per ten thousand </t>
  </si>
  <si>
    <t>Tízezer lakosra jutó orvos</t>
  </si>
  <si>
    <t xml:space="preserve">   in Budapest</t>
  </si>
  <si>
    <t>Number of physicians</t>
  </si>
  <si>
    <t>Az orvosok száma</t>
  </si>
  <si>
    <t xml:space="preserve">Denomination </t>
  </si>
  <si>
    <t xml:space="preserve">Megnevezés </t>
  </si>
  <si>
    <t>Physicians, pharmacists and other health care staff</t>
  </si>
  <si>
    <t>9.1.  Orvosok, gyógyszerészek és egyéb egészségügyi szakszemélyzet</t>
  </si>
  <si>
    <t>Home visits of the central
   emergency service upon call,
   thousands</t>
  </si>
  <si>
    <t xml:space="preserve">A központi háziorvosi ügyelet
   hívásra történt beteglátogatá-
   sainak száma, ezer </t>
  </si>
  <si>
    <t>Transport by ambulance car, thousands</t>
  </si>
  <si>
    <t>Mentőszállítás  igénybevétele, ezer</t>
  </si>
  <si>
    <t>Patients at the central
   emergency service,
   thousands</t>
  </si>
  <si>
    <t xml:space="preserve">Központi háziorvosi ügyeleti
   ambulancián megjelent
   betegek száma, ezer </t>
  </si>
  <si>
    <t>Number of GPs  in central
   emergency service
   at a given occasion</t>
  </si>
  <si>
    <t>Központi háziorvosi ügyeleti
   szolgálatot ellátó orvosok száma
   egy ügyeleti alkalommal</t>
  </si>
  <si>
    <t>Home visits by district
   nurses, thousands</t>
  </si>
  <si>
    <t xml:space="preserve">Körzeti ápolónők
   látogatásainak száma, ezer </t>
  </si>
  <si>
    <t>Number of district nurses</t>
  </si>
  <si>
    <t>Körzeti ápolónők száma</t>
  </si>
  <si>
    <t>other patients consulted, thousands</t>
  </si>
  <si>
    <t>egyéb betegforgalom, ezer</t>
  </si>
  <si>
    <t>patients sent to hospital, thousands</t>
  </si>
  <si>
    <t>kórházba utalások száma, ezer</t>
  </si>
  <si>
    <t>patients directed to specialist’s
  consultation, thousands</t>
  </si>
  <si>
    <t>szakrendelésre irányítások
  száma, ezer</t>
  </si>
  <si>
    <t>home visits,  thousands</t>
  </si>
  <si>
    <t>beteglátogatások  száma, ezer</t>
  </si>
  <si>
    <t>patients (cases) at the GP 
  offices, thousands</t>
  </si>
  <si>
    <t>rendelésen megjelentek (eset)
  száma, ezer</t>
  </si>
  <si>
    <t>Of which:</t>
  </si>
  <si>
    <t>Ebből:</t>
  </si>
  <si>
    <t>Patients, thousands</t>
  </si>
  <si>
    <t>Betegforgalom, ezer</t>
  </si>
  <si>
    <t>Of which: 0–14 years old</t>
  </si>
  <si>
    <t>Ebből: 0–14 éves</t>
  </si>
  <si>
    <t>Registered inhabitants, thousands</t>
  </si>
  <si>
    <t xml:space="preserve">Bejelentett lakosok száma, ezer </t>
  </si>
  <si>
    <t xml:space="preserve">Inhabitants aged 60 and over
   per GP  </t>
  </si>
  <si>
    <t>Egy háziorvosra jutó 
   60 éves és idősebb lakos</t>
  </si>
  <si>
    <t>in villages</t>
  </si>
  <si>
    <t>a községekben</t>
  </si>
  <si>
    <t>in other towns</t>
  </si>
  <si>
    <t>a többi városban</t>
  </si>
  <si>
    <t>Of which: in Budapest</t>
  </si>
  <si>
    <t>Ebből:  Budapesten</t>
  </si>
  <si>
    <t xml:space="preserve">Inhabitants per one GP </t>
  </si>
  <si>
    <t>Egy háziorvosra jutó lakosok száma</t>
  </si>
  <si>
    <t>Number of general practitioners (GPs)</t>
  </si>
  <si>
    <t>Háziorvosok száma</t>
  </si>
  <si>
    <t>Service indices</t>
  </si>
  <si>
    <t xml:space="preserve">Ellátási mutatók </t>
  </si>
  <si>
    <t>General practitioners' service</t>
  </si>
  <si>
    <t>9.2.  Háziorvosi betegellátás</t>
  </si>
  <si>
    <t>Ebből: Budapesten</t>
  </si>
  <si>
    <t>Inhabitants per GP
   and family paediatrician</t>
  </si>
  <si>
    <t xml:space="preserve">Egy háziorvosra és házi
   gyermekorvosra jutó lakos </t>
  </si>
  <si>
    <t>children presented at
   well-baby consultations</t>
  </si>
  <si>
    <t>szaktanácsadáson
   megjelentek száma, ezer</t>
  </si>
  <si>
    <t>home visits, thousands</t>
  </si>
  <si>
    <t>beteglátogatások száma, ezer</t>
  </si>
  <si>
    <t>number of patients at paediatri-
   cians,  thousands</t>
  </si>
  <si>
    <t>rendelésen megjelentek
   száma, ezer</t>
  </si>
  <si>
    <t>Number of patients, thousands</t>
  </si>
  <si>
    <t>Number of registered children,
   thousands</t>
  </si>
  <si>
    <t>Bejelentett gyermekek száma, ezer</t>
  </si>
  <si>
    <t>Family paediatricians</t>
  </si>
  <si>
    <t>Házi gyermekorvosok száma</t>
  </si>
  <si>
    <t>Family paediatricians' service</t>
  </si>
  <si>
    <t>9.3.  Házi gyermekorvosi betegellátás</t>
  </si>
  <si>
    <t>Other</t>
  </si>
  <si>
    <t>Egyéb</t>
  </si>
  <si>
    <t>Laboratory</t>
  </si>
  <si>
    <t>Laboratórium</t>
  </si>
  <si>
    <t xml:space="preserve">Dentistry </t>
  </si>
  <si>
    <t xml:space="preserve">Fogászat </t>
  </si>
  <si>
    <t>X-ray</t>
  </si>
  <si>
    <t>Röntgen</t>
  </si>
  <si>
    <t>Rheumatology</t>
  </si>
  <si>
    <t>Reuma</t>
  </si>
  <si>
    <t>Oncology</t>
  </si>
  <si>
    <t>Onkológia</t>
  </si>
  <si>
    <t>Urology</t>
  </si>
  <si>
    <t>Urológia</t>
  </si>
  <si>
    <t>Orthopaedics</t>
  </si>
  <si>
    <t>Ortopédia</t>
  </si>
  <si>
    <t>Ophthalmology</t>
  </si>
  <si>
    <t>Szemészet</t>
  </si>
  <si>
    <t>Oto-rhino-laryngology</t>
  </si>
  <si>
    <t>Fül-orr-gégészet</t>
  </si>
  <si>
    <t>Neurology</t>
  </si>
  <si>
    <t>Ideggyógyászat</t>
  </si>
  <si>
    <t>Paediatrics</t>
  </si>
  <si>
    <t>Gyermekgyógyászat</t>
  </si>
  <si>
    <t>Gynaecology</t>
  </si>
  <si>
    <t>Nőgyógyászat</t>
  </si>
  <si>
    <t>Surgery</t>
  </si>
  <si>
    <t>Sebészet</t>
  </si>
  <si>
    <t>Internal medicine</t>
  </si>
  <si>
    <t>Belgyógyászat</t>
  </si>
  <si>
    <t xml:space="preserve">Time spent for one medi-
cal treatment, minutes </t>
  </si>
  <si>
    <t>Cases of medical treatment, thousands</t>
  </si>
  <si>
    <t>Consulting hours,  thousands</t>
  </si>
  <si>
    <t>Specialist’s consultations</t>
  </si>
  <si>
    <t>Egy gyógykezelési esetre jutó idő, perc</t>
  </si>
  <si>
    <t>Gyógykezelési esetek, ezer</t>
  </si>
  <si>
    <t>Rendelőórák, ezer</t>
  </si>
  <si>
    <t xml:space="preserve">Szakrendelés </t>
  </si>
  <si>
    <t>Outpatient service</t>
  </si>
  <si>
    <t>9.4.  Járóbeteg-szakellátás</t>
  </si>
  <si>
    <t>Number of finished cases</t>
  </si>
  <si>
    <t>Befejezett esetek száma</t>
  </si>
  <si>
    <t>removable</t>
  </si>
  <si>
    <t>kivehető</t>
  </si>
  <si>
    <t xml:space="preserve">Of which:  </t>
  </si>
  <si>
    <t xml:space="preserve">Ebből: </t>
  </si>
  <si>
    <t>Prepared dental plates</t>
  </si>
  <si>
    <t>Átadott készülékek száma</t>
  </si>
  <si>
    <t>new patient</t>
  </si>
  <si>
    <t>új beteg</t>
  </si>
  <si>
    <t>Number of patients</t>
  </si>
  <si>
    <t>Betegek száma</t>
  </si>
  <si>
    <r>
      <t xml:space="preserve">Fogszabályozás – </t>
    </r>
    <r>
      <rPr>
        <b/>
        <i/>
        <sz val="8"/>
        <rFont val="Arial"/>
        <family val="2"/>
        <charset val="238"/>
      </rPr>
      <t xml:space="preserve">Orthodontia </t>
    </r>
  </si>
  <si>
    <t xml:space="preserve">Plate replacements     </t>
  </si>
  <si>
    <t>Behelyezett lemezes fogművek száma</t>
  </si>
  <si>
    <t>Bridges placed</t>
  </si>
  <si>
    <t>Behelyezett hidak száma</t>
  </si>
  <si>
    <t>Crowns placed</t>
  </si>
  <si>
    <t>Behelyezett koronák száma</t>
  </si>
  <si>
    <t>Scale removals</t>
  </si>
  <si>
    <t>Fogkő-eltávolítások száma</t>
  </si>
  <si>
    <t>Root-fillings</t>
  </si>
  <si>
    <t>Gyökértömések száma</t>
  </si>
  <si>
    <t>Permanent fillings</t>
  </si>
  <si>
    <t>Végleges tömések száma</t>
  </si>
  <si>
    <t>Tooth-extractions</t>
  </si>
  <si>
    <t>Fogeltávolítások száma</t>
  </si>
  <si>
    <t>Surgical interventions</t>
  </si>
  <si>
    <t>Műtéti beavatkozások száma</t>
  </si>
  <si>
    <t>Dental X-ray</t>
  </si>
  <si>
    <t>Fogászati röntgenfelvételek száma</t>
  </si>
  <si>
    <t>Number of attending patients</t>
  </si>
  <si>
    <t>Rendelésen megjelentek száma</t>
  </si>
  <si>
    <r>
      <t>Felnőttfogászat</t>
    </r>
    <r>
      <rPr>
        <b/>
        <sz val="8"/>
        <rFont val="Arial"/>
        <family val="2"/>
        <charset val="238"/>
      </rPr>
      <t xml:space="preserve"> – </t>
    </r>
    <r>
      <rPr>
        <b/>
        <i/>
        <sz val="8"/>
        <rFont val="Arial"/>
        <family val="2"/>
        <charset val="238"/>
      </rPr>
      <t>Adult dentistry</t>
    </r>
  </si>
  <si>
    <t xml:space="preserve">  extractions</t>
  </si>
  <si>
    <t xml:space="preserve">  eltávolítások száma</t>
  </si>
  <si>
    <t xml:space="preserve">  root-fillings</t>
  </si>
  <si>
    <t xml:space="preserve">  gyökértömések száma</t>
  </si>
  <si>
    <t xml:space="preserve">  fillings</t>
  </si>
  <si>
    <t xml:space="preserve">  tömések száma</t>
  </si>
  <si>
    <t xml:space="preserve">Permanent tooth </t>
  </si>
  <si>
    <t>Maradófog</t>
  </si>
  <si>
    <t>pulpotomies</t>
  </si>
  <si>
    <t>fogbél-eltávolítások száma</t>
  </si>
  <si>
    <t>fillings</t>
  </si>
  <si>
    <t>fogtömések száma</t>
  </si>
  <si>
    <t xml:space="preserve">Milk-tooth </t>
  </si>
  <si>
    <t>Tejfog</t>
  </si>
  <si>
    <r>
      <t xml:space="preserve">Gyermekfogászat – </t>
    </r>
    <r>
      <rPr>
        <b/>
        <i/>
        <sz val="8"/>
        <rFont val="Arial"/>
        <family val="2"/>
        <charset val="238"/>
      </rPr>
      <t>Paedodontics</t>
    </r>
  </si>
  <si>
    <t>Dental care</t>
  </si>
  <si>
    <t>9.5.  Fogászati szakrendelés</t>
  </si>
  <si>
    <t>in other towns and villages</t>
  </si>
  <si>
    <t>a többi városban és a községekben</t>
  </si>
  <si>
    <t xml:space="preserve"> in Budapest</t>
  </si>
  <si>
    <t xml:space="preserve"> Budapesten</t>
  </si>
  <si>
    <t>Hospital beds per 
   ten thousand inhabitants</t>
  </si>
  <si>
    <t>Tízezer lakosra jutó működő
   kórházi ágy</t>
  </si>
  <si>
    <t>Nurses and other health care
  staff per hundred hospital beds</t>
  </si>
  <si>
    <t>Száz kórházi ágyra jutó ápoló
   és egyéb egészségügyi 
   szakdolgozó</t>
  </si>
  <si>
    <t>Physicians per hundred
   hospital beds</t>
  </si>
  <si>
    <t>Száz kórházi ágyra 
   jutó orvos</t>
  </si>
  <si>
    <t>Nurses and other health care
   staff</t>
  </si>
  <si>
    <t>Ápolók és egyéb egészségügyi
   szakdolgozók</t>
  </si>
  <si>
    <t xml:space="preserve">Physicians </t>
  </si>
  <si>
    <t xml:space="preserve">Orvosok </t>
  </si>
  <si>
    <t>pulmonary and TB</t>
  </si>
  <si>
    <t>tüdőgyógyászaton</t>
  </si>
  <si>
    <t>psychiatry and neurology</t>
  </si>
  <si>
    <t>elme- és ideggyógyászaton</t>
  </si>
  <si>
    <t>paediatrics</t>
  </si>
  <si>
    <t>csecsemő- és gyermek-
   gyógyászaton</t>
  </si>
  <si>
    <t>obstetrics and gynaecology</t>
  </si>
  <si>
    <t>szülészeten és nőgyógyászaton</t>
  </si>
  <si>
    <t>surgery, traumatology</t>
  </si>
  <si>
    <t>sebészeten, baleseti sebészeten</t>
  </si>
  <si>
    <t>internal medicine</t>
  </si>
  <si>
    <t>belgyógyászaton</t>
  </si>
  <si>
    <t>Of which by wards:</t>
  </si>
  <si>
    <t>Hospital beds in operation, total</t>
  </si>
  <si>
    <t>Működő kórházi ágyak összesen</t>
  </si>
  <si>
    <t>Hospitals</t>
  </si>
  <si>
    <t>Kórházak</t>
  </si>
  <si>
    <t>Hospitals, hospital beds</t>
  </si>
  <si>
    <t>9.6.   Kórházak, kórházi ágyak</t>
  </si>
  <si>
    <t>Mortality rate, percent</t>
  </si>
  <si>
    <t>Halálozási arányszám, %</t>
  </si>
  <si>
    <t>Bed occupancy rate, percent</t>
  </si>
  <si>
    <t>Ágykihasználás, %</t>
  </si>
  <si>
    <t>elme- és ideggyógyászat</t>
  </si>
  <si>
    <t>wards for infectious diseases</t>
  </si>
  <si>
    <t>fertőzőosztály</t>
  </si>
  <si>
    <t>oto-rhino-laryngology</t>
  </si>
  <si>
    <t>fül-, orr- és gégegyógyászat</t>
  </si>
  <si>
    <t>csecsemő- és gyermekgyógyászat</t>
  </si>
  <si>
    <t>szülészet és nőgyógyászat</t>
  </si>
  <si>
    <t>sebészet, baleseti sebészet</t>
  </si>
  <si>
    <t>belgyógyászat</t>
  </si>
  <si>
    <t>Ebből</t>
  </si>
  <si>
    <t>Average length of nursing, days</t>
  </si>
  <si>
    <t>Az ápolás átlagos tartama, nap</t>
  </si>
  <si>
    <t>Nursing days, millions</t>
  </si>
  <si>
    <t>Ápolási napok, millió nap</t>
  </si>
  <si>
    <t>Patients discharged, millions</t>
  </si>
  <si>
    <t>Elbocsátott betegek, millió fő</t>
  </si>
  <si>
    <t>Hospital care</t>
  </si>
  <si>
    <t xml:space="preserve">Kórházi ellátás </t>
  </si>
  <si>
    <t>Hospital service</t>
  </si>
  <si>
    <t>9.7.  Kórházi betegforgalom</t>
  </si>
  <si>
    <t xml:space="preserve">Pharmacists working in 
  pharmacies </t>
  </si>
  <si>
    <t>Gyógyszertárakban dolgozó 
  gyógyszerészek</t>
  </si>
  <si>
    <t xml:space="preserve">Összesen </t>
  </si>
  <si>
    <r>
      <t>non-public pharmacies
   of hospitals</t>
    </r>
    <r>
      <rPr>
        <i/>
        <vertAlign val="superscript"/>
        <sz val="8"/>
        <rFont val="Arial"/>
        <family val="2"/>
        <charset val="238"/>
      </rPr>
      <t/>
    </r>
  </si>
  <si>
    <t>kórházi zárt forgalmú gyógyszer-
  tárak száma</t>
  </si>
  <si>
    <t>Pharmacies of institutes</t>
  </si>
  <si>
    <t xml:space="preserve">Intézeti gyógyszertár </t>
  </si>
  <si>
    <t>portable pharmacy</t>
  </si>
  <si>
    <t>kézigyógyszertár</t>
  </si>
  <si>
    <t>branch pharmacy</t>
  </si>
  <si>
    <t>fiókgyógyszertár</t>
  </si>
  <si>
    <t xml:space="preserve">Other pharmacies belonging
   to private public pharmacies </t>
  </si>
  <si>
    <t>Közforgalmú magángyógyszer-
  tárakhoz tartozó:</t>
  </si>
  <si>
    <t>Private public 
   pharmacies</t>
  </si>
  <si>
    <t>Közforgalmú magángyógyszertárak 
   száma</t>
  </si>
  <si>
    <t>Pharmacies by types</t>
  </si>
  <si>
    <t>9.8.   A gyógyszertárak száma típus szerint</t>
  </si>
  <si>
    <t>non-subsidized,
million HUF</t>
  </si>
  <si>
    <t>subsidized,
million HUF</t>
  </si>
  <si>
    <t>Subsidies as a 
per cent of subsi-
dized turnover</t>
  </si>
  <si>
    <t>At HI-consumer price</t>
  </si>
  <si>
    <t>Subsidy,
million HUF</t>
  </si>
  <si>
    <r>
      <t>Reimbursement fee,</t>
    </r>
    <r>
      <rPr>
        <i/>
        <sz val="8"/>
        <rFont val="Arial"/>
        <family val="2"/>
        <charset val="238"/>
      </rPr>
      <t xml:space="preserve">
 million HUF</t>
    </r>
  </si>
  <si>
    <t>Per capita
number of receipts</t>
  </si>
  <si>
    <t>Year</t>
  </si>
  <si>
    <t>nem támogatott,
 millió Ft</t>
  </si>
  <si>
    <t xml:space="preserve">támogatott,
millió Ft </t>
  </si>
  <si>
    <t>Tb-támogatás a tá-
mogatott forgalom
százalékában</t>
  </si>
  <si>
    <t>Tb-fogyasztói áron</t>
  </si>
  <si>
    <t>Tb-támogatás,
millió Ft</t>
  </si>
  <si>
    <r>
      <t>Térítési díj,</t>
    </r>
    <r>
      <rPr>
        <vertAlign val="superscript"/>
        <sz val="9"/>
        <rFont val="Arial"/>
        <family val="2"/>
        <charset val="238"/>
      </rPr>
      <t xml:space="preserve">
</t>
    </r>
    <r>
      <rPr>
        <sz val="8"/>
        <rFont val="Arial"/>
        <family val="2"/>
        <charset val="238"/>
      </rPr>
      <t>millió Ft</t>
    </r>
  </si>
  <si>
    <t>Egy lakosra jutó
vények száma</t>
  </si>
  <si>
    <t xml:space="preserve">Év </t>
  </si>
  <si>
    <t>Public medicament turnover</t>
  </si>
  <si>
    <t>9.9.  Lakossági gyógyszerforgalom</t>
  </si>
  <si>
    <t>Registered patients in care, 
   thousands</t>
  </si>
  <si>
    <t>Nyilvántartásban lévő gondozottak, 
   ezer</t>
  </si>
  <si>
    <t>first aid, thousands</t>
  </si>
  <si>
    <t>elsősegélynyújtás, ezer</t>
  </si>
  <si>
    <t xml:space="preserve">aptitude medical examinations
  and screening tests, thousands </t>
  </si>
  <si>
    <t>munkaköri alkalmassági és
   szűrővizsgálat, ezer</t>
  </si>
  <si>
    <t>Physicians providing occupati-
  onal health care full time</t>
  </si>
  <si>
    <t>Foglalkozás-egészségügyi  orvosok
  száma</t>
  </si>
  <si>
    <t>Units provided by occupational
  health service</t>
  </si>
  <si>
    <t>A szolgálat által ellátott  gazdálkodó
  egységek száma</t>
  </si>
  <si>
    <t>Occupational health service</t>
  </si>
  <si>
    <t>9.10. Foglalkozás-egészségügyi szolgálat</t>
  </si>
  <si>
    <t>proportion,
percent</t>
  </si>
  <si>
    <t>number</t>
  </si>
  <si>
    <t>Of which
free of charge</t>
  </si>
  <si>
    <t>Number of
blood
drawings</t>
  </si>
  <si>
    <t>Of which unsuited donor</t>
  </si>
  <si>
    <t>Number of
donors'
examinations</t>
  </si>
  <si>
    <t>Number of
stations</t>
  </si>
  <si>
    <t xml:space="preserve"> Year</t>
  </si>
  <si>
    <t>aránya, %</t>
  </si>
  <si>
    <t>száma</t>
  </si>
  <si>
    <t>Ebből
térítésmentes</t>
  </si>
  <si>
    <t>Vérvételek
száma</t>
  </si>
  <si>
    <t>Ebből alkalmatlan donor</t>
  </si>
  <si>
    <t>Donorvizsgálatok
száma</t>
  </si>
  <si>
    <t>Állomások
száma</t>
  </si>
  <si>
    <t xml:space="preserve">Blood supply </t>
  </si>
  <si>
    <t>9.11.  Vérellátás</t>
  </si>
  <si>
    <t>drunken wounded</t>
  </si>
  <si>
    <t>részeg sérült</t>
  </si>
  <si>
    <t>suicide and attempted suicide</t>
  </si>
  <si>
    <t>öngyilkosság és kísérlete</t>
  </si>
  <si>
    <t>lethal cases</t>
  </si>
  <si>
    <t>halállal végződő eset</t>
  </si>
  <si>
    <t>functional sickness</t>
  </si>
  <si>
    <t>funkcionális rosszullét</t>
  </si>
  <si>
    <t>mental and psychiatric disorder</t>
  </si>
  <si>
    <t>elme- és idegbetegség</t>
  </si>
  <si>
    <t>internal disease</t>
  </si>
  <si>
    <t>belgyógyászati megbetegedés</t>
  </si>
  <si>
    <t>poisoning</t>
  </si>
  <si>
    <t>mérgezés</t>
  </si>
  <si>
    <t>Rescue cases, thousands</t>
  </si>
  <si>
    <t>Mentési esetek száma, ezer</t>
  </si>
  <si>
    <t>simple patients' transport</t>
  </si>
  <si>
    <t>egyszerű betegszállítás</t>
  </si>
  <si>
    <t>without physician's instruction</t>
  </si>
  <si>
    <t>orvos utasítása nélkül</t>
  </si>
  <si>
    <t>delivery</t>
  </si>
  <si>
    <t>szülés</t>
  </si>
  <si>
    <t>rescue</t>
  </si>
  <si>
    <t>mentés</t>
  </si>
  <si>
    <t>Ambulance tasks, thousands</t>
  </si>
  <si>
    <t>Mentőfeladatok száma, ezer</t>
  </si>
  <si>
    <t>First aid, thousands</t>
  </si>
  <si>
    <t>Elsősegélynyújtás, ezer</t>
  </si>
  <si>
    <t>ambulance nurses</t>
  </si>
  <si>
    <t>mentőápoló</t>
  </si>
  <si>
    <t>ambulance officers</t>
  </si>
  <si>
    <t>mentőtiszt</t>
  </si>
  <si>
    <t>ambulance doctors</t>
  </si>
  <si>
    <t>mentőorvos</t>
  </si>
  <si>
    <t xml:space="preserve">Of which: </t>
  </si>
  <si>
    <t xml:space="preserve">Persons working in ambulance
   stations </t>
  </si>
  <si>
    <t>Mentőállomásokon foglalkoztatottak
   száma</t>
  </si>
  <si>
    <t>Emergency aircrafts</t>
  </si>
  <si>
    <t>Mentőlégijárművek száma</t>
  </si>
  <si>
    <t>emergency ambulance cars</t>
  </si>
  <si>
    <t>rohamkocsi</t>
  </si>
  <si>
    <t>Ambulance cars</t>
  </si>
  <si>
    <t>Mentőgépkocsik száma</t>
  </si>
  <si>
    <t>Ambulance stations</t>
  </si>
  <si>
    <t>Mentőállomások száma</t>
  </si>
  <si>
    <t>Ambulance service</t>
  </si>
  <si>
    <t xml:space="preserve">Mentőszolgálat </t>
  </si>
  <si>
    <t>National Ambulance Service</t>
  </si>
  <si>
    <t>9.12.  Országos Mentőszolgálat</t>
  </si>
  <si>
    <t>Epilepsy</t>
  </si>
  <si>
    <t>Epilepszia</t>
  </si>
  <si>
    <t>G 40</t>
  </si>
  <si>
    <t>Anaemia</t>
  </si>
  <si>
    <t>Vérszegénység (Anaemia)</t>
  </si>
  <si>
    <t>D 50-D 64</t>
  </si>
  <si>
    <t>Essential benign
   hypertension</t>
  </si>
  <si>
    <t>Magas vérnyomás
   (Hypertonia)</t>
  </si>
  <si>
    <t>I 10; I 15</t>
  </si>
  <si>
    <t>Childhood behaviour
   disorders</t>
  </si>
  <si>
    <t>Magatartási és emocionális
   zavarok</t>
  </si>
  <si>
    <t>F 90-94</t>
  </si>
  <si>
    <t>Rhinitis allergy</t>
  </si>
  <si>
    <t xml:space="preserve">Allergiás rhinitis </t>
  </si>
  <si>
    <t>J 30.1-30.4</t>
  </si>
  <si>
    <t>Asthma bronchiale spastica</t>
  </si>
  <si>
    <t>Asztma</t>
  </si>
  <si>
    <t>J 45</t>
  </si>
  <si>
    <t>Obesity</t>
  </si>
  <si>
    <t>Kóros elhízás (Obesitas)</t>
  </si>
  <si>
    <t>E 66</t>
  </si>
  <si>
    <t>Surdity and hearing defect</t>
  </si>
  <si>
    <t>Süketség és hallásvesztés</t>
  </si>
  <si>
    <t>H90; H91</t>
  </si>
  <si>
    <t>Strabismus</t>
  </si>
  <si>
    <t>Kancsalság</t>
  </si>
  <si>
    <t>H 49.50</t>
  </si>
  <si>
    <t>Ametropia (excluding
   strabismus)</t>
  </si>
  <si>
    <t>Fénytörési hibák
   (kancsalság nélkül)</t>
  </si>
  <si>
    <t>H 52</t>
  </si>
  <si>
    <t>Pronation</t>
  </si>
  <si>
    <t>Lúdtalp</t>
  </si>
  <si>
    <t>M 21.4</t>
  </si>
  <si>
    <t>Deformation of bones,
   cartilage</t>
  </si>
  <si>
    <t>Tartási rendellenességek</t>
  </si>
  <si>
    <t>R 29.3</t>
  </si>
  <si>
    <r>
      <t xml:space="preserve">Lányok – </t>
    </r>
    <r>
      <rPr>
        <b/>
        <i/>
        <sz val="8"/>
        <rFont val="Arial"/>
        <family val="2"/>
        <charset val="238"/>
      </rPr>
      <t>Girls</t>
    </r>
  </si>
  <si>
    <r>
      <t xml:space="preserve">Fiúk – </t>
    </r>
    <r>
      <rPr>
        <b/>
        <i/>
        <sz val="8"/>
        <rFont val="Arial"/>
        <family val="2"/>
        <charset val="238"/>
      </rPr>
      <t>Boys</t>
    </r>
  </si>
  <si>
    <t>years old</t>
  </si>
  <si>
    <t>Students aged</t>
  </si>
  <si>
    <t>5 year old 
children at
kindergarten</t>
  </si>
  <si>
    <t>Diseases (according to ICD Rev. X.)</t>
  </si>
  <si>
    <t>Code</t>
  </si>
  <si>
    <t>éves korban</t>
  </si>
  <si>
    <t>Iskolások</t>
  </si>
  <si>
    <t>Óvodások
5 éves
korban</t>
  </si>
  <si>
    <t>A betegségek megnevezése (X. BNO szerint)</t>
  </si>
  <si>
    <t>Tételszám</t>
  </si>
  <si>
    <r>
      <t xml:space="preserve">(ezer megvizsgált gyermekre számítva – </t>
    </r>
    <r>
      <rPr>
        <i/>
        <sz val="8"/>
        <rFont val="Arial"/>
        <family val="2"/>
        <charset val="238"/>
      </rPr>
      <t>per one thousand children examined</t>
    </r>
    <r>
      <rPr>
        <sz val="8"/>
        <rFont val="Arial"/>
        <family val="2"/>
        <charset val="238"/>
      </rPr>
      <t>)</t>
    </r>
  </si>
  <si>
    <t>Most frequent diseases and malformations of children in kindergarten and 
school age 2004/2005</t>
  </si>
  <si>
    <t>9.13. Főbb betegségek, elváltozások az óvodásoknál és 
          az iskolásoknál, 2004/2005</t>
  </si>
  <si>
    <t>Congenital malformations of the circulatory system (Q20-Q28)</t>
  </si>
  <si>
    <t>A keringési rendszer veleszületett rendellenességei (Q20-Q28)</t>
  </si>
  <si>
    <t>Congenital malformations of the nervous system (Q00-Q07)</t>
  </si>
  <si>
    <t>Az idegrendszer veleszületett rendellenességei (Q00-Q07)</t>
  </si>
  <si>
    <t>Deforming dorsopathies (M40-M43)</t>
  </si>
  <si>
    <t>Deformáló hátgerinc-elváltozások (M40-M43)</t>
  </si>
  <si>
    <t>Asthma (J45)</t>
  </si>
  <si>
    <t>Asztma (J45)</t>
  </si>
  <si>
    <t>Epilepsia (G40)</t>
  </si>
  <si>
    <t>Diabetes mellitus (E10-E14)</t>
  </si>
  <si>
    <t>Cukorbetegség (E10-E14)</t>
  </si>
  <si>
    <t>Of which: iron deficiency anaemia (D50)</t>
  </si>
  <si>
    <t>Ebből: vashiányos vérszegénység (D50)</t>
  </si>
  <si>
    <t>Diseases of the blood and blood-forming organs and cer-
   tain disorders involving the immune mechanism  (D50-D89)</t>
  </si>
  <si>
    <t>A vér és a vérképző szervek betegségei és az immun-
   rendszert érintô bizonyos rendellenességek (D50-D89)</t>
  </si>
  <si>
    <t xml:space="preserve"> Diseases per ten thousand inhabitants, girls</t>
  </si>
  <si>
    <t>Tízezer lakosra jutó megbetegedés, lányok</t>
  </si>
  <si>
    <t>A vér és a vérképző szervek betegségei és az immun-
   rendszert érintő bizonyos rendellenességek (D50-D89)</t>
  </si>
  <si>
    <t xml:space="preserve"> Diseases per ten thousand inhabitants, boys        </t>
  </si>
  <si>
    <t>Tízezer lakosra jutó megbetegedés, fiúk</t>
  </si>
  <si>
    <r>
      <t>éves –</t>
    </r>
    <r>
      <rPr>
        <i/>
        <sz val="8"/>
        <rFont val="Arial"/>
        <family val="2"/>
        <charset val="238"/>
      </rPr>
      <t xml:space="preserve"> years old</t>
    </r>
  </si>
  <si>
    <t>months old</t>
  </si>
  <si>
    <t>Diseases (according to ICD Revision X.)</t>
  </si>
  <si>
    <t>Együtt</t>
  </si>
  <si>
    <t xml:space="preserve">15–18 </t>
  </si>
  <si>
    <t>5–14</t>
  </si>
  <si>
    <t xml:space="preserve">1–4 </t>
  </si>
  <si>
    <t>0–11 hónapos</t>
  </si>
  <si>
    <t>A betegségek megnevezése (BNO X. revízió alapján)</t>
  </si>
  <si>
    <t xml:space="preserve">         Some important diseases of children aged 0–18 registered at the general
         practitioners' and family paediatricians' service, 2005</t>
  </si>
  <si>
    <t>9.14. A háziorvosi és házi gyermekorvosi szolgálathoz bejelentkezett
          0–18 évesek  fontosabb betegségei, 2005</t>
  </si>
  <si>
    <t>Disorders of bone density and
   structure (M80-M85)</t>
  </si>
  <si>
    <t>A csontsűrűség és csontszerkezet
   rendellenességei (M80-M85)</t>
  </si>
  <si>
    <t>Deforming dorsopathies and
   spondylopathies (M40-M49)</t>
  </si>
  <si>
    <t>Gerincbántalmak (M40-M49)</t>
  </si>
  <si>
    <t>Diseases of liver (K70-K77)</t>
  </si>
  <si>
    <t>A máj betegségei (K70-K77)</t>
  </si>
  <si>
    <t>Gastric, duodenal and gastrojejunal
   ulcer (K25-K28)</t>
  </si>
  <si>
    <t xml:space="preserve">Gyomor-, nyombél- és gastrojejunális
   fekély (K25-K28) </t>
  </si>
  <si>
    <r>
      <t xml:space="preserve">Asztma (J45) – </t>
    </r>
    <r>
      <rPr>
        <i/>
        <sz val="8"/>
        <rFont val="Arial"/>
        <family val="2"/>
        <charset val="238"/>
      </rPr>
      <t>Asthma (J45)</t>
    </r>
  </si>
  <si>
    <t>From chronic lower respiratory
   diseases (J40-J44)</t>
  </si>
  <si>
    <t>Idült alsó légúti betegségek közül (J40-J44)</t>
  </si>
  <si>
    <t>Cerebrovascular diseases (I60-I69)</t>
  </si>
  <si>
    <t>Cerebrovascularis betegségek (I60-I69)</t>
  </si>
  <si>
    <t>Ischaemic heart diseases (I20-I25)</t>
  </si>
  <si>
    <t>Ischaemiás szívbetegségek (I20-I25)</t>
  </si>
  <si>
    <t>Hypertensive diseases (I10-I15)</t>
  </si>
  <si>
    <t>Magasvérnyomás-betegségek (I10-I15)</t>
  </si>
  <si>
    <t xml:space="preserve">Conductive and sensorineural hearing
   loss and other hearing loss (H90, H91) </t>
  </si>
  <si>
    <t>Vezetéses típusú, idegi eredetű és egyéb
   hallásvesztés (H90, H91)</t>
  </si>
  <si>
    <r>
      <t xml:space="preserve">Tízezer lakosra jutó megbetegedés, nők – </t>
    </r>
    <r>
      <rPr>
        <b/>
        <i/>
        <sz val="9"/>
        <rFont val="Arial"/>
        <family val="2"/>
        <charset val="238"/>
      </rPr>
      <t xml:space="preserve">Diseases per ten thousand inhabitants, females </t>
    </r>
    <r>
      <rPr>
        <b/>
        <sz val="9"/>
        <rFont val="Arial"/>
        <family val="2"/>
        <charset val="238"/>
      </rPr>
      <t xml:space="preserve">       </t>
    </r>
  </si>
  <si>
    <r>
      <t xml:space="preserve">Tízezer lakosra jutó megbetegedés, férfiak – </t>
    </r>
    <r>
      <rPr>
        <b/>
        <i/>
        <sz val="9"/>
        <rFont val="Arial"/>
        <family val="2"/>
        <charset val="238"/>
      </rPr>
      <t xml:space="preserve">Diseases per ten thousand inhabitants, males </t>
    </r>
    <r>
      <rPr>
        <b/>
        <sz val="9"/>
        <rFont val="Arial"/>
        <family val="2"/>
        <charset val="238"/>
      </rPr>
      <t xml:space="preserve">       </t>
    </r>
  </si>
  <si>
    <t>75–</t>
  </si>
  <si>
    <t>65–74</t>
  </si>
  <si>
    <t>55–64</t>
  </si>
  <si>
    <t>45–54</t>
  </si>
  <si>
    <t>35–44</t>
  </si>
  <si>
    <t>25–34</t>
  </si>
  <si>
    <t>19–24</t>
  </si>
  <si>
    <t>Age-groups, years</t>
  </si>
  <si>
    <t>Korcsoport, év</t>
  </si>
  <si>
    <t xml:space="preserve">A betegségek megnevezése
(a BNO X. revízió alapján)                                                                                                </t>
  </si>
  <si>
    <t>Some important diseases of persons aged 19 and over registered 
at the general practitioners' service, 2005</t>
  </si>
  <si>
    <r>
      <t>9.15. A háziorvosi szolgálathoz bejelentkezett 19 évesek és idősebbek
          fontosabb betegségei, 2005</t>
    </r>
    <r>
      <rPr>
        <b/>
        <vertAlign val="superscript"/>
        <sz val="12"/>
        <rFont val="Arial"/>
        <family val="2"/>
        <charset val="238"/>
      </rPr>
      <t/>
    </r>
  </si>
  <si>
    <r>
      <t>Összesen</t>
    </r>
    <r>
      <rPr>
        <b/>
        <sz val="8"/>
        <rFont val="Arial"/>
        <family val="2"/>
        <charset val="238"/>
      </rPr>
      <t xml:space="preserve"> – </t>
    </r>
    <r>
      <rPr>
        <b/>
        <i/>
        <sz val="8"/>
        <rFont val="Arial"/>
        <family val="2"/>
        <charset val="238"/>
      </rPr>
      <t>Total</t>
    </r>
  </si>
  <si>
    <t xml:space="preserve">50 000 –   </t>
  </si>
  <si>
    <t>20 000 –  49 999</t>
  </si>
  <si>
    <t>15 000 –  19 999</t>
  </si>
  <si>
    <t>10 000 –  14 999</t>
  </si>
  <si>
    <t>5 000 –    9 999</t>
  </si>
  <si>
    <t>2 000 –    4 999</t>
  </si>
  <si>
    <t>1 000 –    1 999</t>
  </si>
  <si>
    <t>500  –      999</t>
  </si>
  <si>
    <t>–</t>
  </si>
  <si>
    <t>200  –      499</t>
  </si>
  <si>
    <t xml:space="preserve">–      199 </t>
  </si>
  <si>
    <t xml:space="preserve"> percent</t>
  </si>
  <si>
    <t xml:space="preserve">mother and
child  health
nurse  </t>
  </si>
  <si>
    <t>hospital</t>
  </si>
  <si>
    <t>outpatient
service</t>
  </si>
  <si>
    <t>family 
pediatrist</t>
  </si>
  <si>
    <t>General 
Practitioner</t>
  </si>
  <si>
    <t>Rate of settlements with</t>
  </si>
  <si>
    <t xml:space="preserve"> Population size-groups, persons</t>
  </si>
  <si>
    <t>rendelkező települések aránya, %</t>
  </si>
  <si>
    <t>Védőnővel</t>
  </si>
  <si>
    <t>Kórházzal</t>
  </si>
  <si>
    <t>Járóbeteg-
szak-
ellátással</t>
  </si>
  <si>
    <t>Házi gyermek-
orvosi praxissal</t>
  </si>
  <si>
    <t>Háziorvosi praxissal</t>
  </si>
  <si>
    <t>Népességnagyság-csoport, fő</t>
  </si>
  <si>
    <t>Health care institutions by population size-groups of settlements, 2005</t>
  </si>
  <si>
    <t>9.16.  Egészségügyi intézménnyel való ellátottság  a települések
           népességnagyság-kategóriái szerint, 2005</t>
  </si>
  <si>
    <t>Anonym</t>
  </si>
  <si>
    <t>Females</t>
  </si>
  <si>
    <t>Males</t>
  </si>
  <si>
    <t xml:space="preserve">Anonim </t>
  </si>
  <si>
    <t xml:space="preserve">Nő </t>
  </si>
  <si>
    <t xml:space="preserve">Férfi </t>
  </si>
  <si>
    <r>
      <t>Év</t>
    </r>
    <r>
      <rPr>
        <vertAlign val="superscript"/>
        <sz val="8"/>
        <rFont val="Arial"/>
        <family val="2"/>
        <charset val="238"/>
      </rPr>
      <t/>
    </r>
  </si>
  <si>
    <t>Number of registered HIV-infected persons</t>
  </si>
  <si>
    <t>9.17. A nyilvántartott HIV-fertőzött személyek száma</t>
  </si>
  <si>
    <t>total</t>
  </si>
  <si>
    <t>females</t>
  </si>
  <si>
    <t>males</t>
  </si>
  <si>
    <t>Number of the deceased</t>
  </si>
  <si>
    <t>Number of persons who got the disease</t>
  </si>
  <si>
    <t>összesen</t>
  </si>
  <si>
    <t>nő</t>
  </si>
  <si>
    <t>férfi</t>
  </si>
  <si>
    <t xml:space="preserve">Meghaltak száma </t>
  </si>
  <si>
    <t>Megbetegedések száma</t>
  </si>
  <si>
    <t>Év</t>
  </si>
  <si>
    <t>Acquired Immune Deficiency Syndrome (AIDS)</t>
  </si>
  <si>
    <t>9.18.  Szerzett immunhiányos szindróma (AIDS)</t>
  </si>
  <si>
    <t xml:space="preserve">     1995/1996</t>
  </si>
  <si>
    <t>in Budapest</t>
  </si>
  <si>
    <t>Diseases per hundred inhabitants</t>
  </si>
  <si>
    <t>Deaths due to
influenza</t>
  </si>
  <si>
    <t>Diseases reported,
thousands</t>
  </si>
  <si>
    <t>Epidemic year</t>
  </si>
  <si>
    <t>Budapesten</t>
  </si>
  <si>
    <t xml:space="preserve">Száz lakosra jutó megbetegedés </t>
  </si>
  <si>
    <t>Influenza okozta
halálozások</t>
  </si>
  <si>
    <t>Bejelentett  megbetege-
dések, ezer fő</t>
  </si>
  <si>
    <t>Járványos év</t>
  </si>
  <si>
    <t>Influenza diseases in epidemic years</t>
  </si>
  <si>
    <t>9.19.  Influenzamegbetegedések a járványos években</t>
  </si>
  <si>
    <t>AIDS</t>
  </si>
  <si>
    <t>Tetanus</t>
  </si>
  <si>
    <t>Tetanusz</t>
  </si>
  <si>
    <t>Lyme disease</t>
  </si>
  <si>
    <t>Lyme-kór</t>
  </si>
  <si>
    <t>Encephalitis infectious</t>
  </si>
  <si>
    <r>
      <t>Fertőző agyvelőgyulladás</t>
    </r>
    <r>
      <rPr>
        <vertAlign val="superscript"/>
        <sz val="8"/>
        <rFont val="Arial"/>
        <family val="2"/>
        <charset val="238"/>
      </rPr>
      <t/>
    </r>
  </si>
  <si>
    <t>Serous meningitis</t>
  </si>
  <si>
    <t>Savós agyhártyagyulladás</t>
  </si>
  <si>
    <t xml:space="preserve">Other meningitis
   purulenta </t>
  </si>
  <si>
    <t xml:space="preserve">Egyéb gennyes
   agyhártyagyulladás </t>
  </si>
  <si>
    <t>Meningococcal mengingitis</t>
  </si>
  <si>
    <t>Járványos agyhártyagyulladás</t>
  </si>
  <si>
    <t>Meningitis purulenta</t>
  </si>
  <si>
    <t>Gennyes agyhártyagyulladás</t>
  </si>
  <si>
    <t>Varicella</t>
  </si>
  <si>
    <t>Bárányhimlő</t>
  </si>
  <si>
    <t xml:space="preserve">Epidemic
   parotitis </t>
  </si>
  <si>
    <t>Járványos fültőmirigy-
   gyulladás</t>
  </si>
  <si>
    <t>Rubella</t>
  </si>
  <si>
    <t xml:space="preserve">Rózsahimlő (Rubeola)   </t>
  </si>
  <si>
    <t>Scarlet fever</t>
  </si>
  <si>
    <t>Vörheny</t>
  </si>
  <si>
    <t>Viral hepatitis</t>
  </si>
  <si>
    <t>Fertőző májgyulladás</t>
  </si>
  <si>
    <t>Enteritis infectious</t>
  </si>
  <si>
    <t>Fertőző hasmenés
 (Enteritis infectiosa)</t>
  </si>
  <si>
    <t>Campylobacter enteritis</t>
  </si>
  <si>
    <t>Campylobacteriosis</t>
  </si>
  <si>
    <t>Dysentery</t>
  </si>
  <si>
    <t xml:space="preserve">Dizentéria </t>
  </si>
  <si>
    <t>Salmonellosis</t>
  </si>
  <si>
    <t>Szalmonellózis</t>
  </si>
  <si>
    <t xml:space="preserve"> Disease</t>
  </si>
  <si>
    <t xml:space="preserve">Betegség </t>
  </si>
  <si>
    <t>Infectious diseases reported</t>
  </si>
  <si>
    <t>9.20.  Bejelentett fertőző megbetegedések</t>
  </si>
  <si>
    <t>Epidemic
  parotitis</t>
  </si>
  <si>
    <t>Járványos fültő-
  mirigy-gyulladás</t>
  </si>
  <si>
    <t xml:space="preserve">Rózsahimlő
  (Rubeola) </t>
  </si>
  <si>
    <t>Viral hepatitis
  epidemical</t>
  </si>
  <si>
    <t>Fertőző máj-
  gyulladás</t>
  </si>
  <si>
    <t>Enteritis
  infectious</t>
  </si>
  <si>
    <t>Fertőző hasmenés
  (Enteritis infectiosa)</t>
  </si>
  <si>
    <t xml:space="preserve">  Total</t>
  </si>
  <si>
    <t xml:space="preserve">Aged 60
years and
older </t>
  </si>
  <si>
    <r>
      <t xml:space="preserve">éves – </t>
    </r>
    <r>
      <rPr>
        <i/>
        <sz val="8"/>
        <rFont val="Arial"/>
        <family val="2"/>
        <charset val="238"/>
      </rPr>
      <t>years old</t>
    </r>
  </si>
  <si>
    <t>Aged
under
1 year</t>
  </si>
  <si>
    <t>Disease</t>
  </si>
  <si>
    <t xml:space="preserve">Összesen   </t>
  </si>
  <si>
    <t>60 éves és
idôsebb</t>
  </si>
  <si>
    <t>40–59</t>
  </si>
  <si>
    <t>15–39</t>
  </si>
  <si>
    <t>7–14</t>
  </si>
  <si>
    <t>3–6</t>
  </si>
  <si>
    <t>1–2</t>
  </si>
  <si>
    <t>1 éven
aluli</t>
  </si>
  <si>
    <r>
      <t xml:space="preserve">Betegség </t>
    </r>
    <r>
      <rPr>
        <i/>
        <sz val="8"/>
        <rFont val="Arial"/>
        <family val="2"/>
        <charset val="238"/>
      </rPr>
      <t xml:space="preserve"> </t>
    </r>
  </si>
  <si>
    <t>Frequency of major infectious diseases, 2005</t>
  </si>
  <si>
    <t>9.21.  Egyes fertőző betegségek gyakorisága, 2005</t>
  </si>
  <si>
    <t>Persons diseased per 
hundred thousand inhabitants</t>
  </si>
  <si>
    <t xml:space="preserve">Persons died due
to food poisoning </t>
  </si>
  <si>
    <t>Number of deseased</t>
  </si>
  <si>
    <t>Causes</t>
  </si>
  <si>
    <t xml:space="preserve">Years    </t>
  </si>
  <si>
    <t>Százezer lakosra jutó megbetegedés</t>
  </si>
  <si>
    <t>Meghaltak</t>
  </si>
  <si>
    <t>Megbetegedések</t>
  </si>
  <si>
    <t>Esetek</t>
  </si>
  <si>
    <t>Food poisonings reported</t>
  </si>
  <si>
    <t>9.22.  Bejelentett ételmérgezések</t>
  </si>
  <si>
    <t>Rabies</t>
  </si>
  <si>
    <t>Lyssa-(veszettség) fertőzésre
   gyanús sérülés miatt</t>
  </si>
  <si>
    <t>Parotitis</t>
  </si>
  <si>
    <t xml:space="preserve">Mumpsz ellen </t>
  </si>
  <si>
    <t xml:space="preserve">Rubeola </t>
  </si>
  <si>
    <t>Rubeola ellen</t>
  </si>
  <si>
    <t>Hepatitis
   (immunoglobulin)</t>
  </si>
  <si>
    <t>Fertőző májgyulladás inf. megelő-
   zésére gamma-globulin oltás</t>
  </si>
  <si>
    <t>Typhoid fever</t>
  </si>
  <si>
    <t>Hastífusz</t>
  </si>
  <si>
    <t>Compulsory vaccination at risk persons</t>
  </si>
  <si>
    <t>Megbetegedési veszély esetén kötelező oltások</t>
  </si>
  <si>
    <t>Hepatitis A-B</t>
  </si>
  <si>
    <t>Hepatitis B</t>
  </si>
  <si>
    <t>Hepatitis A</t>
  </si>
  <si>
    <t xml:space="preserve">Gamma-globulin hepatitis
   infectious </t>
  </si>
  <si>
    <t>Gamma-globulin hepatitis infectio</t>
  </si>
  <si>
    <t>Oral poliovirus</t>
  </si>
  <si>
    <t>Orális poliovírus vakcina</t>
  </si>
  <si>
    <t>Measles-mumps-rubella</t>
  </si>
  <si>
    <t>Kanyaró-mumpsz-rózsahimlő</t>
  </si>
  <si>
    <t>Diphtheria</t>
  </si>
  <si>
    <t xml:space="preserve">Diftéria </t>
  </si>
  <si>
    <t xml:space="preserve">Hastífusz </t>
  </si>
  <si>
    <t xml:space="preserve">Cholera </t>
  </si>
  <si>
    <t>Kolera</t>
  </si>
  <si>
    <t>Meningococcus meningitis
  (A, C, W – 135,Y)</t>
  </si>
  <si>
    <t>Meningococcus meningitis
   (A, C, W, – 135,Y)</t>
  </si>
  <si>
    <t>Febris ftava</t>
  </si>
  <si>
    <t xml:space="preserve">Sárgaláz </t>
  </si>
  <si>
    <t>Vaccination connected to international travel</t>
  </si>
  <si>
    <t>Nemzetközi utazással kapcsolatos oltások</t>
  </si>
  <si>
    <t xml:space="preserve">              –</t>
  </si>
  <si>
    <t>Hepatitis B III.</t>
  </si>
  <si>
    <t>Hepatitis B II.</t>
  </si>
  <si>
    <t>Hepatitis B I.</t>
  </si>
  <si>
    <t>Measles revaccinations</t>
  </si>
  <si>
    <t>Kanyaró újraoltás</t>
  </si>
  <si>
    <t>DT</t>
  </si>
  <si>
    <t>Diftéria-Tetanusz</t>
  </si>
  <si>
    <t>DPT III. + OPV</t>
  </si>
  <si>
    <t>DI-PER-TE III+OPV</t>
  </si>
  <si>
    <t>DPT II. + OPV</t>
  </si>
  <si>
    <t>DI-PER-TE II+OPV</t>
  </si>
  <si>
    <t>MMR + OPV</t>
  </si>
  <si>
    <t>Kanyaró+Rubeola+Mumpsz+OPV</t>
  </si>
  <si>
    <t>DPT I. + OPV+ Hib I/c</t>
  </si>
  <si>
    <t>DI-PER-TE I/c+OPV+Hib I/c</t>
  </si>
  <si>
    <t>DPT I. + OPV+ Hib I/b</t>
  </si>
  <si>
    <t>DI-PER-TE I/b+OPV+Hib I/b</t>
  </si>
  <si>
    <t>DPT I. + OPV</t>
  </si>
  <si>
    <t>DI-PER-TE I/c+OPV</t>
  </si>
  <si>
    <t>DI-PER-TE I/b+OPV</t>
  </si>
  <si>
    <t>DPT I. + eIPV</t>
  </si>
  <si>
    <t>DI-PER-TE I/a+IPV</t>
  </si>
  <si>
    <t>Hib I/a</t>
  </si>
  <si>
    <t>BCG</t>
  </si>
  <si>
    <t xml:space="preserve">BCG </t>
  </si>
  <si>
    <t>Routine childhood vaccination (compulsory)</t>
  </si>
  <si>
    <t>Kötelező gyermekkori oltások</t>
  </si>
  <si>
    <t xml:space="preserve"> Type of vaccination</t>
  </si>
  <si>
    <t xml:space="preserve">Az oltás jellege </t>
  </si>
  <si>
    <t xml:space="preserve">Number of people vaccinated </t>
  </si>
  <si>
    <t>9.23.  A védőoltásban részesültek száma</t>
  </si>
  <si>
    <t>Patients with inactive TB</t>
  </si>
  <si>
    <t>Károsodott inaktív tbc-s betegek</t>
  </si>
  <si>
    <t>Registered patients with active TB</t>
  </si>
  <si>
    <t>Nyilvántartott aktív tbc-s betegek</t>
  </si>
  <si>
    <t>disease of pulmonary circulation</t>
  </si>
  <si>
    <t>keringési eredetű</t>
  </si>
  <si>
    <t>hay fever</t>
  </si>
  <si>
    <t>szénanátha</t>
  </si>
  <si>
    <t xml:space="preserve">pneumoconiosis due to inhalation
   of dust </t>
  </si>
  <si>
    <t xml:space="preserve">a tüdő porbelégzéses
   betegségei </t>
  </si>
  <si>
    <t>bronchiectasis</t>
  </si>
  <si>
    <t>hörgőtágulat</t>
  </si>
  <si>
    <t>malignant neoplasm of bronchus</t>
  </si>
  <si>
    <t>hörgőrák (primer)</t>
  </si>
  <si>
    <t>bronchial asthma</t>
  </si>
  <si>
    <t>tüdőasztma</t>
  </si>
  <si>
    <t xml:space="preserve">chronic bronchitis  </t>
  </si>
  <si>
    <t xml:space="preserve">krónikus hörghurut </t>
  </si>
  <si>
    <t xml:space="preserve">Registered non-TB
   pulmonary patients  </t>
  </si>
  <si>
    <t xml:space="preserve">Nyilvántartott nem tbc-s
   tüdőbetegek </t>
  </si>
  <si>
    <t>TB mortality</t>
  </si>
  <si>
    <t xml:space="preserve">tbc-halálozás </t>
  </si>
  <si>
    <t>new TB patients</t>
  </si>
  <si>
    <t>új tbc-s beteg</t>
  </si>
  <si>
    <t>Per ten thousand inhabitants</t>
  </si>
  <si>
    <t xml:space="preserve">Tízezer lakosra jutó </t>
  </si>
  <si>
    <t>New TB patients</t>
  </si>
  <si>
    <t>Új tbc-s betegek</t>
  </si>
  <si>
    <t xml:space="preserve">examinations of registered TB
   patients, thousands </t>
  </si>
  <si>
    <t>nyilvántartott tbc-s betegek
   vizsgálata, ezer</t>
  </si>
  <si>
    <t>Betegforgalom, ezer fő</t>
  </si>
  <si>
    <t>Dispensaries</t>
  </si>
  <si>
    <t>Intézetek száma</t>
  </si>
  <si>
    <r>
      <t xml:space="preserve">Tüdőgondozó intézetek – </t>
    </r>
    <r>
      <rPr>
        <b/>
        <i/>
        <sz val="8"/>
        <rFont val="Arial"/>
        <family val="2"/>
        <charset val="238"/>
      </rPr>
      <t>Pulmonary dispensaries</t>
    </r>
  </si>
  <si>
    <t>with malignant neoplasm of 
   trachea, bronchus and lung</t>
  </si>
  <si>
    <t>tüdőtumoros</t>
  </si>
  <si>
    <t>with TB pulmonary</t>
  </si>
  <si>
    <t>tüdő tbc-s</t>
  </si>
  <si>
    <t xml:space="preserve">From a hundred new patients found
   by screening </t>
  </si>
  <si>
    <t>Száz új beteg közül szűréssel
   felkutatott</t>
  </si>
  <si>
    <t xml:space="preserve">directed to further examinations,
     thousands </t>
  </si>
  <si>
    <t xml:space="preserve">továbbvizsgálatra kiemelt,
   ezer </t>
  </si>
  <si>
    <t>Pulmonary screenings,
   thousands</t>
  </si>
  <si>
    <t xml:space="preserve">Tüdőszűrések száma,
   ezer </t>
  </si>
  <si>
    <t>Stations</t>
  </si>
  <si>
    <t>Állomások száma</t>
  </si>
  <si>
    <r>
      <t>Tüdőszűrő állomások –</t>
    </r>
    <r>
      <rPr>
        <b/>
        <i/>
        <sz val="8"/>
        <rFont val="Arial"/>
        <family val="2"/>
        <charset val="238"/>
      </rPr>
      <t xml:space="preserve"> Pulmonary screening stations</t>
    </r>
  </si>
  <si>
    <r>
      <t xml:space="preserve"> </t>
    </r>
    <r>
      <rPr>
        <i/>
        <sz val="8"/>
        <rFont val="Arial"/>
        <family val="2"/>
        <charset val="238"/>
      </rPr>
      <t>Denomination</t>
    </r>
  </si>
  <si>
    <t>Megnevezés</t>
  </si>
  <si>
    <t>Care of patients with TB and pulmonary disease</t>
  </si>
  <si>
    <t>9.24. A tbc-s és a tüdőbetegek gondozása</t>
  </si>
  <si>
    <t>syphilitic patients</t>
  </si>
  <si>
    <t>szifiliszes</t>
  </si>
  <si>
    <t>patients with gonorrhoea</t>
  </si>
  <si>
    <t>gonorrhoeás</t>
  </si>
  <si>
    <t>New venereal patients</t>
  </si>
  <si>
    <t>Új nemi beteg</t>
  </si>
  <si>
    <t>Registered patients with syphilis</t>
  </si>
  <si>
    <t>Nyilvántartott szifiliszes beteg</t>
  </si>
  <si>
    <t xml:space="preserve">serological screenings 
for syphilis, thousands </t>
  </si>
  <si>
    <t>szifilisz szerológiai szűrés,
   ezer</t>
  </si>
  <si>
    <t>examinations of patients with
 venereal disease, thousands</t>
  </si>
  <si>
    <t>nemi betegek vizsgálata,   
   ezer</t>
  </si>
  <si>
    <t>Number of dispensaries</t>
  </si>
  <si>
    <t>Gondozóintézetek száma</t>
  </si>
  <si>
    <t>Denomination</t>
  </si>
  <si>
    <t>Care of patients with venereal and skin diseases</t>
  </si>
  <si>
    <t>9.25. A bőr- és nemi betegek gondozása</t>
  </si>
  <si>
    <t>New patients with neurotic and
   mental disorders per ten
   thousand inhabitants</t>
  </si>
  <si>
    <t xml:space="preserve">Tízezer lakosra jutó új elme-
   és idegbeteg </t>
  </si>
  <si>
    <t xml:space="preserve">Registered patients with neuro-
  tic and mental disorders per
  ten thousand   inhabitants  </t>
  </si>
  <si>
    <t>Tízezer lakosra jutó nyilván-
   tartott elme- és idegbeteg</t>
  </si>
  <si>
    <t>New patients taken in care</t>
  </si>
  <si>
    <t>Gondozásba vett új betegek</t>
  </si>
  <si>
    <t xml:space="preserve">65– </t>
  </si>
  <si>
    <t xml:space="preserve">55–64 </t>
  </si>
  <si>
    <t xml:space="preserve">20–54 </t>
  </si>
  <si>
    <t>20–54</t>
  </si>
  <si>
    <t xml:space="preserve">0–19 </t>
  </si>
  <si>
    <t>0–19</t>
  </si>
  <si>
    <t>Registered patients in
   care by age groups, aged</t>
  </si>
  <si>
    <t>Nyilvántartott gondozottak
   korcsoport szerint, éves</t>
  </si>
  <si>
    <t xml:space="preserve"> females</t>
  </si>
  <si>
    <t>Registered patients in care</t>
  </si>
  <si>
    <t>patients cared in the
   dispensaries, thousands</t>
  </si>
  <si>
    <t>gondozott, ezer</t>
  </si>
  <si>
    <t>Care of patients with psychiatric (neurotic and mental) disorder</t>
  </si>
  <si>
    <t>9.26. A pszichiátrai (elme- és ideg-) betegek gondozása</t>
  </si>
  <si>
    <t>15–19</t>
  </si>
  <si>
    <t xml:space="preserve">10–14 </t>
  </si>
  <si>
    <t>10–14</t>
  </si>
  <si>
    <t xml:space="preserve">5–  9 </t>
  </si>
  <si>
    <t>5–  9</t>
  </si>
  <si>
    <t xml:space="preserve">0–  4 </t>
  </si>
  <si>
    <t>0–  4</t>
  </si>
  <si>
    <t>lány</t>
  </si>
  <si>
    <t>fiú</t>
  </si>
  <si>
    <t>Nyilvántartott gondozottak</t>
  </si>
  <si>
    <t>Care of juvenile patients with psychiatric (neurotic and mental) disorders</t>
  </si>
  <si>
    <t>9.27. A gyermek- és ifjúsági pszichiátriai (elme- és ideg-) betegek gondozása</t>
  </si>
  <si>
    <t>Other drug</t>
  </si>
  <si>
    <t xml:space="preserve">Egyéb kábítószer </t>
  </si>
  <si>
    <t>Organic solvent</t>
  </si>
  <si>
    <t xml:space="preserve">Szerves oldószerek </t>
  </si>
  <si>
    <t>Polytoxicomania</t>
  </si>
  <si>
    <t xml:space="preserve">Politoxikománia </t>
  </si>
  <si>
    <t>Sedative type</t>
  </si>
  <si>
    <t xml:space="preserve">Nyugtató típus </t>
  </si>
  <si>
    <t>Amphetamine type</t>
  </si>
  <si>
    <t xml:space="preserve">Amfetamin típus </t>
  </si>
  <si>
    <t>Hallucinogens</t>
  </si>
  <si>
    <t xml:space="preserve">Hallucinogének </t>
  </si>
  <si>
    <t>Cannabis type</t>
  </si>
  <si>
    <t xml:space="preserve">Kannabisz típus </t>
  </si>
  <si>
    <t>Cocaine type</t>
  </si>
  <si>
    <t xml:space="preserve">Kokain típus  </t>
  </si>
  <si>
    <t>Opiate type</t>
  </si>
  <si>
    <t xml:space="preserve">Opiát típus </t>
  </si>
  <si>
    <t>Distribution of patients attending during the year by main types of drugs, %</t>
  </si>
  <si>
    <t xml:space="preserve">Az év folyamán megjelentek megoszlása a fogyasztott főbb kábítószerfajták szerint, % </t>
  </si>
  <si>
    <t xml:space="preserve">nő </t>
  </si>
  <si>
    <t xml:space="preserve">férfi </t>
  </si>
  <si>
    <t>Patients attending during the year</t>
  </si>
  <si>
    <t>Az év folyamán megjelent betegek száma</t>
  </si>
  <si>
    <t>New patients attending first occasion during the year</t>
  </si>
  <si>
    <t>Az év folyamán első alkalommal megjelent új beteg</t>
  </si>
  <si>
    <t>Registered drug consumers</t>
  </si>
  <si>
    <t>9.28. Regisztrált kábítószer-fogyasztók</t>
  </si>
  <si>
    <t xml:space="preserve">Number of persons deceased due
   to alcoholic liver diseases </t>
  </si>
  <si>
    <t>Alkoholos májbetegség miatt
   meghaltak</t>
  </si>
  <si>
    <t>Registered alcohol addicts
   per ten thousand inhabitants</t>
  </si>
  <si>
    <t>Tízezer lakosra jutó nyilvántartott  
   alkoholista</t>
  </si>
  <si>
    <t>65 years and over</t>
  </si>
  <si>
    <t>65–     éves</t>
  </si>
  <si>
    <t>55–64 years</t>
  </si>
  <si>
    <t>55–64 éves</t>
  </si>
  <si>
    <t>35–54 years</t>
  </si>
  <si>
    <t>35–54 éves</t>
  </si>
  <si>
    <t>20–34 years</t>
  </si>
  <si>
    <t>20–34 éves</t>
  </si>
  <si>
    <t>aged under 20 years</t>
  </si>
  <si>
    <t>20  év alatt</t>
  </si>
  <si>
    <t>Alcohol addicts 
   in addictology dispensaries</t>
  </si>
  <si>
    <t>Addiktológiai (alkoholbeteg-)
   gondozókban nyilvántartott
   alkoholisták</t>
  </si>
  <si>
    <t xml:space="preserve">Number of registered alcohol addicts </t>
  </si>
  <si>
    <t>Nyilvántartott alkoholisták száma</t>
  </si>
  <si>
    <t>Estimated number of alcohol
   addicts,  thousands</t>
  </si>
  <si>
    <t>Az alkoholisták becsült száma,
   ezer</t>
  </si>
  <si>
    <t>Alcohol addicts</t>
  </si>
  <si>
    <t>9.29.  Alkoholisták</t>
  </si>
  <si>
    <t>repeated</t>
  </si>
  <si>
    <t>refused claims</t>
  </si>
  <si>
    <t>annuitants</t>
  </si>
  <si>
    <t>disabled</t>
  </si>
  <si>
    <t>Of which</t>
  </si>
  <si>
    <t>Number of
examinations</t>
  </si>
  <si>
    <t>ismételt</t>
  </si>
  <si>
    <t>elutasított</t>
  </si>
  <si>
    <t>járadékos</t>
  </si>
  <si>
    <t>rokkant</t>
  </si>
  <si>
    <t xml:space="preserve">Ebből </t>
  </si>
  <si>
    <t>Vizsgálatok 
száma</t>
  </si>
  <si>
    <t>Activity of Medical Assessment Board</t>
  </si>
  <si>
    <t>9.30.  Az orvosszakértői bizottságok véleményező tevékenysége</t>
  </si>
  <si>
    <t>Disability category III</t>
  </si>
  <si>
    <t>Disability category II</t>
  </si>
  <si>
    <t>Disability category I</t>
  </si>
  <si>
    <t>III. csoport</t>
  </si>
  <si>
    <t>II. csoport</t>
  </si>
  <si>
    <t>I. csoport</t>
  </si>
  <si>
    <t>Number of new disabled by degree of disability</t>
  </si>
  <si>
    <t>9.31.  A véleményezett új rokkantak száma a rokkantság mértéke szerint</t>
  </si>
  <si>
    <t>Surgery matrix section</t>
  </si>
  <si>
    <t>Internal medicine matrix section</t>
  </si>
  <si>
    <t>Matrix section</t>
  </si>
  <si>
    <t>Lasting care ward</t>
  </si>
  <si>
    <t>Rehabilitative ward</t>
  </si>
  <si>
    <t xml:space="preserve">Ward for follow-up care </t>
  </si>
  <si>
    <t>Pulmonology</t>
  </si>
  <si>
    <t>Psychiatry</t>
  </si>
  <si>
    <t>Admission ward</t>
  </si>
  <si>
    <t>Infectious ward</t>
  </si>
  <si>
    <t>Intensive ward</t>
  </si>
  <si>
    <t>Dental surgery stomatology</t>
  </si>
  <si>
    <t>Oncoradiology</t>
  </si>
  <si>
    <t>Orthopaedy</t>
  </si>
  <si>
    <t>Dermatology and venereal disease therapy</t>
  </si>
  <si>
    <t xml:space="preserve">Oto-rhino-laryngology </t>
  </si>
  <si>
    <t>Obstetrics and gynaecology</t>
  </si>
  <si>
    <t>hospitals</t>
  </si>
  <si>
    <t>in the capital</t>
  </si>
  <si>
    <t>provincial</t>
  </si>
  <si>
    <t>national institutes</t>
  </si>
  <si>
    <t>clinics</t>
  </si>
  <si>
    <t>Church, foundation and other</t>
  </si>
  <si>
    <t>MD, MI</t>
  </si>
  <si>
    <t>HSR</t>
  </si>
  <si>
    <t>Hospitals of local governments</t>
  </si>
  <si>
    <t>Healh care authority</t>
  </si>
  <si>
    <t>Year, wards</t>
  </si>
  <si>
    <t>9.32. Number of hospital beds by wards and by supervisory organs</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</si>
  <si>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</si>
  <si>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</si>
  <si>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</si>
  <si>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</si>
  <si>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</si>
  <si>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</si>
  <si>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</si>
  <si>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</si>
  <si>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</si>
  <si>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</si>
  <si>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</si>
  <si>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</si>
  <si>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</si>
  <si>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</si>
  <si>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</si>
  <si>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</si>
  <si>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</si>
  <si>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</si>
  <si>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</si>
  <si>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</si>
  <si>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</si>
  <si>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</si>
  <si>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</si>
  <si>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</si>
  <si>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</si>
  <si>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</si>
  <si>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</si>
  <si>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Pest</t>
  </si>
  <si>
    <t>Budapest</t>
  </si>
  <si>
    <t>per GP and family paediatrician</t>
  </si>
  <si>
    <t>per GP</t>
  </si>
  <si>
    <t>family paediatricians</t>
  </si>
  <si>
    <t>general practitioners (GP)</t>
  </si>
  <si>
    <t>Number of inhabitants</t>
  </si>
  <si>
    <t>Number of</t>
  </si>
  <si>
    <t>Regions</t>
  </si>
  <si>
    <t>9.33. Number of general practitioners and family paediatricians by regions, 2005</t>
  </si>
  <si>
    <t>per thousand inhabitants</t>
  </si>
  <si>
    <t>physicians</t>
  </si>
  <si>
    <t>cars</t>
  </si>
  <si>
    <t>stations</t>
  </si>
  <si>
    <t>Ambulance missions</t>
  </si>
  <si>
    <t>First aid</t>
  </si>
  <si>
    <t>Number of ambulance</t>
  </si>
  <si>
    <t>9.34. Regional data of the National Ambulance Service, 2005</t>
  </si>
  <si>
    <t xml:space="preserve">home visits </t>
  </si>
  <si>
    <t xml:space="preserve">patients at consultations </t>
  </si>
  <si>
    <t>home visits hospital</t>
  </si>
  <si>
    <t>Children patients attending consultation</t>
  </si>
  <si>
    <t>of which</t>
  </si>
  <si>
    <t>Patients sent to hospital</t>
  </si>
  <si>
    <t>Family peadiatrician</t>
  </si>
  <si>
    <t>General practitioner</t>
  </si>
  <si>
    <t>9.35. General practitioners' and family paediatricians' service by regions, 2005</t>
  </si>
  <si>
    <t>Hospital beds per ten thousand inhabitants</t>
  </si>
  <si>
    <t>Number of hospital beds</t>
  </si>
  <si>
    <t>9.36. Hospital beds by regions</t>
  </si>
  <si>
    <t>to newborn infants, total</t>
  </si>
  <si>
    <t>number of infants born with congenital malformation</t>
  </si>
  <si>
    <t>number of premature infants, total</t>
  </si>
  <si>
    <t>MCH nurse visits, total</t>
  </si>
  <si>
    <t xml:space="preserve">of which </t>
  </si>
  <si>
    <t>Newly registered during the year, total</t>
  </si>
  <si>
    <t>Out of the 0–11 month-old infants</t>
  </si>
  <si>
    <t>Expectant mothers registered during the year, total</t>
  </si>
  <si>
    <t>9.37. Expectant mothers and infants by regions, 2005</t>
  </si>
  <si>
    <t>in cared families</t>
  </si>
  <si>
    <t>Number of filled posts, total</t>
  </si>
  <si>
    <t>Smoking</t>
  </si>
  <si>
    <t>Violence to children</t>
  </si>
  <si>
    <t>Alcohol consumption</t>
  </si>
  <si>
    <t>Drug consumption</t>
  </si>
  <si>
    <t>Number of cared families, total</t>
  </si>
  <si>
    <t>Family visits of MCH nurses, total</t>
  </si>
  <si>
    <t>9.38. Mother and Child Health Nurse activities by regions, 2005</t>
  </si>
  <si>
    <t xml:space="preserve">with psychiatric (neurotic and mental) disorder </t>
  </si>
  <si>
    <t>with pulmonary TB</t>
  </si>
  <si>
    <t>with alcohol addiction</t>
  </si>
  <si>
    <t>with psychiatric (neurotic and mental) disorder</t>
  </si>
  <si>
    <t xml:space="preserve"> New patients</t>
  </si>
  <si>
    <t>Registered patients</t>
  </si>
  <si>
    <t>9.39. Regional data on dispensaries, 2005 [per ten thousand inhabitants]</t>
  </si>
  <si>
    <t xml:space="preserve"> –</t>
  </si>
  <si>
    <t>Homeless</t>
  </si>
  <si>
    <t>with obstruction</t>
  </si>
  <si>
    <t>Registered non-TB pulmonary patients</t>
  </si>
  <si>
    <t>9.40. Regional data on patients registered in pulmonary dispensaries, 2005</t>
  </si>
  <si>
    <t>9.1. Physicians, pharmacists and other health care staff</t>
  </si>
  <si>
    <t>9.2. General practitioners' service</t>
  </si>
  <si>
    <t>9.3. Family paediatricians' service</t>
  </si>
  <si>
    <t>9.4. Outpatient service</t>
  </si>
  <si>
    <t>9.5. Dental care</t>
  </si>
  <si>
    <t>9.6. Hospitals, hospital beds</t>
  </si>
  <si>
    <t>9.7. Hospital service</t>
  </si>
  <si>
    <t>9.8. Pharmacies by types</t>
  </si>
  <si>
    <t>9.9. Public medicament turnover</t>
  </si>
  <si>
    <t>9.10. Occupational health service</t>
  </si>
  <si>
    <t>9.11. Blood supply</t>
  </si>
  <si>
    <t>9.12. National Ambulance Service</t>
  </si>
  <si>
    <t>9.13. Most frequent diseases and malformations of children in kindergarten and school age 2004/2005</t>
  </si>
  <si>
    <t>9.14. Some important diseases of children aged 0–18 registered at the general practitioners' and family paediatricians' service, 2005</t>
  </si>
  <si>
    <t>9.15. Some important diseases of persons aged 19 and over registered at the general practitioners' service, 2005</t>
  </si>
  <si>
    <t>9.16. Health care institutions by population size-groups of settlements, 2005</t>
  </si>
  <si>
    <t>9.17. Number of registered HIV-infected persons</t>
  </si>
  <si>
    <t>9.18. Acquired Immune Deficiency Syndrome (AIDS)</t>
  </si>
  <si>
    <t>9.19. Influenza diseases in epidemic years</t>
  </si>
  <si>
    <t>9.20. Infectious diseases reported</t>
  </si>
  <si>
    <t>9.21. Frequency of major infectious diseases, 2005</t>
  </si>
  <si>
    <t>9.22. Food poisonings reported</t>
  </si>
  <si>
    <t>9.23. Number of people vaccinated</t>
  </si>
  <si>
    <t>9.24. Care of patients with TB and pulmonary disease</t>
  </si>
  <si>
    <t>9.25. Care of patients with venereal and skin diseases</t>
  </si>
  <si>
    <t>9.26. Care of patients with psychiatric (neurotic and mental) disorder</t>
  </si>
  <si>
    <t>9.27. Care of juvenile patients with psychiatric (neurotic and mental) disorders</t>
  </si>
  <si>
    <t>9.28. Registered drug consumers</t>
  </si>
  <si>
    <t>9.29. Alcohol addicts</t>
  </si>
  <si>
    <t>9.30. Activity of Medical Assessment Board</t>
  </si>
  <si>
    <t>9.31. Number of new disabled by degree of disability</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</si>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</sst>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________"/>
    <numFmt numFmtId="167" formatCode="__@"/>
    <numFmt numFmtId="168" formatCode="____@"/>
    <numFmt numFmtId="169" formatCode="______\ _____ @"/>
    <numFmt numFmtId="170" formatCode="#,##0________"/>
  </numFmts>
  <fonts count="33">
    <font>
      <sz val="11"/>
      <color theme="1"/>
      <name val="Calibri"/>
      <family val="2"/>
      <charset val="238"/>
      <scheme val="minor"/>
    </font>
    <font>
      <sz val="10"/>
      <name val="Arial"/>
      <family val="2"/>
      <charset val="238"/>
    </font>
    <font>
      <sz val="8"/>
      <name val="Arial"/>
      <family val="2"/>
      <charset val="238"/>
    </font>
    <font>
      <i/>
      <sz val="8"/>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i/>
      <sz val="12"/>
      <name val="Arial"/>
      <family val="2"/>
      <charset val="238"/>
    </font>
    <font>
      <sz val="8"/>
      <color indexed="81"/>
      <name val="Arial"/>
      <family val="2"/>
      <charset val="238"/>
    </font>
    <font>
      <sz val="8"/>
      <color indexed="81"/>
      <name val="Tahoma"/>
      <family val="2"/>
      <charset val="238"/>
    </font>
    <font>
      <sz val="8"/>
      <name val="H_Franklin Gothic Bk BT"/>
      <family val="2"/>
      <charset val="238"/>
    </font>
    <font>
      <b/>
      <sz val="8"/>
      <name val="Arial CE"/>
      <charset val="238"/>
    </font>
    <font>
      <i/>
      <vertAlign val="superscript"/>
      <sz val="8"/>
      <name val="Arial"/>
      <family val="2"/>
      <charset val="238"/>
    </font>
    <font>
      <b/>
      <sz val="8"/>
      <color indexed="81"/>
      <name val="Arial"/>
      <family val="2"/>
      <charset val="238"/>
    </font>
    <font>
      <i/>
      <sz val="8"/>
      <name val="Arial CE"/>
      <charset val="238"/>
    </font>
    <font>
      <i/>
      <sz val="10"/>
      <name val="Arial"/>
      <family val="2"/>
      <charset val="238"/>
    </font>
    <font>
      <vertAlign val="superscript"/>
      <sz val="9"/>
      <name val="Arial"/>
      <family val="2"/>
      <charset val="238"/>
    </font>
    <font>
      <b/>
      <sz val="8"/>
      <color indexed="81"/>
      <name val="Tahoma"/>
      <family val="2"/>
      <charset val="238"/>
    </font>
    <font>
      <sz val="8"/>
      <name val="Arial CE"/>
      <charset val="238"/>
    </font>
    <font>
      <sz val="10"/>
      <color indexed="81"/>
      <name val="Tahoma"/>
      <family val="2"/>
      <charset val="238"/>
    </font>
    <font>
      <b/>
      <sz val="9"/>
      <name val="Arial"/>
      <family val="2"/>
      <charset val="238"/>
    </font>
    <font>
      <b/>
      <i/>
      <sz val="9"/>
      <name val="Arial"/>
      <family val="2"/>
      <charset val="238"/>
    </font>
    <font>
      <b/>
      <vertAlign val="superscript"/>
      <sz val="12"/>
      <name val="Arial"/>
      <family val="2"/>
      <charset val="238"/>
    </font>
    <font>
      <b/>
      <sz val="10"/>
      <name val="Arial"/>
      <family val="2"/>
      <charset val="238"/>
    </font>
    <font>
      <sz val="8"/>
      <name val="Arial CE"/>
      <family val="2"/>
      <charset val="238"/>
    </font>
    <font>
      <vertAlign val="superscript"/>
      <sz val="8"/>
      <name val="Arial"/>
      <family val="2"/>
      <charset val="238"/>
    </font>
    <font>
      <sz val="9"/>
      <name val="Arial"/>
      <family val="2"/>
      <charset val="238"/>
    </font>
    <font>
      <sz val="8"/>
      <name val="Arial Narrow"/>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2">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bottom style="medium">
        <color indexed="64"/>
      </bottom>
      <diagonal/>
    </border>
    <border>
      <left/>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29" fillId="0" borderId="0" applyNumberFormat="0" applyFill="0" applyBorder="0" applyAlignment="0" applyProtection="0"/>
  </cellStyleXfs>
  <cellXfs count="385">
    <xf numFmtId="0" fontId="0" fillId="0" borderId="0" xfId="0"/>
    <xf numFmtId="0" fontId="1" fillId="0" borderId="0" xfId="0" applyFont="1"/>
    <xf numFmtId="3" fontId="2" fillId="0" borderId="0" xfId="0" applyNumberFormat="1" applyFont="1" applyAlignment="1">
      <alignment horizontal="right" vertical="center"/>
    </xf>
    <xf numFmtId="3" fontId="2" fillId="0" borderId="0" xfId="0" applyNumberFormat="1" applyFont="1" applyBorder="1" applyAlignment="1">
      <alignment horizontal="right" vertical="center"/>
    </xf>
    <xf numFmtId="0" fontId="3" fillId="0" borderId="0" xfId="0" applyFont="1" applyAlignment="1">
      <alignment horizontal="left" vertical="center"/>
    </xf>
    <xf numFmtId="0" fontId="2" fillId="0" borderId="0" xfId="0" applyFont="1" applyAlignment="1">
      <alignment horizontal="left" vertical="center"/>
    </xf>
    <xf numFmtId="0" fontId="1" fillId="0" borderId="0" xfId="0" applyFont="1" applyAlignment="1"/>
    <xf numFmtId="3" fontId="2" fillId="0" borderId="0" xfId="0" applyNumberFormat="1" applyFont="1" applyAlignment="1">
      <alignment horizontal="right"/>
    </xf>
    <xf numFmtId="3" fontId="2" fillId="0" borderId="0" xfId="0" applyNumberFormat="1" applyFont="1" applyBorder="1" applyAlignment="1">
      <alignment horizontal="right"/>
    </xf>
    <xf numFmtId="0" fontId="3"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vertical="top"/>
    </xf>
    <xf numFmtId="164" fontId="2" fillId="0" borderId="0" xfId="0" applyNumberFormat="1" applyFont="1" applyAlignment="1">
      <alignment horizontal="right"/>
    </xf>
    <xf numFmtId="0" fontId="3" fillId="0" borderId="0" xfId="0" applyFont="1" applyAlignment="1">
      <alignment horizontal="left" vertical="top"/>
    </xf>
    <xf numFmtId="0" fontId="2" fillId="0" borderId="0" xfId="0" applyFont="1" applyAlignment="1">
      <alignment horizontal="left" vertical="top"/>
    </xf>
    <xf numFmtId="164" fontId="4" fillId="0" borderId="0" xfId="0" applyNumberFormat="1" applyFont="1" applyAlignment="1">
      <alignment horizontal="right"/>
    </xf>
    <xf numFmtId="0" fontId="5" fillId="0" borderId="0" xfId="0" applyFont="1" applyAlignment="1">
      <alignment horizontal="left" vertical="top"/>
    </xf>
    <xf numFmtId="0" fontId="4" fillId="0" borderId="0" xfId="0" applyFont="1" applyAlignment="1">
      <alignment horizontal="left" vertical="top"/>
    </xf>
    <xf numFmtId="164" fontId="2" fillId="0" borderId="0" xfId="0" applyNumberFormat="1" applyFont="1" applyAlignment="1">
      <alignment horizontal="right" vertical="center"/>
    </xf>
    <xf numFmtId="0" fontId="2" fillId="0" borderId="0" xfId="0" applyFont="1" applyAlignment="1">
      <alignment horizontal="right" vertical="center"/>
    </xf>
    <xf numFmtId="0" fontId="3" fillId="0" borderId="0" xfId="0" applyFont="1" applyAlignment="1">
      <alignment horizontal="left"/>
    </xf>
    <xf numFmtId="0" fontId="2" fillId="0" borderId="0" xfId="0" applyFont="1" applyAlignment="1">
      <alignment horizontal="left"/>
    </xf>
    <xf numFmtId="3" fontId="4" fillId="0" borderId="0" xfId="0" applyNumberFormat="1" applyFont="1" applyAlignment="1">
      <alignment horizontal="right"/>
    </xf>
    <xf numFmtId="0" fontId="6" fillId="0" borderId="0" xfId="0" applyFont="1" applyAlignment="1">
      <alignment horizontal="left" vertical="top" indent="3"/>
    </xf>
    <xf numFmtId="0" fontId="7" fillId="0" borderId="0" xfId="0" applyFont="1" applyAlignment="1">
      <alignment horizontal="left" vertical="top" indent="3"/>
    </xf>
    <xf numFmtId="0" fontId="6" fillId="0" borderId="0" xfId="0" applyFont="1" applyAlignment="1">
      <alignment horizontal="left"/>
    </xf>
    <xf numFmtId="0" fontId="7" fillId="0" borderId="0" xfId="0" applyFont="1" applyAlignment="1">
      <alignment horizontal="left"/>
    </xf>
    <xf numFmtId="0" fontId="2" fillId="0" borderId="0" xfId="0" applyFont="1"/>
    <xf numFmtId="3" fontId="2" fillId="0" borderId="0" xfId="0" applyNumberFormat="1" applyFont="1"/>
    <xf numFmtId="0" fontId="3" fillId="0" borderId="0" xfId="0" applyFont="1" applyAlignment="1">
      <alignment wrapText="1"/>
    </xf>
    <xf numFmtId="0" fontId="2" fillId="0" borderId="0" xfId="0" applyFont="1" applyAlignment="1">
      <alignment wrapText="1"/>
    </xf>
    <xf numFmtId="0" fontId="3" fillId="0" borderId="0" xfId="0" applyFont="1"/>
    <xf numFmtId="0" fontId="3" fillId="0" borderId="0" xfId="0" applyFont="1" applyAlignment="1">
      <alignment horizontal="left" indent="1"/>
    </xf>
    <xf numFmtId="0" fontId="2" fillId="0" borderId="0" xfId="0" applyFont="1" applyAlignment="1">
      <alignment horizontal="left" indent="1"/>
    </xf>
    <xf numFmtId="0" fontId="1" fillId="0" borderId="0" xfId="0" applyFont="1" applyAlignment="1">
      <alignment horizontal="left" indent="1"/>
    </xf>
    <xf numFmtId="3" fontId="2" fillId="0" borderId="0" xfId="0" applyNumberFormat="1" applyFont="1" applyAlignment="1"/>
    <xf numFmtId="0" fontId="3" fillId="0" borderId="0" xfId="0" applyFont="1" applyAlignment="1">
      <alignment horizontal="left" wrapText="1" indent="1"/>
    </xf>
    <xf numFmtId="0" fontId="2" fillId="0" borderId="0" xfId="0" applyFont="1" applyAlignment="1">
      <alignment horizontal="left" wrapText="1" indent="1"/>
    </xf>
    <xf numFmtId="0" fontId="3" fillId="0" borderId="0" xfId="0" applyFont="1" applyAlignment="1">
      <alignment horizontal="left" indent="4"/>
    </xf>
    <xf numFmtId="0" fontId="2" fillId="0" borderId="0" xfId="0" applyFont="1" applyAlignment="1">
      <alignment horizontal="left" indent="3"/>
    </xf>
    <xf numFmtId="0" fontId="6" fillId="0" borderId="7" xfId="0" applyFont="1" applyBorder="1" applyAlignment="1">
      <alignment horizontal="left" vertical="top" indent="3"/>
    </xf>
    <xf numFmtId="0" fontId="7" fillId="0" borderId="7" xfId="0" applyFont="1" applyBorder="1" applyAlignment="1">
      <alignment horizontal="left" vertical="top" indent="3"/>
    </xf>
    <xf numFmtId="0" fontId="6" fillId="0" borderId="0" xfId="0" applyFont="1"/>
    <xf numFmtId="0" fontId="7" fillId="0" borderId="0" xfId="0" applyFont="1"/>
    <xf numFmtId="49" fontId="7" fillId="0" borderId="0" xfId="0" applyNumberFormat="1" applyFont="1"/>
    <xf numFmtId="3" fontId="2" fillId="0" borderId="0" xfId="0" applyNumberFormat="1" applyFont="1" applyAlignment="1">
      <alignment vertical="top"/>
    </xf>
    <xf numFmtId="0" fontId="3" fillId="0" borderId="0" xfId="0" applyFont="1" applyAlignment="1">
      <alignment horizontal="left" vertical="top" indent="4"/>
    </xf>
    <xf numFmtId="0" fontId="2" fillId="0" borderId="0" xfId="0" applyFont="1" applyAlignment="1">
      <alignment horizontal="left" vertical="top" indent="3"/>
    </xf>
    <xf numFmtId="0" fontId="3" fillId="0" borderId="0" xfId="0" applyFont="1" applyAlignment="1">
      <alignment vertical="top"/>
    </xf>
    <xf numFmtId="0" fontId="2" fillId="0" borderId="0" xfId="0" applyFont="1" applyAlignment="1">
      <alignment vertical="top"/>
    </xf>
    <xf numFmtId="0" fontId="3" fillId="0" borderId="0" xfId="0" applyFont="1" applyAlignment="1">
      <alignment vertical="top" wrapText="1"/>
    </xf>
    <xf numFmtId="0" fontId="2" fillId="0" borderId="0" xfId="0" applyFont="1" applyAlignment="1">
      <alignment vertical="top" wrapText="1"/>
    </xf>
    <xf numFmtId="0" fontId="3" fillId="0" borderId="0" xfId="0" applyFont="1" applyAlignment="1">
      <alignment horizontal="left" vertical="top" wrapText="1" indent="1"/>
    </xf>
    <xf numFmtId="0" fontId="2" fillId="0" borderId="0" xfId="0" applyFont="1" applyAlignment="1">
      <alignment horizontal="left" vertical="top" wrapText="1" indent="1"/>
    </xf>
    <xf numFmtId="0" fontId="3" fillId="0" borderId="0" xfId="0" applyFont="1" applyAlignment="1">
      <alignment horizontal="left" vertical="center" wrapText="1" indent="1"/>
    </xf>
    <xf numFmtId="0" fontId="3" fillId="0" borderId="0" xfId="0" applyFont="1" applyAlignment="1">
      <alignment vertical="center" wrapText="1"/>
    </xf>
    <xf numFmtId="0" fontId="3" fillId="0" borderId="0" xfId="0" applyFont="1" applyAlignment="1"/>
    <xf numFmtId="0" fontId="2" fillId="0" borderId="0" xfId="0" applyFont="1" applyAlignment="1"/>
    <xf numFmtId="0" fontId="6" fillId="0" borderId="0" xfId="0" applyFont="1" applyAlignment="1">
      <alignment vertical="top"/>
    </xf>
    <xf numFmtId="0" fontId="6" fillId="0" borderId="7" xfId="0" applyFont="1" applyBorder="1" applyAlignment="1">
      <alignment vertical="top"/>
    </xf>
    <xf numFmtId="0" fontId="7" fillId="0" borderId="7" xfId="0" applyFont="1" applyBorder="1" applyAlignment="1">
      <alignment vertical="top"/>
    </xf>
    <xf numFmtId="49" fontId="5" fillId="0" borderId="0" xfId="0" applyNumberFormat="1" applyFont="1" applyAlignment="1">
      <alignment horizontal="left"/>
    </xf>
    <xf numFmtId="49" fontId="4" fillId="0" borderId="0" xfId="0" applyNumberFormat="1" applyFont="1" applyAlignment="1">
      <alignment horizontal="left"/>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3" fontId="11" fillId="0" borderId="0" xfId="0" applyNumberFormat="1" applyFont="1"/>
    <xf numFmtId="3" fontId="2" fillId="0" borderId="0" xfId="0" applyNumberFormat="1" applyFont="1" applyAlignment="1">
      <alignment vertical="center"/>
    </xf>
    <xf numFmtId="0" fontId="3" fillId="0" borderId="0" xfId="0" applyFont="1" applyAlignment="1">
      <alignment vertical="center"/>
    </xf>
    <xf numFmtId="0" fontId="2" fillId="0" borderId="0" xfId="0" applyFont="1" applyAlignment="1">
      <alignment vertical="center"/>
    </xf>
    <xf numFmtId="0" fontId="3" fillId="0" borderId="0" xfId="0" applyFont="1" applyAlignment="1">
      <alignment horizontal="left" vertical="center" indent="1"/>
    </xf>
    <xf numFmtId="0" fontId="2" fillId="0" borderId="0" xfId="0" applyFont="1" applyAlignment="1">
      <alignment horizontal="left" vertical="center" indent="1"/>
    </xf>
    <xf numFmtId="3" fontId="0" fillId="0" borderId="0" xfId="0" applyNumberFormat="1"/>
    <xf numFmtId="0" fontId="1" fillId="0" borderId="0" xfId="0" applyFont="1" applyAlignment="1">
      <alignment vertical="center"/>
    </xf>
    <xf numFmtId="164" fontId="2" fillId="0" borderId="0" xfId="0" applyNumberFormat="1" applyFont="1" applyAlignment="1">
      <alignment horizontal="right"/>
    </xf>
    <xf numFmtId="0" fontId="3" fillId="0" borderId="0" xfId="0" applyFont="1" applyAlignment="1">
      <alignment horizontal="left" vertical="top"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top" wrapText="1"/>
    </xf>
    <xf numFmtId="3" fontId="2" fillId="0" borderId="0" xfId="0" applyNumberFormat="1" applyFont="1" applyAlignment="1">
      <alignment horizontal="right"/>
    </xf>
    <xf numFmtId="3" fontId="2" fillId="0" borderId="0" xfId="0" applyNumberFormat="1" applyFont="1" applyAlignment="1">
      <alignment horizontal="right" vertical="center"/>
    </xf>
    <xf numFmtId="0" fontId="3" fillId="0" borderId="0" xfId="0" applyFont="1" applyAlignment="1">
      <alignment horizontal="left" vertical="top" indent="1"/>
    </xf>
    <xf numFmtId="0" fontId="2" fillId="0" borderId="0" xfId="0" applyFont="1" applyAlignment="1">
      <alignment horizontal="left" vertical="center" wrapText="1" indent="1"/>
    </xf>
    <xf numFmtId="164" fontId="2" fillId="0" borderId="0" xfId="0" applyNumberFormat="1" applyFont="1" applyAlignment="1">
      <alignment horizontal="right" vertical="top"/>
    </xf>
    <xf numFmtId="0" fontId="2" fillId="0" borderId="0" xfId="0" applyFont="1" applyAlignment="1">
      <alignment horizontal="left" vertical="top" indent="1"/>
    </xf>
    <xf numFmtId="3" fontId="11" fillId="0" borderId="0" xfId="0" applyNumberFormat="1" applyFont="1" applyAlignment="1">
      <alignment horizontal="right"/>
    </xf>
    <xf numFmtId="3" fontId="12" fillId="0" borderId="0" xfId="0" applyNumberFormat="1" applyFont="1"/>
    <xf numFmtId="3" fontId="4" fillId="0" borderId="0" xfId="0" applyNumberFormat="1" applyFont="1" applyAlignment="1">
      <alignment horizontal="right" vertical="center"/>
    </xf>
    <xf numFmtId="0" fontId="5" fillId="0" borderId="0" xfId="0" applyFont="1" applyAlignment="1">
      <alignment horizontal="left" vertical="center"/>
    </xf>
    <xf numFmtId="0" fontId="4" fillId="0" borderId="0" xfId="0" applyFont="1" applyAlignment="1">
      <alignment horizontal="left" vertical="center"/>
    </xf>
    <xf numFmtId="3" fontId="11" fillId="0" borderId="0" xfId="0" applyNumberFormat="1" applyFont="1" applyAlignment="1">
      <alignment horizontal="right" vertical="center"/>
    </xf>
    <xf numFmtId="0" fontId="6" fillId="0" borderId="7" xfId="0" applyFont="1" applyBorder="1"/>
    <xf numFmtId="0" fontId="2" fillId="0" borderId="0" xfId="0" applyFont="1" applyAlignment="1">
      <alignment horizontal="center"/>
    </xf>
    <xf numFmtId="0" fontId="2" fillId="0" borderId="0" xfId="0" applyFont="1" applyAlignment="1">
      <alignment horizontal="center" vertical="center"/>
    </xf>
    <xf numFmtId="0" fontId="3" fillId="0" borderId="11" xfId="0" applyFont="1" applyBorder="1" applyAlignment="1">
      <alignment horizontal="center" vertical="top" wrapText="1"/>
    </xf>
    <xf numFmtId="0" fontId="1" fillId="0" borderId="0" xfId="0" applyFont="1" applyAlignment="1">
      <alignment wrapText="1"/>
    </xf>
    <xf numFmtId="0" fontId="2" fillId="0" borderId="2" xfId="0" applyFont="1" applyBorder="1" applyAlignment="1">
      <alignment horizontal="center" vertical="top" wrapText="1"/>
    </xf>
    <xf numFmtId="0" fontId="2" fillId="0" borderId="0" xfId="0" applyFont="1" applyAlignment="1">
      <alignment vertical="center" wrapText="1"/>
    </xf>
    <xf numFmtId="3" fontId="1" fillId="0" borderId="0" xfId="0" applyNumberFormat="1" applyFont="1"/>
    <xf numFmtId="3" fontId="1" fillId="0" borderId="0" xfId="0" applyNumberFormat="1" applyFont="1" applyAlignment="1">
      <alignment vertical="center"/>
    </xf>
    <xf numFmtId="164" fontId="2" fillId="0" borderId="0" xfId="0" applyNumberFormat="1" applyFont="1" applyAlignment="1">
      <alignment vertical="center"/>
    </xf>
    <xf numFmtId="3" fontId="2" fillId="0" borderId="0" xfId="0" applyNumberFormat="1" applyFont="1" applyFill="1" applyAlignment="1">
      <alignment vertical="center"/>
    </xf>
    <xf numFmtId="0" fontId="3" fillId="0" borderId="2" xfId="0" applyFont="1" applyBorder="1" applyAlignment="1">
      <alignment horizontal="center" vertical="top" wrapText="1"/>
    </xf>
    <xf numFmtId="0" fontId="3" fillId="0" borderId="2" xfId="0" applyFont="1" applyBorder="1" applyAlignment="1">
      <alignment horizontal="center" vertical="top"/>
    </xf>
    <xf numFmtId="0" fontId="2" fillId="0" borderId="11" xfId="0" applyFont="1" applyBorder="1" applyAlignment="1">
      <alignment horizontal="center" vertical="top"/>
    </xf>
    <xf numFmtId="0" fontId="1" fillId="0" borderId="7" xfId="0" applyFont="1" applyBorder="1"/>
    <xf numFmtId="0" fontId="2" fillId="0" borderId="7" xfId="0" applyFont="1" applyBorder="1"/>
    <xf numFmtId="165" fontId="2" fillId="0" borderId="0" xfId="0" applyNumberFormat="1" applyFont="1"/>
    <xf numFmtId="0" fontId="3" fillId="0" borderId="0" xfId="0" applyNumberFormat="1" applyFont="1" applyAlignment="1">
      <alignment horizontal="left" indent="1"/>
    </xf>
    <xf numFmtId="0" fontId="2" fillId="0" borderId="0" xfId="0" applyNumberFormat="1" applyFont="1" applyAlignment="1">
      <alignment horizontal="left" indent="1"/>
    </xf>
    <xf numFmtId="165" fontId="1" fillId="0" borderId="0" xfId="0" applyNumberFormat="1" applyFont="1"/>
    <xf numFmtId="164" fontId="19" fillId="0" borderId="0" xfId="0" applyNumberFormat="1" applyFont="1" applyBorder="1" applyAlignment="1">
      <alignment horizontal="right" wrapText="1"/>
    </xf>
    <xf numFmtId="164" fontId="2" fillId="0" borderId="0" xfId="0" applyNumberFormat="1" applyFont="1" applyBorder="1" applyAlignment="1">
      <alignment horizontal="right" wrapText="1"/>
    </xf>
    <xf numFmtId="0" fontId="2" fillId="0" borderId="14" xfId="0" applyFont="1" applyBorder="1" applyAlignment="1">
      <alignment horizontal="center" vertical="center"/>
    </xf>
    <xf numFmtId="0" fontId="2" fillId="0" borderId="16" xfId="0" applyFont="1" applyBorder="1" applyAlignment="1">
      <alignment horizontal="center" vertical="center"/>
    </xf>
    <xf numFmtId="166" fontId="2" fillId="0" borderId="0" xfId="0" applyNumberFormat="1" applyFont="1" applyAlignment="1">
      <alignment horizontal="right" vertical="justify"/>
    </xf>
    <xf numFmtId="166" fontId="2" fillId="0" borderId="0" xfId="0" applyNumberFormat="1" applyFont="1" applyAlignment="1">
      <alignment horizontal="right"/>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left" vertical="center" wrapText="1"/>
    </xf>
    <xf numFmtId="164" fontId="2" fillId="0" borderId="0" xfId="0" applyNumberFormat="1" applyFont="1"/>
    <xf numFmtId="0" fontId="3" fillId="0" borderId="1" xfId="0" applyFont="1" applyBorder="1" applyAlignment="1">
      <alignment horizontal="center" vertical="center" wrapText="1"/>
    </xf>
    <xf numFmtId="0" fontId="3" fillId="0" borderId="3" xfId="0" applyFont="1" applyBorder="1" applyAlignment="1">
      <alignment horizontal="center" wrapText="1"/>
    </xf>
    <xf numFmtId="0" fontId="2" fillId="0" borderId="14" xfId="0" applyFont="1" applyBorder="1" applyAlignment="1">
      <alignment horizontal="center" vertical="center" wrapText="1"/>
    </xf>
    <xf numFmtId="0" fontId="2" fillId="0" borderId="4" xfId="0" applyFont="1" applyBorder="1" applyAlignment="1">
      <alignment horizontal="center" vertical="center" wrapText="1"/>
    </xf>
    <xf numFmtId="0" fontId="24" fillId="0" borderId="0" xfId="0" applyFont="1" applyAlignment="1"/>
    <xf numFmtId="0" fontId="12" fillId="0" borderId="0" xfId="0" applyFont="1"/>
    <xf numFmtId="164" fontId="12" fillId="0" borderId="0" xfId="0" applyNumberFormat="1" applyFont="1"/>
    <xf numFmtId="0" fontId="4" fillId="0" borderId="0" xfId="0" applyFont="1" applyAlignment="1">
      <alignment horizontal="left"/>
    </xf>
    <xf numFmtId="164" fontId="19" fillId="0" borderId="0" xfId="0" applyNumberFormat="1" applyFont="1"/>
    <xf numFmtId="0" fontId="25" fillId="0" borderId="0" xfId="0" applyFont="1" applyAlignment="1">
      <alignment horizontal="left"/>
    </xf>
    <xf numFmtId="167" fontId="25" fillId="0" borderId="0" xfId="0" applyNumberFormat="1" applyFont="1" applyAlignment="1">
      <alignment horizontal="left"/>
    </xf>
    <xf numFmtId="168" fontId="25" fillId="0" borderId="0" xfId="0" applyNumberFormat="1" applyFont="1" applyAlignment="1">
      <alignment horizontal="left"/>
    </xf>
    <xf numFmtId="164" fontId="19" fillId="0" borderId="0" xfId="0" applyNumberFormat="1" applyFont="1" applyAlignment="1">
      <alignment horizontal="right"/>
    </xf>
    <xf numFmtId="169" fontId="25" fillId="0" borderId="19" xfId="0" applyNumberFormat="1" applyFont="1" applyBorder="1" applyAlignment="1"/>
    <xf numFmtId="0" fontId="3" fillId="0" borderId="12" xfId="0" applyFont="1" applyBorder="1" applyAlignment="1">
      <alignment horizontal="center" vertical="top" wrapText="1"/>
    </xf>
    <xf numFmtId="0" fontId="3" fillId="0" borderId="11" xfId="0" applyFont="1" applyBorder="1" applyAlignment="1">
      <alignment horizontal="center" vertical="top"/>
    </xf>
    <xf numFmtId="0" fontId="2" fillId="0" borderId="4" xfId="0" applyFont="1" applyBorder="1" applyAlignment="1">
      <alignment horizontal="center" vertical="top"/>
    </xf>
    <xf numFmtId="0" fontId="2" fillId="0" borderId="5" xfId="0" applyFont="1" applyBorder="1" applyAlignment="1">
      <alignment horizontal="center" vertical="top"/>
    </xf>
    <xf numFmtId="0" fontId="2" fillId="0" borderId="5" xfId="0" applyFont="1" applyBorder="1" applyAlignment="1">
      <alignment horizontal="center" vertical="top" wrapText="1"/>
    </xf>
    <xf numFmtId="0" fontId="8" fillId="0" borderId="0" xfId="0" applyFont="1" applyAlignment="1">
      <alignment horizontal="left" vertical="top" indent="3"/>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 fillId="0" borderId="9" xfId="0" applyFont="1" applyBorder="1" applyAlignment="1">
      <alignment horizontal="center" vertical="center"/>
    </xf>
    <xf numFmtId="0" fontId="2" fillId="0" borderId="6" xfId="0" applyFont="1" applyBorder="1" applyAlignment="1">
      <alignment horizontal="center" vertical="top"/>
    </xf>
    <xf numFmtId="1" fontId="2" fillId="0" borderId="0" xfId="0" applyNumberFormat="1" applyFont="1" applyAlignment="1">
      <alignment horizontal="right" vertical="center"/>
    </xf>
    <xf numFmtId="1" fontId="2" fillId="0" borderId="0" xfId="0" applyNumberFormat="1" applyFont="1" applyAlignment="1">
      <alignment horizontal="right"/>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2" fillId="0" borderId="0" xfId="0" applyFont="1" applyAlignment="1">
      <alignment horizontal="right"/>
    </xf>
    <xf numFmtId="0" fontId="2" fillId="0" borderId="20" xfId="0" applyFont="1" applyBorder="1" applyAlignment="1">
      <alignment horizontal="center"/>
    </xf>
    <xf numFmtId="0" fontId="2" fillId="0" borderId="21" xfId="0" applyFont="1" applyBorder="1" applyAlignment="1">
      <alignment horizontal="center"/>
    </xf>
    <xf numFmtId="165" fontId="2" fillId="0" borderId="0" xfId="0" applyNumberFormat="1" applyFont="1" applyAlignment="1">
      <alignment horizontal="right" vertical="center"/>
    </xf>
    <xf numFmtId="165" fontId="2" fillId="0" borderId="0" xfId="0" applyNumberFormat="1" applyFont="1" applyAlignment="1">
      <alignment horizontal="right"/>
    </xf>
    <xf numFmtId="165" fontId="2" fillId="0" borderId="0" xfId="0" applyNumberFormat="1" applyFont="1" applyAlignment="1"/>
    <xf numFmtId="0" fontId="3" fillId="0" borderId="1" xfId="0" applyFont="1" applyBorder="1" applyAlignment="1">
      <alignment vertical="top" wrapText="1"/>
    </xf>
    <xf numFmtId="0" fontId="3" fillId="0" borderId="2"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15"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6" xfId="0" applyFont="1" applyBorder="1" applyAlignment="1">
      <alignment horizontal="center" vertical="top" wrapText="1"/>
    </xf>
    <xf numFmtId="0" fontId="8" fillId="0" borderId="7" xfId="0" applyFont="1" applyBorder="1" applyAlignment="1">
      <alignment vertical="top"/>
    </xf>
    <xf numFmtId="49" fontId="7" fillId="0" borderId="0" xfId="0" applyNumberFormat="1" applyFont="1" applyAlignment="1"/>
    <xf numFmtId="3" fontId="1" fillId="0" borderId="0" xfId="0" applyNumberFormat="1" applyFont="1" applyAlignment="1">
      <alignment horizontal="right"/>
    </xf>
    <xf numFmtId="2" fontId="2" fillId="0" borderId="0" xfId="0" applyNumberFormat="1" applyFont="1" applyAlignment="1"/>
    <xf numFmtId="164" fontId="2" fillId="0" borderId="0" xfId="0" applyNumberFormat="1" applyFont="1" applyAlignment="1"/>
    <xf numFmtId="1" fontId="1" fillId="0" borderId="0" xfId="0" applyNumberFormat="1" applyFont="1" applyAlignment="1">
      <alignment horizontal="right"/>
    </xf>
    <xf numFmtId="164" fontId="1" fillId="0" borderId="0" xfId="0" applyNumberFormat="1" applyFont="1" applyAlignment="1">
      <alignment horizontal="right"/>
    </xf>
    <xf numFmtId="0" fontId="27" fillId="0" borderId="0" xfId="0" applyFont="1" applyAlignment="1">
      <alignment horizontal="left" vertical="top" indent="3"/>
    </xf>
    <xf numFmtId="0" fontId="7" fillId="0" borderId="0" xfId="0" applyFont="1" applyAlignment="1"/>
    <xf numFmtId="3" fontId="1" fillId="0" borderId="0" xfId="0" applyNumberFormat="1" applyFont="1" applyAlignment="1">
      <alignment horizontal="right" vertical="center"/>
    </xf>
    <xf numFmtId="0" fontId="3" fillId="0" borderId="0" xfId="0" applyNumberFormat="1" applyFont="1"/>
    <xf numFmtId="0" fontId="2" fillId="0" borderId="0" xfId="0" applyNumberFormat="1" applyFont="1"/>
    <xf numFmtId="0" fontId="3" fillId="0" borderId="0" xfId="0" applyNumberFormat="1" applyFont="1" applyAlignment="1">
      <alignment horizontal="left" wrapText="1" indent="1"/>
    </xf>
    <xf numFmtId="0" fontId="2" fillId="0" borderId="0" xfId="0" applyNumberFormat="1" applyFont="1" applyAlignment="1">
      <alignment horizontal="left" vertical="center" wrapText="1" indent="1"/>
    </xf>
    <xf numFmtId="165" fontId="2" fillId="0" borderId="0" xfId="0" applyNumberFormat="1" applyFont="1" applyBorder="1"/>
    <xf numFmtId="0" fontId="2" fillId="0" borderId="0" xfId="0" applyNumberFormat="1" applyFont="1" applyAlignment="1">
      <alignment horizontal="center"/>
    </xf>
    <xf numFmtId="0" fontId="2" fillId="0" borderId="0" xfId="0" applyFont="1" applyBorder="1"/>
    <xf numFmtId="167" fontId="3" fillId="0" borderId="0" xfId="0" applyNumberFormat="1" applyFont="1" applyAlignment="1">
      <alignment horizontal="left" indent="1"/>
    </xf>
    <xf numFmtId="167" fontId="2" fillId="0" borderId="0" xfId="0" applyNumberFormat="1" applyFont="1" applyAlignment="1">
      <alignment horizontal="left" indent="1"/>
    </xf>
    <xf numFmtId="3" fontId="28" fillId="0" borderId="0" xfId="0" applyNumberFormat="1" applyFont="1"/>
    <xf numFmtId="0" fontId="1" fillId="0" borderId="0" xfId="0" applyFont="1" applyAlignment="1">
      <alignment horizontal="right" vertical="center"/>
    </xf>
    <xf numFmtId="3" fontId="4" fillId="0" borderId="0" xfId="0" applyNumberFormat="1" applyFont="1" applyAlignment="1">
      <alignment horizontal="right" vertical="top"/>
    </xf>
    <xf numFmtId="0" fontId="5" fillId="0" borderId="0" xfId="0" applyFont="1" applyAlignment="1">
      <alignment vertical="top"/>
    </xf>
    <xf numFmtId="0" fontId="4" fillId="0" borderId="0" xfId="0" applyFont="1" applyAlignment="1">
      <alignment vertical="top"/>
    </xf>
    <xf numFmtId="165" fontId="11" fillId="0" borderId="0" xfId="0" applyNumberFormat="1" applyFont="1"/>
    <xf numFmtId="0" fontId="2" fillId="0" borderId="0" xfId="0" applyFont="1" applyFill="1"/>
    <xf numFmtId="49" fontId="3" fillId="0" borderId="0" xfId="0" applyNumberFormat="1" applyFont="1" applyAlignment="1">
      <alignment horizontal="left" indent="1"/>
    </xf>
    <xf numFmtId="49" fontId="2" fillId="0" borderId="0" xfId="0" applyNumberFormat="1" applyFont="1" applyAlignment="1">
      <alignment horizontal="left" indent="1"/>
    </xf>
    <xf numFmtId="0" fontId="2" fillId="0" borderId="0" xfId="0" applyNumberFormat="1" applyFont="1" applyAlignment="1">
      <alignment horizontal="left"/>
    </xf>
    <xf numFmtId="0" fontId="11" fillId="0" borderId="0" xfId="0" applyFont="1"/>
    <xf numFmtId="170" fontId="1" fillId="0" borderId="0" xfId="0" applyNumberFormat="1" applyFont="1" applyAlignment="1">
      <alignment vertical="center"/>
    </xf>
    <xf numFmtId="0" fontId="24" fillId="0" borderId="0" xfId="0" applyFont="1"/>
    <xf numFmtId="49" fontId="7" fillId="0" borderId="0" xfId="0" applyNumberFormat="1" applyFont="1" applyAlignment="1">
      <alignment vertical="top"/>
    </xf>
    <xf numFmtId="3" fontId="2" fillId="0" borderId="8" xfId="0" applyNumberFormat="1" applyFont="1" applyBorder="1" applyAlignment="1">
      <alignment horizontal="right"/>
    </xf>
    <xf numFmtId="0" fontId="2" fillId="0" borderId="8" xfId="0" applyFont="1" applyBorder="1" applyAlignment="1">
      <alignment horizontal="center" vertical="center"/>
    </xf>
    <xf numFmtId="0" fontId="3" fillId="0" borderId="3" xfId="0" applyFont="1" applyBorder="1" applyAlignment="1">
      <alignment horizontal="center" vertical="center"/>
    </xf>
    <xf numFmtId="0" fontId="2" fillId="0" borderId="15" xfId="0" applyFont="1" applyBorder="1" applyAlignment="1">
      <alignment horizontal="center" vertical="center"/>
    </xf>
    <xf numFmtId="0" fontId="1" fillId="0" borderId="0" xfId="0" applyFont="1" applyFill="1"/>
    <xf numFmtId="0" fontId="1" fillId="0" borderId="0" xfId="0" applyFont="1" applyFill="1" applyAlignment="1">
      <alignment wrapText="1"/>
    </xf>
    <xf numFmtId="1" fontId="2" fillId="0" borderId="0" xfId="0" applyNumberFormat="1" applyFont="1" applyFill="1" applyAlignment="1">
      <alignment horizontal="right" vertical="center"/>
    </xf>
    <xf numFmtId="0" fontId="2" fillId="0" borderId="0" xfId="0" applyFont="1" applyFill="1" applyAlignment="1">
      <alignment horizontal="left" vertical="center" wrapText="1" indent="1"/>
    </xf>
    <xf numFmtId="1" fontId="1" fillId="0" borderId="0" xfId="0" applyNumberFormat="1" applyFont="1" applyFill="1" applyAlignment="1">
      <alignment horizontal="right" vertical="center"/>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49" fontId="24" fillId="0" borderId="8" xfId="0" applyNumberFormat="1" applyFont="1" applyFill="1" applyBorder="1" applyAlignment="1"/>
    <xf numFmtId="3" fontId="4" fillId="0" borderId="0" xfId="0" applyNumberFormat="1" applyFont="1" applyFill="1"/>
    <xf numFmtId="0" fontId="4" fillId="0" borderId="0" xfId="0" applyFont="1" applyFill="1"/>
    <xf numFmtId="3" fontId="2" fillId="0" borderId="0" xfId="0" applyNumberFormat="1" applyFont="1" applyFill="1" applyAlignment="1">
      <alignment vertical="top"/>
    </xf>
    <xf numFmtId="0" fontId="2" fillId="0" borderId="0" xfId="0" applyFont="1" applyFill="1" applyAlignment="1">
      <alignment horizontal="left" indent="2"/>
    </xf>
    <xf numFmtId="3" fontId="2" fillId="0" borderId="0" xfId="0" applyNumberFormat="1" applyFont="1" applyFill="1"/>
    <xf numFmtId="0" fontId="2" fillId="0" borderId="0" xfId="0" applyFont="1" applyFill="1" applyAlignment="1">
      <alignment horizontal="left" indent="1"/>
    </xf>
    <xf numFmtId="0" fontId="1" fillId="0" borderId="0" xfId="0" applyFont="1" applyFill="1" applyAlignment="1">
      <alignment horizontal="left"/>
    </xf>
    <xf numFmtId="0" fontId="24" fillId="0" borderId="0" xfId="0" applyFont="1" applyFill="1" applyAlignment="1">
      <alignment horizontal="left"/>
    </xf>
    <xf numFmtId="164" fontId="4" fillId="0" borderId="0" xfId="0" applyNumberFormat="1" applyFont="1" applyFill="1" applyAlignment="1">
      <alignment vertical="top"/>
    </xf>
    <xf numFmtId="1" fontId="4" fillId="0" borderId="0" xfId="0" applyNumberFormat="1" applyFont="1" applyFill="1" applyAlignment="1">
      <alignment vertical="top"/>
    </xf>
    <xf numFmtId="164" fontId="2" fillId="0" borderId="0" xfId="0" applyNumberFormat="1" applyFont="1" applyFill="1"/>
    <xf numFmtId="1" fontId="2" fillId="0" borderId="0" xfId="0" applyNumberFormat="1" applyFont="1" applyFill="1"/>
    <xf numFmtId="0" fontId="2" fillId="0" borderId="11" xfId="0" applyFont="1" applyFill="1" applyBorder="1" applyAlignment="1">
      <alignment horizontal="center" wrapText="1"/>
    </xf>
    <xf numFmtId="0" fontId="24" fillId="0" borderId="0" xfId="0" applyFont="1" applyFill="1"/>
    <xf numFmtId="0" fontId="2" fillId="0" borderId="0" xfId="0" applyFont="1" applyFill="1" applyAlignment="1">
      <alignment wrapText="1"/>
    </xf>
    <xf numFmtId="0" fontId="2" fillId="0" borderId="0" xfId="0" applyFont="1" applyFill="1" applyAlignment="1">
      <alignment horizontal="left"/>
    </xf>
    <xf numFmtId="0" fontId="4" fillId="0" borderId="0" xfId="0" applyFont="1" applyFill="1" applyAlignment="1">
      <alignment horizontal="left"/>
    </xf>
    <xf numFmtId="3" fontId="4" fillId="0" borderId="0" xfId="0" applyNumberFormat="1" applyFont="1" applyFill="1" applyBorder="1" applyAlignment="1">
      <alignment horizontal="right" vertical="center"/>
    </xf>
    <xf numFmtId="3" fontId="4" fillId="0" borderId="0" xfId="0" applyNumberFormat="1" applyFont="1" applyFill="1" applyAlignment="1">
      <alignment horizontal="right" vertical="center"/>
    </xf>
    <xf numFmtId="3" fontId="2" fillId="0" borderId="0" xfId="0" applyNumberFormat="1" applyFont="1" applyFill="1" applyBorder="1" applyAlignment="1">
      <alignment horizontal="right" vertical="center"/>
    </xf>
    <xf numFmtId="3" fontId="2" fillId="0" borderId="0" xfId="0" applyNumberFormat="1" applyFont="1" applyFill="1" applyAlignment="1">
      <alignment horizontal="right" vertical="center"/>
    </xf>
    <xf numFmtId="3" fontId="1" fillId="0" borderId="0" xfId="0" applyNumberFormat="1" applyFont="1" applyFill="1"/>
    <xf numFmtId="0" fontId="2" fillId="0" borderId="11" xfId="0" applyFont="1" applyFill="1" applyBorder="1" applyAlignment="1">
      <alignment horizontal="center" vertical="center"/>
    </xf>
    <xf numFmtId="0" fontId="1" fillId="0" borderId="0" xfId="0" applyFont="1" applyFill="1" applyAlignment="1"/>
    <xf numFmtId="0" fontId="24" fillId="0" borderId="0" xfId="0" applyFont="1" applyFill="1" applyAlignment="1"/>
    <xf numFmtId="0" fontId="24" fillId="0" borderId="0" xfId="0" applyFont="1" applyFill="1" applyAlignment="1">
      <alignment horizontal="center"/>
    </xf>
    <xf numFmtId="3" fontId="4" fillId="0" borderId="0" xfId="0" applyNumberFormat="1" applyFont="1" applyFill="1" applyBorder="1" applyAlignment="1">
      <alignment horizontal="right" wrapText="1"/>
    </xf>
    <xf numFmtId="3" fontId="4" fillId="0" borderId="0" xfId="0" applyNumberFormat="1" applyFont="1" applyFill="1" applyBorder="1" applyAlignment="1">
      <alignment horizontal="right"/>
    </xf>
    <xf numFmtId="3" fontId="3" fillId="0" borderId="0" xfId="0" applyNumberFormat="1" applyFont="1" applyFill="1" applyAlignment="1"/>
    <xf numFmtId="3" fontId="3" fillId="0" borderId="0" xfId="0" applyNumberFormat="1" applyFont="1" applyFill="1"/>
    <xf numFmtId="3" fontId="2" fillId="0" borderId="0" xfId="0" applyNumberFormat="1" applyFont="1" applyFill="1" applyBorder="1" applyAlignment="1">
      <alignment horizontal="right" wrapText="1"/>
    </xf>
    <xf numFmtId="3" fontId="2" fillId="0" borderId="0" xfId="0" applyNumberFormat="1" applyFont="1" applyFill="1" applyBorder="1" applyAlignment="1">
      <alignment horizontal="right"/>
    </xf>
    <xf numFmtId="3" fontId="2" fillId="0" borderId="0" xfId="0" applyNumberFormat="1" applyFont="1" applyFill="1" applyBorder="1" applyAlignment="1">
      <alignment horizontal="right" vertical="center" wrapText="1"/>
    </xf>
    <xf numFmtId="3" fontId="2" fillId="0" borderId="0" xfId="0" applyNumberFormat="1" applyFont="1" applyFill="1" applyAlignment="1"/>
    <xf numFmtId="0" fontId="1" fillId="0" borderId="0" xfId="0" applyFont="1" applyFill="1" applyAlignment="1">
      <alignment horizontal="center"/>
    </xf>
    <xf numFmtId="0" fontId="2" fillId="0" borderId="11" xfId="0" applyFont="1" applyFill="1" applyBorder="1" applyAlignment="1">
      <alignment horizontal="center" vertical="top"/>
    </xf>
    <xf numFmtId="0" fontId="2" fillId="0" borderId="11" xfId="0" applyFont="1" applyFill="1" applyBorder="1" applyAlignment="1">
      <alignment horizontal="center" vertical="top" wrapText="1"/>
    </xf>
    <xf numFmtId="164" fontId="4" fillId="0" borderId="0" xfId="0" applyNumberFormat="1" applyFont="1" applyFill="1"/>
    <xf numFmtId="164" fontId="2" fillId="0" borderId="0" xfId="0" applyNumberFormat="1" applyFont="1" applyFill="1" applyBorder="1" applyProtection="1">
      <protection locked="0"/>
    </xf>
    <xf numFmtId="164" fontId="2" fillId="0" borderId="0" xfId="0" applyNumberFormat="1" applyFont="1" applyFill="1" applyBorder="1"/>
    <xf numFmtId="164" fontId="2" fillId="0" borderId="0" xfId="0" applyNumberFormat="1" applyFont="1" applyFill="1" applyAlignment="1">
      <alignment horizontal="right" vertical="center"/>
    </xf>
    <xf numFmtId="3" fontId="4" fillId="0" borderId="0" xfId="0" applyNumberFormat="1" applyFont="1" applyFill="1" applyBorder="1" applyProtection="1">
      <protection locked="0"/>
    </xf>
    <xf numFmtId="3" fontId="2" fillId="0" borderId="0" xfId="0" applyNumberFormat="1" applyFont="1" applyFill="1" applyAlignment="1">
      <alignment horizontal="center"/>
    </xf>
    <xf numFmtId="3" fontId="2" fillId="0" borderId="0" xfId="0" applyNumberFormat="1" applyFont="1" applyFill="1" applyBorder="1" applyProtection="1">
      <protection locked="0"/>
    </xf>
    <xf numFmtId="3" fontId="2" fillId="0" borderId="0" xfId="0" applyNumberFormat="1" applyFont="1" applyFill="1" applyBorder="1"/>
    <xf numFmtId="3" fontId="2" fillId="0" borderId="0" xfId="0" applyNumberFormat="1" applyFont="1" applyFill="1" applyBorder="1" applyAlignment="1">
      <alignment shrinkToFit="1"/>
    </xf>
    <xf numFmtId="0" fontId="30" fillId="0" borderId="0" xfId="0" applyFont="1" applyAlignment="1">
      <alignment horizontal="center"/>
    </xf>
    <xf numFmtId="0" fontId="31" fillId="0" borderId="0" xfId="0" applyFont="1"/>
    <xf numFmtId="0" fontId="32" fillId="0" borderId="0" xfId="1" applyFont="1" applyAlignment="1"/>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3" fillId="0" borderId="3" xfId="0" applyFont="1" applyBorder="1" applyAlignment="1">
      <alignment horizontal="center"/>
    </xf>
    <xf numFmtId="0" fontId="3" fillId="0" borderId="2" xfId="0" applyFont="1" applyBorder="1" applyAlignment="1">
      <alignment horizontal="center"/>
    </xf>
    <xf numFmtId="49" fontId="7" fillId="0" borderId="0" xfId="0" applyNumberFormat="1" applyFont="1" applyAlignment="1">
      <alignment horizontal="left"/>
    </xf>
    <xf numFmtId="0" fontId="2" fillId="0" borderId="6" xfId="0" applyFont="1" applyBorder="1" applyAlignment="1">
      <alignment horizontal="center"/>
    </xf>
    <xf numFmtId="0" fontId="2" fillId="0" borderId="5" xfId="0" applyFont="1" applyBorder="1" applyAlignment="1">
      <alignment horizont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8" fillId="0" borderId="7" xfId="0" applyFont="1" applyBorder="1" applyAlignment="1">
      <alignment horizontal="left" vertical="top" indent="3"/>
    </xf>
    <xf numFmtId="0" fontId="3" fillId="0" borderId="8" xfId="0" applyFont="1" applyBorder="1" applyAlignment="1">
      <alignment horizontal="center"/>
    </xf>
    <xf numFmtId="0" fontId="2" fillId="0" borderId="9" xfId="0" applyFont="1" applyBorder="1" applyAlignment="1">
      <alignment horizontal="center"/>
    </xf>
    <xf numFmtId="49" fontId="8" fillId="0" borderId="7" xfId="0" applyNumberFormat="1" applyFont="1" applyBorder="1" applyAlignment="1">
      <alignment horizontal="left" vertical="top" indent="3"/>
    </xf>
    <xf numFmtId="0" fontId="2" fillId="0" borderId="4" xfId="0" applyFont="1" applyBorder="1" applyAlignment="1">
      <alignment horizontal="center" vertical="top" wrapText="1"/>
    </xf>
    <xf numFmtId="0" fontId="2" fillId="0" borderId="9" xfId="0" applyFont="1" applyBorder="1" applyAlignment="1">
      <alignment horizontal="center" vertical="top" wrapText="1"/>
    </xf>
    <xf numFmtId="0" fontId="3" fillId="0" borderId="14" xfId="0" applyFont="1" applyBorder="1" applyAlignment="1">
      <alignment horizontal="center" vertical="top" wrapText="1"/>
    </xf>
    <xf numFmtId="0" fontId="3" fillId="0" borderId="0" xfId="0" applyFont="1" applyAlignment="1">
      <alignment horizontal="center" vertical="top" wrapText="1"/>
    </xf>
    <xf numFmtId="0" fontId="2" fillId="0" borderId="6" xfId="0" applyFont="1" applyBorder="1" applyAlignment="1">
      <alignment horizontal="center" vertical="top" wrapText="1"/>
    </xf>
    <xf numFmtId="0" fontId="2" fillId="0" borderId="0" xfId="0" applyFont="1" applyAlignment="1">
      <alignment horizontal="center" vertical="top" wrapText="1"/>
    </xf>
    <xf numFmtId="0" fontId="2" fillId="0" borderId="15" xfId="0" applyFont="1" applyBorder="1" applyAlignment="1">
      <alignment horizontal="center" vertical="top" wrapText="1"/>
    </xf>
    <xf numFmtId="0" fontId="3" fillId="0" borderId="0" xfId="0" applyFont="1" applyBorder="1" applyAlignment="1">
      <alignment horizontal="center" vertical="center"/>
    </xf>
    <xf numFmtId="0" fontId="3" fillId="0" borderId="15"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4" fillId="0" borderId="0" xfId="0" applyFont="1" applyAlignment="1">
      <alignment horizontal="center" vertical="center"/>
    </xf>
    <xf numFmtId="0" fontId="2" fillId="0" borderId="9" xfId="0" applyFont="1" applyBorder="1" applyAlignment="1">
      <alignment horizontal="center" vertical="center"/>
    </xf>
    <xf numFmtId="0" fontId="2" fillId="0" borderId="14" xfId="0" applyFont="1" applyBorder="1" applyAlignment="1">
      <alignment horizontal="center" vertical="top" wrapText="1"/>
    </xf>
    <xf numFmtId="0" fontId="3" fillId="0" borderId="14"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16" fillId="0" borderId="3" xfId="0" applyFont="1" applyBorder="1" applyAlignment="1">
      <alignment horizontal="center" vertical="top" wrapText="1"/>
    </xf>
    <xf numFmtId="0" fontId="2" fillId="0" borderId="18" xfId="0" applyFont="1" applyBorder="1" applyAlignment="1">
      <alignment horizontal="center" vertical="top"/>
    </xf>
    <xf numFmtId="0" fontId="2" fillId="0" borderId="17" xfId="0" applyFont="1" applyBorder="1" applyAlignment="1">
      <alignment horizontal="center" vertical="top"/>
    </xf>
    <xf numFmtId="0" fontId="2" fillId="0" borderId="5" xfId="0" applyFont="1" applyBorder="1" applyAlignment="1">
      <alignment horizontal="center" vertical="top" wrapText="1"/>
    </xf>
    <xf numFmtId="0" fontId="2" fillId="0" borderId="16" xfId="0" applyFont="1" applyBorder="1" applyAlignment="1">
      <alignment horizontal="center" vertical="top" wrapText="1"/>
    </xf>
    <xf numFmtId="0" fontId="3" fillId="0" borderId="16" xfId="0" applyFont="1" applyBorder="1" applyAlignment="1">
      <alignment horizontal="center" vertical="top" wrapText="1"/>
    </xf>
    <xf numFmtId="0" fontId="3" fillId="0" borderId="2" xfId="0" applyFont="1" applyBorder="1" applyAlignment="1">
      <alignment horizontal="center" vertical="top" wrapText="1"/>
    </xf>
    <xf numFmtId="0" fontId="3" fillId="0" borderId="15" xfId="0" applyFont="1" applyBorder="1" applyAlignment="1">
      <alignment horizontal="center" vertical="top" wrapText="1"/>
    </xf>
    <xf numFmtId="0" fontId="3" fillId="0" borderId="3" xfId="0" applyFont="1" applyBorder="1" applyAlignment="1">
      <alignment horizontal="center" vertical="top" wrapText="1"/>
    </xf>
    <xf numFmtId="0" fontId="2" fillId="0" borderId="6" xfId="0" applyFont="1" applyBorder="1" applyAlignment="1">
      <alignment horizontal="center" vertical="center" wrapText="1"/>
    </xf>
    <xf numFmtId="0" fontId="2" fillId="0" borderId="15" xfId="0" applyFont="1" applyBorder="1" applyAlignment="1">
      <alignment horizontal="center" vertical="center" wrapText="1"/>
    </xf>
    <xf numFmtId="0" fontId="15" fillId="0" borderId="15" xfId="0" applyFont="1" applyBorder="1" applyAlignment="1">
      <alignment horizontal="center" vertical="center"/>
    </xf>
    <xf numFmtId="0" fontId="15" fillId="0" borderId="3" xfId="0" applyFont="1" applyBorder="1" applyAlignment="1">
      <alignment horizontal="center" vertical="center"/>
    </xf>
    <xf numFmtId="0" fontId="2" fillId="0" borderId="5" xfId="0" applyFont="1" applyBorder="1" applyAlignment="1">
      <alignment horizontal="center" vertical="top"/>
    </xf>
    <xf numFmtId="0" fontId="3" fillId="0" borderId="11" xfId="0" applyFont="1" applyBorder="1" applyAlignment="1">
      <alignment horizontal="center" vertical="top"/>
    </xf>
    <xf numFmtId="0" fontId="8" fillId="0" borderId="0" xfId="0" applyFont="1" applyAlignment="1">
      <alignment horizontal="left" indent="3"/>
    </xf>
    <xf numFmtId="0" fontId="15" fillId="0" borderId="15" xfId="0" applyFont="1" applyBorder="1" applyAlignment="1">
      <alignment horizontal="center" vertical="top" wrapText="1"/>
    </xf>
    <xf numFmtId="0" fontId="15" fillId="0" borderId="3" xfId="0" applyFont="1" applyBorder="1" applyAlignment="1">
      <alignment horizontal="center" vertical="top" wrapText="1"/>
    </xf>
    <xf numFmtId="0" fontId="4" fillId="0" borderId="0" xfId="0" applyFont="1" applyBorder="1" applyAlignment="1">
      <alignment horizontal="center" vertical="center"/>
    </xf>
    <xf numFmtId="0" fontId="1" fillId="0" borderId="0" xfId="0" applyFont="1" applyAlignment="1">
      <alignment horizontal="center" vertical="center"/>
    </xf>
    <xf numFmtId="0" fontId="3" fillId="0" borderId="12" xfId="0" applyFont="1" applyBorder="1" applyAlignment="1">
      <alignment horizontal="center" vertical="center"/>
    </xf>
    <xf numFmtId="0" fontId="2" fillId="0" borderId="10" xfId="0" applyFont="1" applyBorder="1" applyAlignment="1">
      <alignment horizontal="center" vertical="center"/>
    </xf>
    <xf numFmtId="0" fontId="3" fillId="0" borderId="1" xfId="0" applyFont="1" applyBorder="1" applyAlignment="1">
      <alignment horizontal="center" vertical="center"/>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 xfId="0" applyFont="1" applyBorder="1" applyAlignment="1">
      <alignment horizontal="center" vertical="top"/>
    </xf>
    <xf numFmtId="0" fontId="3" fillId="0" borderId="3" xfId="0" applyFont="1" applyBorder="1" applyAlignment="1">
      <alignment horizontal="center" vertical="top"/>
    </xf>
    <xf numFmtId="0" fontId="3" fillId="0" borderId="16" xfId="0" applyFont="1" applyBorder="1" applyAlignment="1">
      <alignment horizontal="center" vertical="center" wrapText="1"/>
    </xf>
    <xf numFmtId="0" fontId="3" fillId="0" borderId="2" xfId="0" applyFont="1" applyBorder="1" applyAlignment="1">
      <alignment horizontal="center" vertical="center" wrapText="1"/>
    </xf>
    <xf numFmtId="49" fontId="7" fillId="0" borderId="0" xfId="0" applyNumberFormat="1" applyFont="1" applyAlignment="1">
      <alignment horizontal="left" vertical="top" wrapText="1"/>
    </xf>
    <xf numFmtId="0" fontId="8" fillId="0" borderId="0" xfId="0" applyNumberFormat="1" applyFont="1" applyAlignment="1">
      <alignment horizontal="left" vertical="top" wrapText="1" indent="3"/>
    </xf>
    <xf numFmtId="0" fontId="2" fillId="0" borderId="7" xfId="0" applyFont="1" applyBorder="1" applyAlignment="1">
      <alignment horizontal="right" vertical="center"/>
    </xf>
    <xf numFmtId="0" fontId="2" fillId="0" borderId="12" xfId="0" applyFont="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applyAlignment="1">
      <alignment horizontal="left" wrapText="1"/>
    </xf>
    <xf numFmtId="0" fontId="8" fillId="0" borderId="0" xfId="0" applyFont="1" applyAlignment="1">
      <alignment horizontal="left" vertical="top" wrapText="1"/>
    </xf>
    <xf numFmtId="0" fontId="4" fillId="0" borderId="0" xfId="0" applyFont="1" applyAlignment="1">
      <alignment horizontal="center"/>
    </xf>
    <xf numFmtId="0" fontId="5" fillId="0" borderId="0" xfId="0" applyFont="1" applyAlignment="1">
      <alignment horizontal="center" vertical="top"/>
    </xf>
    <xf numFmtId="0" fontId="1" fillId="0" borderId="0" xfId="0" applyFont="1" applyAlignment="1">
      <alignment horizontal="center" vertical="top"/>
    </xf>
    <xf numFmtId="0" fontId="2" fillId="0" borderId="13" xfId="0" applyFont="1" applyBorder="1" applyAlignment="1">
      <alignment horizontal="center" vertical="center"/>
    </xf>
    <xf numFmtId="0" fontId="21" fillId="0" borderId="0" xfId="0" applyFont="1" applyAlignment="1">
      <alignment horizontal="center" vertical="center"/>
    </xf>
    <xf numFmtId="0" fontId="8" fillId="0" borderId="7" xfId="0" applyFont="1" applyBorder="1" applyAlignment="1">
      <alignment horizontal="left" vertical="top" wrapText="1" indent="3"/>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20" xfId="0" applyFont="1" applyBorder="1" applyAlignment="1">
      <alignment horizontal="center" vertical="center"/>
    </xf>
    <xf numFmtId="0" fontId="2" fillId="0" borderId="1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wrapText="1"/>
    </xf>
    <xf numFmtId="0" fontId="7" fillId="0" borderId="0" xfId="0" applyFont="1" applyAlignment="1">
      <alignment horizontal="left" vertical="top"/>
    </xf>
    <xf numFmtId="0" fontId="3" fillId="0" borderId="14" xfId="0" applyFont="1" applyBorder="1" applyAlignment="1">
      <alignment horizontal="center" vertical="center"/>
    </xf>
    <xf numFmtId="0" fontId="2" fillId="0" borderId="16" xfId="0" applyFont="1" applyBorder="1" applyAlignment="1">
      <alignment horizontal="center"/>
    </xf>
    <xf numFmtId="0" fontId="2" fillId="0" borderId="4" xfId="0" applyFont="1" applyBorder="1" applyAlignment="1">
      <alignment horizontal="center"/>
    </xf>
    <xf numFmtId="0" fontId="3" fillId="0" borderId="11" xfId="0" applyFont="1" applyBorder="1" applyAlignment="1">
      <alignment horizontal="center"/>
    </xf>
    <xf numFmtId="0" fontId="3" fillId="0" borderId="12" xfId="0" applyFont="1" applyBorder="1" applyAlignment="1">
      <alignment horizontal="center"/>
    </xf>
    <xf numFmtId="0" fontId="2" fillId="0" borderId="16" xfId="0" applyFont="1" applyBorder="1" applyAlignment="1">
      <alignment horizontal="center" wrapText="1"/>
    </xf>
    <xf numFmtId="0" fontId="3" fillId="0" borderId="16" xfId="0" applyFont="1" applyBorder="1" applyAlignment="1">
      <alignment horizontal="center" wrapText="1"/>
    </xf>
    <xf numFmtId="0" fontId="3" fillId="0" borderId="2" xfId="0" applyFont="1" applyBorder="1" applyAlignment="1">
      <alignment horizontal="center" wrapText="1"/>
    </xf>
    <xf numFmtId="0" fontId="7" fillId="0" borderId="0" xfId="0" applyFont="1" applyAlignment="1">
      <alignment horizontal="left"/>
    </xf>
    <xf numFmtId="0" fontId="8" fillId="0" borderId="0" xfId="0" applyFont="1" applyAlignment="1">
      <alignment horizontal="left" vertical="top" indent="3"/>
    </xf>
    <xf numFmtId="0" fontId="1" fillId="0" borderId="9" xfId="0" applyFont="1" applyBorder="1" applyAlignment="1">
      <alignment horizontal="center" vertical="center"/>
    </xf>
    <xf numFmtId="0" fontId="4" fillId="0" borderId="19" xfId="0" applyFont="1" applyBorder="1" applyAlignment="1">
      <alignment horizontal="center"/>
    </xf>
    <xf numFmtId="49" fontId="7" fillId="0" borderId="0" xfId="0" applyNumberFormat="1" applyFont="1" applyAlignment="1">
      <alignment horizontal="left" vertical="top"/>
    </xf>
    <xf numFmtId="0" fontId="27" fillId="0" borderId="0" xfId="0" applyFont="1" applyBorder="1" applyAlignment="1">
      <alignment horizontal="center" vertical="top"/>
    </xf>
    <xf numFmtId="0" fontId="8" fillId="0" borderId="7" xfId="0" applyFont="1" applyBorder="1" applyAlignment="1">
      <alignment horizontal="center" vertical="top"/>
    </xf>
    <xf numFmtId="0" fontId="4" fillId="0" borderId="0" xfId="0" applyFont="1" applyAlignment="1">
      <alignment horizontal="center" vertical="top"/>
    </xf>
    <xf numFmtId="0" fontId="2" fillId="0" borderId="12" xfId="0" applyFont="1" applyBorder="1" applyAlignment="1">
      <alignment horizontal="center"/>
    </xf>
    <xf numFmtId="0" fontId="2" fillId="0" borderId="10" xfId="0" applyFont="1" applyBorder="1" applyAlignment="1">
      <alignment horizontal="center"/>
    </xf>
    <xf numFmtId="0" fontId="2" fillId="0" borderId="2" xfId="0" applyFont="1" applyFill="1" applyBorder="1" applyAlignment="1">
      <alignment horizontal="center" vertical="center" wrapText="1"/>
    </xf>
    <xf numFmtId="0" fontId="2" fillId="0" borderId="11" xfId="0" applyFont="1" applyFill="1" applyBorder="1" applyAlignment="1">
      <alignment horizontal="center" vertical="center" wrapText="1"/>
    </xf>
    <xf numFmtId="49" fontId="24" fillId="0" borderId="8" xfId="0" applyNumberFormat="1" applyFont="1" applyFill="1" applyBorder="1" applyAlignment="1">
      <alignment horizontal="left"/>
    </xf>
    <xf numFmtId="0" fontId="2" fillId="0" borderId="2" xfId="0" applyFont="1" applyFill="1" applyBorder="1" applyAlignment="1">
      <alignment horizontal="center" vertical="top" wrapText="1"/>
    </xf>
    <xf numFmtId="0" fontId="2" fillId="0" borderId="11" xfId="0" applyFont="1" applyFill="1" applyBorder="1" applyAlignment="1">
      <alignment horizontal="center" vertical="center"/>
    </xf>
    <xf numFmtId="0" fontId="24" fillId="0" borderId="0" xfId="0" applyFont="1" applyFill="1" applyAlignment="1">
      <alignment horizontal="left"/>
    </xf>
    <xf numFmtId="0" fontId="2" fillId="0" borderId="11" xfId="0" applyFont="1" applyFill="1" applyBorder="1" applyAlignment="1">
      <alignment horizontal="center" wrapText="1"/>
    </xf>
    <xf numFmtId="0" fontId="24" fillId="0" borderId="0" xfId="0" applyFont="1" applyFill="1" applyAlignment="1">
      <alignment horizontal="center"/>
    </xf>
    <xf numFmtId="0" fontId="2" fillId="0" borderId="12"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2" xfId="0" applyFont="1" applyFill="1" applyBorder="1" applyAlignment="1">
      <alignment horizontal="center" vertical="top" wrapText="1"/>
    </xf>
    <xf numFmtId="0" fontId="2" fillId="0" borderId="11" xfId="0" applyFont="1" applyFill="1" applyBorder="1" applyAlignment="1">
      <alignment horizontal="center" vertical="top"/>
    </xf>
    <xf numFmtId="0" fontId="2" fillId="0" borderId="2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1" xfId="0" applyFont="1" applyFill="1" applyBorder="1" applyAlignment="1">
      <alignment horizontal="center" vertical="top" wrapText="1"/>
    </xf>
    <xf numFmtId="0" fontId="24" fillId="0" borderId="8" xfId="0" applyFont="1" applyFill="1" applyBorder="1" applyAlignment="1">
      <alignment horizontal="left"/>
    </xf>
    <xf numFmtId="0" fontId="2" fillId="0" borderId="11" xfId="0" applyFont="1" applyFill="1" applyBorder="1" applyAlignment="1">
      <alignment horizontal="center"/>
    </xf>
    <xf numFmtId="0" fontId="1" fillId="0" borderId="11" xfId="0" applyFont="1" applyFill="1" applyBorder="1" applyAlignment="1">
      <alignment horizont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1904E-11DC-4BB3-91AB-852F122008BA}">
  <dimension ref="A1:A41"/>
  <sheetViews>
    <sheetView tabSelected="1" zoomScaleNormal="100" workbookViewId="0"/>
  </sheetViews>
  <sheetFormatPr defaultRowHeight="12.75"/>
  <cols>
    <col min="1" max="1" width="112.85546875" style="262" bestFit="1" customWidth="1"/>
    <col min="2" max="16384" width="9.140625" style="262"/>
  </cols>
  <sheetData>
    <row r="1" spans="1:1">
      <c r="A1" s="261" t="s">
        <v>986</v>
      </c>
    </row>
    <row r="2" spans="1:1">
      <c r="A2" s="263" t="s">
        <v>955</v>
      </c>
    </row>
    <row r="3" spans="1:1">
      <c r="A3" s="263" t="s">
        <v>956</v>
      </c>
    </row>
    <row r="4" spans="1:1">
      <c r="A4" s="263" t="s">
        <v>957</v>
      </c>
    </row>
    <row r="5" spans="1:1">
      <c r="A5" s="263" t="s">
        <v>958</v>
      </c>
    </row>
    <row r="6" spans="1:1">
      <c r="A6" s="263" t="s">
        <v>959</v>
      </c>
    </row>
    <row r="7" spans="1:1">
      <c r="A7" s="263" t="s">
        <v>960</v>
      </c>
    </row>
    <row r="8" spans="1:1">
      <c r="A8" s="263" t="s">
        <v>961</v>
      </c>
    </row>
    <row r="9" spans="1:1">
      <c r="A9" s="263" t="s">
        <v>962</v>
      </c>
    </row>
    <row r="10" spans="1:1">
      <c r="A10" s="263" t="s">
        <v>963</v>
      </c>
    </row>
    <row r="11" spans="1:1">
      <c r="A11" s="263" t="s">
        <v>964</v>
      </c>
    </row>
    <row r="12" spans="1:1">
      <c r="A12" s="263" t="s">
        <v>965</v>
      </c>
    </row>
    <row r="13" spans="1:1">
      <c r="A13" s="263" t="s">
        <v>966</v>
      </c>
    </row>
    <row r="14" spans="1:1">
      <c r="A14" s="263" t="s">
        <v>967</v>
      </c>
    </row>
    <row r="15" spans="1:1">
      <c r="A15" s="263" t="s">
        <v>968</v>
      </c>
    </row>
    <row r="16" spans="1:1">
      <c r="A16" s="263" t="s">
        <v>969</v>
      </c>
    </row>
    <row r="17" spans="1:1">
      <c r="A17" s="263" t="s">
        <v>970</v>
      </c>
    </row>
    <row r="18" spans="1:1">
      <c r="A18" s="263" t="s">
        <v>971</v>
      </c>
    </row>
    <row r="19" spans="1:1">
      <c r="A19" s="263" t="s">
        <v>972</v>
      </c>
    </row>
    <row r="20" spans="1:1">
      <c r="A20" s="263" t="s">
        <v>973</v>
      </c>
    </row>
    <row r="21" spans="1:1">
      <c r="A21" s="263" t="s">
        <v>974</v>
      </c>
    </row>
    <row r="22" spans="1:1">
      <c r="A22" s="263" t="s">
        <v>975</v>
      </c>
    </row>
    <row r="23" spans="1:1">
      <c r="A23" s="263" t="s">
        <v>976</v>
      </c>
    </row>
    <row r="24" spans="1:1">
      <c r="A24" s="263" t="s">
        <v>977</v>
      </c>
    </row>
    <row r="25" spans="1:1">
      <c r="A25" s="263" t="s">
        <v>978</v>
      </c>
    </row>
    <row r="26" spans="1:1">
      <c r="A26" s="263" t="s">
        <v>979</v>
      </c>
    </row>
    <row r="27" spans="1:1">
      <c r="A27" s="263" t="s">
        <v>980</v>
      </c>
    </row>
    <row r="28" spans="1:1">
      <c r="A28" s="263" t="s">
        <v>981</v>
      </c>
    </row>
    <row r="29" spans="1:1">
      <c r="A29" s="263" t="s">
        <v>982</v>
      </c>
    </row>
    <row r="30" spans="1:1">
      <c r="A30" s="263" t="s">
        <v>983</v>
      </c>
    </row>
    <row r="31" spans="1:1">
      <c r="A31" s="263" t="s">
        <v>984</v>
      </c>
    </row>
    <row r="32" spans="1:1">
      <c r="A32" s="263" t="s">
        <v>985</v>
      </c>
    </row>
    <row r="33" spans="1:1">
      <c r="A33" s="263" t="s">
        <v>867</v>
      </c>
    </row>
    <row r="34" spans="1:1">
      <c r="A34" s="263" t="s">
        <v>904</v>
      </c>
    </row>
    <row r="35" spans="1:1">
      <c r="A35" s="263" t="s">
        <v>912</v>
      </c>
    </row>
    <row r="36" spans="1:1">
      <c r="A36" s="263" t="s">
        <v>921</v>
      </c>
    </row>
    <row r="37" spans="1:1">
      <c r="A37" s="263" t="s">
        <v>924</v>
      </c>
    </row>
    <row r="38" spans="1:1">
      <c r="A38" s="263" t="s">
        <v>933</v>
      </c>
    </row>
    <row r="39" spans="1:1">
      <c r="A39" s="263" t="s">
        <v>942</v>
      </c>
    </row>
    <row r="40" spans="1:1">
      <c r="A40" s="263" t="s">
        <v>949</v>
      </c>
    </row>
    <row r="41" spans="1:1">
      <c r="A41" s="263" t="s">
        <v>954</v>
      </c>
    </row>
  </sheetData>
  <hyperlinks>
    <hyperlink ref="A2" location="9.1.!A1" display="9.1. Physicians, pharmacists and other health care staff" xr:uid="{41923139-4945-4DED-A8C1-4E4DEC79781D}"/>
    <hyperlink ref="A3" location="9.2.!A1" display="9.2. General practitioners' service" xr:uid="{E72010DC-AAA1-4CD1-AE98-ADE0BBDD48BF}"/>
    <hyperlink ref="A4" location="9.3.!A1" display="9.3. Family paediatricians' service" xr:uid="{ABA1C387-BE9C-4D01-87A3-42BED1C0F081}"/>
    <hyperlink ref="A5" location="9.4.!A1" display="9.4. Outpatient service" xr:uid="{3E3CC1BB-6DDF-44B5-B49F-F4551F1A6143}"/>
    <hyperlink ref="A6" location="9.5.!A1" display="9.5. Dental care" xr:uid="{C763FB81-8671-41B7-9A28-FBB4F8DF83AE}"/>
    <hyperlink ref="A7" location="9.6.!A1" display="9.6. Hospitals, hospital beds" xr:uid="{1075E754-810D-461B-B3E0-8970B0422139}"/>
    <hyperlink ref="A8" location="9.7.!A1" display="9.7. Hospital service" xr:uid="{C830AF88-9D7F-4646-9CFE-C0BDE0E11306}"/>
    <hyperlink ref="A9" location="9.8.!A1" display="9.8. Pharmacies by types" xr:uid="{1E005771-E83E-401F-BDE9-FE240AF14FE7}"/>
    <hyperlink ref="A10" location="9.9.!A1" display="9.9. Public medicament turnover" xr:uid="{877BB1D1-A932-404F-AB5B-377BEB77CD71}"/>
    <hyperlink ref="A11" location="9.10.!A1" display="9.10. Occupational health service" xr:uid="{F80ACA00-DFD2-4FDC-A0CC-96A421F8C0AE}"/>
    <hyperlink ref="A12" location="9.11.!A1" display="9.11. Blood supply" xr:uid="{2800DFBB-AA29-4DE9-B87E-B1472A90AA35}"/>
    <hyperlink ref="A13" location="9.12.!A1" display="9.12. National Ambulance Service" xr:uid="{47424093-620C-4C20-BAF2-F7D940765152}"/>
    <hyperlink ref="A14" location="9.13.!A1" display="9.13. Most frequent diseases and malformations of children in kindergarten and school age 2004/2005" xr:uid="{150A8F68-D1BB-420B-8DF7-3D06F5D51616}"/>
    <hyperlink ref="A15" location="9.14.!A1" display="9.14. Some important diseases of children aged 0–18 registered at the general practitioners' and family paediatricians' service, 2005" xr:uid="{A166B0D1-55C2-4F6E-931C-0DA707319CBB}"/>
    <hyperlink ref="A16" location="9.15.!A1" display="9.15. Some important diseases of persons aged 19 and over registered at the general practitioners' service, 2005" xr:uid="{068BC1E6-683B-4411-8365-68994ED1C2FD}"/>
    <hyperlink ref="A17" location="9.16.!A1" display="9.16. Health care institutions by population size-groups of settlements, 2005" xr:uid="{40FC4343-B638-45F3-80BB-DDC4E07B7E1D}"/>
    <hyperlink ref="A18" location="9.17.!A1" display="9.17. Number of registered HIV-infected persons" xr:uid="{F32B47A4-ED66-4C8A-9906-52BE0AC7737B}"/>
    <hyperlink ref="A19" location="9.18.!A1" display="9.18. Acquired Immune Deficiency Syndrome (AIDS)" xr:uid="{5FE9E140-84F1-4CE7-BDA1-3EF7054C6595}"/>
    <hyperlink ref="A20" location="9.19.!A1" display="9.19. Influenza diseases in epidemic years" xr:uid="{B3C8B2F3-0F5C-48F8-B280-67C898DEF4EA}"/>
    <hyperlink ref="A21" location="9.20.!A1" display="9.20. Infectious diseases reported" xr:uid="{5E8C3C3E-4CFE-4DCD-8D7C-E2C7D62E2B04}"/>
    <hyperlink ref="A22" location="9.21.!A1" display="9.21. Frequency of major infectious diseases, 2005" xr:uid="{7C6693F8-8935-4E99-8FB5-56058C0ED172}"/>
    <hyperlink ref="A23" location="9.22.!A1" display="9.22. Food poisonings reported" xr:uid="{DD581E5E-0218-4650-BB1A-22FDC09B6E8F}"/>
    <hyperlink ref="A24" location="9.23.!A1" display="9.23. Number of people vaccinated" xr:uid="{FE976FB9-FA30-4651-B71C-4C3D682F25A9}"/>
    <hyperlink ref="A25" location="9.24.!A1" display="9.24. Care of patients with TB and pulmonary disease" xr:uid="{D792EC39-AB4A-4AC7-B4EF-56A20034629B}"/>
    <hyperlink ref="A26" location="9.25.!A1" display="9.25. Care of patients with venereal and skin diseases" xr:uid="{D0CFC38A-1113-4C24-83B7-962F44B94D92}"/>
    <hyperlink ref="A27" location="9.26.!A1" display="9.26. Care of patients with psychiatric (neurotic and mental) disorder" xr:uid="{F12F2C4E-5A57-4755-B5C1-3A594819EFC1}"/>
    <hyperlink ref="A28" location="9.27.!A1" display="9.27. Care of juvenile patients with psychiatric (neurotic and mental) disorders" xr:uid="{58DBE977-A2C2-46B3-9202-896FCDF13A71}"/>
    <hyperlink ref="A29" location="9.28.!A1" display="9.28. Registered drug consumers" xr:uid="{5DF4E220-A1C3-4083-9881-0DCE401BB9B6}"/>
    <hyperlink ref="A30" location="9.29.!A1" display="9.29. Alcohol addicts" xr:uid="{FB591AE8-4790-46CD-83A8-9ADF488AB33E}"/>
    <hyperlink ref="A31" location="9.30.!A1" display="9.30. Activity of Medical Assessment Board" xr:uid="{0155D154-8C84-461C-95B5-B09A9E30C4A9}"/>
    <hyperlink ref="A32" location="9.31.!A1" display="9.31. Number of new disabled by degree of disability" xr:uid="{03C13A5E-7000-4567-B922-EEB2A64188CB}"/>
    <hyperlink ref="A33" location="9.32.!A1" display="9.32. Year, wards" xr:uid="{DA1EDA74-6379-4A63-9902-D1070DC825D4}"/>
    <hyperlink ref="A34" location="9.33.!A1" display="9.33. Regions" xr:uid="{1300BFA5-14B8-4E68-8582-DDB7DC3C1926}"/>
    <hyperlink ref="A35" location="9.34.!A1" display="9.34. Regions" xr:uid="{E1D1E71F-25D8-4136-AF1E-A64EF964B7AA}"/>
    <hyperlink ref="A36" location="9.35.!A1" display="9.35. Regions" xr:uid="{9ED27BD2-9AA9-4958-81DA-DB06683C5529}"/>
    <hyperlink ref="A37" location="9.36.!A1" display="9.36. Regions" xr:uid="{36189195-C36E-4444-A135-79CADDC54885}"/>
    <hyperlink ref="A38" location="9.37.!A1" display="9.37. Regions" xr:uid="{F6FD463D-AF0E-416E-AF5E-0DA6EDFFEDF4}"/>
    <hyperlink ref="A39" location="9.38.!A1" display="9.38. Regions" xr:uid="{DBBCD968-F7F7-4681-B2C0-E31432716BAE}"/>
    <hyperlink ref="A40" location="9.39.!A1" display="9.39. Regions" xr:uid="{8C091E84-08D4-4098-9445-DD7023BE68CF}"/>
    <hyperlink ref="A41" location="9.40.!A1" display="9.40. Regions" xr:uid="{69F08EF0-622A-4AFB-A38E-966BCF57344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AE548-8AD4-4E83-BF0C-DCD17441CB78}">
  <dimension ref="A1:F20"/>
  <sheetViews>
    <sheetView zoomScaleNormal="100" workbookViewId="0">
      <selection sqref="A1:E1"/>
    </sheetView>
  </sheetViews>
  <sheetFormatPr defaultRowHeight="12.75"/>
  <cols>
    <col min="1" max="1" width="26.140625" style="1" customWidth="1"/>
    <col min="2" max="2" width="24.85546875" style="1" customWidth="1"/>
    <col min="3" max="6" width="9.28515625" style="1" customWidth="1"/>
    <col min="7" max="16384" width="9.140625" style="1"/>
  </cols>
  <sheetData>
    <row r="1" spans="1:6" s="25" customFormat="1" ht="15" customHeight="1">
      <c r="A1" s="268" t="s">
        <v>29</v>
      </c>
      <c r="B1" s="268"/>
      <c r="C1" s="268"/>
      <c r="D1" s="268"/>
      <c r="E1" s="268"/>
      <c r="F1" s="26"/>
    </row>
    <row r="2" spans="1:6" s="23" customFormat="1" ht="24.95" customHeight="1" thickBot="1">
      <c r="A2" s="273" t="s">
        <v>28</v>
      </c>
      <c r="B2" s="273"/>
      <c r="C2" s="273"/>
      <c r="D2" s="273"/>
      <c r="E2" s="273"/>
      <c r="F2" s="24"/>
    </row>
    <row r="3" spans="1:6" ht="11.45" customHeight="1">
      <c r="A3" s="269" t="s">
        <v>27</v>
      </c>
      <c r="B3" s="270"/>
      <c r="C3" s="271">
        <v>2000</v>
      </c>
      <c r="D3" s="271">
        <v>2003</v>
      </c>
      <c r="E3" s="271">
        <v>2004</v>
      </c>
      <c r="F3" s="264">
        <v>2005</v>
      </c>
    </row>
    <row r="4" spans="1:6" ht="11.45" customHeight="1">
      <c r="A4" s="266" t="s">
        <v>26</v>
      </c>
      <c r="B4" s="267"/>
      <c r="C4" s="272"/>
      <c r="D4" s="272"/>
      <c r="E4" s="272"/>
      <c r="F4" s="265"/>
    </row>
    <row r="5" spans="1:6" s="6" customFormat="1" ht="14.45" customHeight="1">
      <c r="A5" s="21" t="s">
        <v>25</v>
      </c>
      <c r="B5" s="20" t="s">
        <v>24</v>
      </c>
      <c r="C5" s="7"/>
      <c r="D5" s="7"/>
      <c r="E5" s="7"/>
      <c r="F5" s="7"/>
    </row>
    <row r="6" spans="1:6" ht="10.5" customHeight="1">
      <c r="A6" s="5" t="s">
        <v>20</v>
      </c>
      <c r="B6" s="4" t="s">
        <v>23</v>
      </c>
      <c r="C6" s="2" t="s">
        <v>12</v>
      </c>
      <c r="D6" s="2">
        <v>14001</v>
      </c>
      <c r="E6" s="2">
        <v>14921</v>
      </c>
      <c r="F6" s="2">
        <v>11780</v>
      </c>
    </row>
    <row r="7" spans="1:6" ht="10.5" customHeight="1">
      <c r="A7" s="5" t="s">
        <v>18</v>
      </c>
      <c r="B7" s="4" t="s">
        <v>17</v>
      </c>
      <c r="C7" s="2"/>
      <c r="D7" s="2">
        <v>24240</v>
      </c>
      <c r="E7" s="2">
        <v>23956</v>
      </c>
      <c r="F7" s="2">
        <v>20783</v>
      </c>
    </row>
    <row r="8" spans="1:6" s="11" customFormat="1" ht="10.5" customHeight="1">
      <c r="A8" s="17" t="s">
        <v>16</v>
      </c>
      <c r="B8" s="16" t="s">
        <v>15</v>
      </c>
      <c r="C8" s="22" t="s">
        <v>12</v>
      </c>
      <c r="D8" s="22">
        <v>38241</v>
      </c>
      <c r="E8" s="22">
        <v>38877</v>
      </c>
      <c r="F8" s="22">
        <v>32563</v>
      </c>
    </row>
    <row r="9" spans="1:6" ht="10.5" customHeight="1">
      <c r="A9" s="5" t="s">
        <v>14</v>
      </c>
      <c r="B9" s="4" t="s">
        <v>13</v>
      </c>
      <c r="C9" s="2" t="s">
        <v>12</v>
      </c>
      <c r="D9" s="2">
        <v>5352</v>
      </c>
      <c r="E9" s="2">
        <v>5150</v>
      </c>
      <c r="F9" s="2">
        <v>4508</v>
      </c>
    </row>
    <row r="10" spans="1:6" s="6" customFormat="1" ht="15" customHeight="1">
      <c r="A10" s="21" t="s">
        <v>22</v>
      </c>
      <c r="B10" s="20" t="s">
        <v>21</v>
      </c>
      <c r="C10" s="2" t="s">
        <v>12</v>
      </c>
      <c r="D10" s="19"/>
      <c r="E10" s="19"/>
      <c r="F10" s="1"/>
    </row>
    <row r="11" spans="1:6" ht="10.5" customHeight="1">
      <c r="A11" s="5" t="s">
        <v>20</v>
      </c>
      <c r="B11" s="4" t="s">
        <v>19</v>
      </c>
      <c r="C11" s="2" t="s">
        <v>12</v>
      </c>
      <c r="D11" s="18">
        <v>82.102422493518773</v>
      </c>
      <c r="E11" s="18">
        <v>87.907983242043599</v>
      </c>
      <c r="F11" s="18">
        <v>69.400000000000006</v>
      </c>
    </row>
    <row r="12" spans="1:6" ht="10.5" customHeight="1">
      <c r="A12" s="5" t="s">
        <v>18</v>
      </c>
      <c r="B12" s="4" t="s">
        <v>17</v>
      </c>
      <c r="C12" s="2" t="s">
        <v>12</v>
      </c>
      <c r="D12" s="18">
        <v>28.817919610130641</v>
      </c>
      <c r="E12" s="18">
        <v>28.518348240507436</v>
      </c>
      <c r="F12" s="18">
        <v>24.8</v>
      </c>
    </row>
    <row r="13" spans="1:6" s="11" customFormat="1" ht="10.5" customHeight="1">
      <c r="A13" s="17" t="s">
        <v>16</v>
      </c>
      <c r="B13" s="16" t="s">
        <v>15</v>
      </c>
      <c r="C13" s="15" t="s">
        <v>12</v>
      </c>
      <c r="D13" s="15">
        <v>37.799718525983963</v>
      </c>
      <c r="E13" s="15">
        <v>38.501422473909265</v>
      </c>
      <c r="F13" s="15">
        <v>32.299999999999997</v>
      </c>
    </row>
    <row r="14" spans="1:6" s="11" customFormat="1" ht="15" customHeight="1">
      <c r="A14" s="14" t="s">
        <v>14</v>
      </c>
      <c r="B14" s="13" t="s">
        <v>13</v>
      </c>
      <c r="C14" s="7" t="s">
        <v>12</v>
      </c>
      <c r="D14" s="12">
        <v>5.290240672342934</v>
      </c>
      <c r="E14" s="12">
        <v>5.1002475947380894</v>
      </c>
      <c r="F14" s="12">
        <v>4.5</v>
      </c>
    </row>
    <row r="15" spans="1:6" s="6" customFormat="1" ht="21" customHeight="1">
      <c r="A15" s="10" t="s">
        <v>11</v>
      </c>
      <c r="B15" s="9" t="s">
        <v>10</v>
      </c>
      <c r="C15" s="8">
        <v>4905</v>
      </c>
      <c r="D15" s="7">
        <v>5125</v>
      </c>
      <c r="E15" s="7">
        <v>5156</v>
      </c>
      <c r="F15" s="7">
        <v>5313</v>
      </c>
    </row>
    <row r="16" spans="1:6" ht="10.5" customHeight="1">
      <c r="A16" s="5" t="s">
        <v>9</v>
      </c>
      <c r="B16" s="4" t="s">
        <v>8</v>
      </c>
      <c r="C16" s="3">
        <v>49721</v>
      </c>
      <c r="D16" s="2">
        <v>51336</v>
      </c>
      <c r="E16" s="2">
        <v>51102</v>
      </c>
      <c r="F16" s="2">
        <v>52055</v>
      </c>
    </row>
    <row r="17" spans="1:6" ht="10.5" customHeight="1">
      <c r="A17" s="5" t="s">
        <v>7</v>
      </c>
      <c r="B17" s="4" t="s">
        <v>6</v>
      </c>
      <c r="C17" s="3">
        <v>5005</v>
      </c>
      <c r="D17" s="2">
        <v>5105</v>
      </c>
      <c r="E17" s="2">
        <v>5030</v>
      </c>
      <c r="F17" s="2">
        <v>5001</v>
      </c>
    </row>
    <row r="18" spans="1:6" ht="10.5" customHeight="1">
      <c r="A18" s="5" t="s">
        <v>5</v>
      </c>
      <c r="B18" s="4" t="s">
        <v>4</v>
      </c>
      <c r="C18" s="3">
        <v>2113</v>
      </c>
      <c r="D18" s="2">
        <v>2043</v>
      </c>
      <c r="E18" s="2">
        <v>1998</v>
      </c>
      <c r="F18" s="2">
        <v>1997</v>
      </c>
    </row>
    <row r="19" spans="1:6" ht="10.5" customHeight="1">
      <c r="A19" s="5" t="s">
        <v>3</v>
      </c>
      <c r="B19" s="4" t="s">
        <v>2</v>
      </c>
      <c r="C19" s="3">
        <v>1407</v>
      </c>
      <c r="D19" s="2">
        <v>1617</v>
      </c>
      <c r="E19" s="2">
        <v>1767</v>
      </c>
      <c r="F19" s="2">
        <v>2103</v>
      </c>
    </row>
    <row r="20" spans="1:6" ht="10.5" customHeight="1">
      <c r="A20" s="5" t="s">
        <v>1</v>
      </c>
      <c r="B20" s="4" t="s">
        <v>0</v>
      </c>
      <c r="C20" s="3">
        <v>25169</v>
      </c>
      <c r="D20" s="2">
        <v>25344</v>
      </c>
      <c r="E20" s="2">
        <v>25301</v>
      </c>
      <c r="F20" s="2">
        <v>26397</v>
      </c>
    </row>
  </sheetData>
  <mergeCells count="8">
    <mergeCell ref="F3:F4"/>
    <mergeCell ref="A4:B4"/>
    <mergeCell ref="A1:E1"/>
    <mergeCell ref="A3:B3"/>
    <mergeCell ref="C3:C4"/>
    <mergeCell ref="D3:D4"/>
    <mergeCell ref="E3:E4"/>
    <mergeCell ref="A2:E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869C6-F428-403E-8B92-2D54C5039F89}">
  <dimension ref="A1:F28"/>
  <sheetViews>
    <sheetView zoomScaleNormal="100" workbookViewId="0"/>
  </sheetViews>
  <sheetFormatPr defaultRowHeight="12.75"/>
  <cols>
    <col min="1" max="1" width="26.140625" style="1" customWidth="1"/>
    <col min="2" max="2" width="27.85546875" style="1" customWidth="1"/>
    <col min="3" max="3" width="8.85546875" style="1" customWidth="1"/>
    <col min="4" max="5" width="8.28515625" style="1" customWidth="1"/>
    <col min="6" max="6" width="8.28515625" style="27" customWidth="1"/>
    <col min="7" max="16384" width="9.140625" style="1"/>
  </cols>
  <sheetData>
    <row r="1" spans="1:6" s="42" customFormat="1" ht="15" customHeight="1">
      <c r="A1" s="44" t="s">
        <v>75</v>
      </c>
      <c r="B1" s="43"/>
      <c r="C1" s="43"/>
    </row>
    <row r="2" spans="1:6" s="23" customFormat="1" ht="24.95" customHeight="1" thickBot="1">
      <c r="A2" s="273" t="s">
        <v>74</v>
      </c>
      <c r="B2" s="273"/>
      <c r="C2" s="41"/>
      <c r="D2" s="40"/>
      <c r="E2" s="40"/>
      <c r="F2" s="40"/>
    </row>
    <row r="3" spans="1:6" ht="11.45" customHeight="1">
      <c r="A3" s="275" t="s">
        <v>73</v>
      </c>
      <c r="B3" s="275"/>
      <c r="C3" s="264">
        <v>2000</v>
      </c>
      <c r="D3" s="264">
        <v>2003</v>
      </c>
      <c r="E3" s="264">
        <v>2004</v>
      </c>
      <c r="F3" s="264">
        <v>2005</v>
      </c>
    </row>
    <row r="4" spans="1:6" ht="11.45" customHeight="1">
      <c r="A4" s="274" t="s">
        <v>72</v>
      </c>
      <c r="B4" s="274"/>
      <c r="C4" s="265"/>
      <c r="D4" s="265"/>
      <c r="E4" s="265"/>
      <c r="F4" s="265"/>
    </row>
    <row r="5" spans="1:6" ht="14.45" customHeight="1">
      <c r="A5" s="27" t="s">
        <v>71</v>
      </c>
      <c r="B5" s="31" t="s">
        <v>70</v>
      </c>
      <c r="C5" s="28">
        <v>5159</v>
      </c>
      <c r="D5" s="28">
        <v>5106</v>
      </c>
      <c r="E5" s="28">
        <v>5046</v>
      </c>
      <c r="F5" s="28">
        <v>5018</v>
      </c>
    </row>
    <row r="6" spans="1:6" ht="10.5" customHeight="1">
      <c r="A6" s="27" t="s">
        <v>67</v>
      </c>
      <c r="B6" s="31" t="s">
        <v>66</v>
      </c>
      <c r="C6" s="28">
        <v>993</v>
      </c>
      <c r="D6" s="28">
        <v>976</v>
      </c>
      <c r="E6" s="28">
        <v>966</v>
      </c>
      <c r="F6" s="28">
        <v>979</v>
      </c>
    </row>
    <row r="7" spans="1:6" ht="10.5" customHeight="1">
      <c r="A7" s="39" t="s">
        <v>65</v>
      </c>
      <c r="B7" s="38" t="s">
        <v>64</v>
      </c>
      <c r="C7" s="28">
        <v>2202</v>
      </c>
      <c r="D7" s="28">
        <v>2286</v>
      </c>
      <c r="E7" s="28">
        <v>1808</v>
      </c>
      <c r="F7" s="28">
        <v>2338</v>
      </c>
    </row>
    <row r="8" spans="1:6" ht="10.5" customHeight="1">
      <c r="A8" s="39" t="s">
        <v>63</v>
      </c>
      <c r="B8" s="38" t="s">
        <v>62</v>
      </c>
      <c r="C8" s="28">
        <v>1964</v>
      </c>
      <c r="D8" s="28">
        <v>1844</v>
      </c>
      <c r="E8" s="28">
        <v>2272</v>
      </c>
      <c r="F8" s="28">
        <v>1701</v>
      </c>
    </row>
    <row r="9" spans="1:6" ht="10.5" customHeight="1">
      <c r="A9" s="27" t="s">
        <v>69</v>
      </c>
      <c r="B9" s="31" t="s">
        <v>68</v>
      </c>
      <c r="C9" s="28">
        <v>1977</v>
      </c>
      <c r="D9" s="28">
        <v>1981</v>
      </c>
      <c r="E9" s="28">
        <v>2001</v>
      </c>
      <c r="F9" s="28">
        <v>2008</v>
      </c>
    </row>
    <row r="10" spans="1:6" ht="10.5" customHeight="1">
      <c r="A10" s="27" t="s">
        <v>67</v>
      </c>
      <c r="B10" s="31" t="s">
        <v>66</v>
      </c>
      <c r="C10" s="28">
        <v>1810</v>
      </c>
      <c r="D10" s="28">
        <v>1747</v>
      </c>
      <c r="E10" s="28">
        <v>1757</v>
      </c>
      <c r="F10" s="28">
        <v>1735</v>
      </c>
    </row>
    <row r="11" spans="1:6" ht="10.5" customHeight="1">
      <c r="A11" s="39" t="s">
        <v>65</v>
      </c>
      <c r="B11" s="38" t="s">
        <v>64</v>
      </c>
      <c r="C11" s="28">
        <v>2074</v>
      </c>
      <c r="D11" s="28">
        <v>2133</v>
      </c>
      <c r="E11" s="28">
        <v>2191</v>
      </c>
      <c r="F11" s="28">
        <v>2161</v>
      </c>
    </row>
    <row r="12" spans="1:6" ht="10.5" customHeight="1">
      <c r="A12" s="39" t="s">
        <v>63</v>
      </c>
      <c r="B12" s="38" t="s">
        <v>62</v>
      </c>
      <c r="C12" s="28">
        <v>1864</v>
      </c>
      <c r="D12" s="28">
        <v>1917</v>
      </c>
      <c r="E12" s="28">
        <v>1892</v>
      </c>
      <c r="F12" s="28">
        <v>1955</v>
      </c>
    </row>
    <row r="13" spans="1:6" ht="21" customHeight="1">
      <c r="A13" s="30" t="s">
        <v>61</v>
      </c>
      <c r="B13" s="29" t="s">
        <v>60</v>
      </c>
      <c r="C13" s="28">
        <v>403</v>
      </c>
      <c r="D13" s="28">
        <v>416</v>
      </c>
      <c r="E13" s="28">
        <v>427</v>
      </c>
      <c r="F13" s="28">
        <v>430</v>
      </c>
    </row>
    <row r="14" spans="1:6" ht="10.5" customHeight="1">
      <c r="A14" s="30" t="s">
        <v>59</v>
      </c>
      <c r="B14" s="29" t="s">
        <v>58</v>
      </c>
      <c r="C14" s="28">
        <v>8497</v>
      </c>
      <c r="D14" s="28">
        <v>8576</v>
      </c>
      <c r="E14" s="28">
        <v>8623</v>
      </c>
      <c r="F14" s="28">
        <v>8616</v>
      </c>
    </row>
    <row r="15" spans="1:6" ht="10.5" customHeight="1">
      <c r="A15" s="27" t="s">
        <v>57</v>
      </c>
      <c r="B15" s="31" t="s">
        <v>56</v>
      </c>
      <c r="C15" s="28">
        <v>418</v>
      </c>
      <c r="D15" s="28">
        <v>387</v>
      </c>
      <c r="E15" s="28">
        <v>355</v>
      </c>
      <c r="F15" s="28">
        <v>356</v>
      </c>
    </row>
    <row r="16" spans="1:6" ht="10.5" customHeight="1">
      <c r="A16" s="27" t="s">
        <v>55</v>
      </c>
      <c r="B16" s="31" t="s">
        <v>54</v>
      </c>
      <c r="C16" s="28">
        <v>53167</v>
      </c>
      <c r="D16" s="28">
        <v>55973</v>
      </c>
      <c r="E16" s="28">
        <v>57283</v>
      </c>
      <c r="F16" s="28">
        <v>58950</v>
      </c>
    </row>
    <row r="17" spans="1:6" ht="10.5" customHeight="1">
      <c r="A17" s="27" t="s">
        <v>53</v>
      </c>
      <c r="B17" s="31" t="s">
        <v>52</v>
      </c>
      <c r="C17" s="28"/>
      <c r="D17" s="28"/>
      <c r="E17" s="28"/>
      <c r="F17" s="28"/>
    </row>
    <row r="18" spans="1:6" ht="21" customHeight="1">
      <c r="A18" s="37" t="s">
        <v>51</v>
      </c>
      <c r="B18" s="36" t="s">
        <v>50</v>
      </c>
      <c r="C18" s="28">
        <v>47593</v>
      </c>
      <c r="D18" s="28">
        <v>50919</v>
      </c>
      <c r="E18" s="28">
        <v>52448</v>
      </c>
      <c r="F18" s="28">
        <v>54291</v>
      </c>
    </row>
    <row r="19" spans="1:6" ht="10.5" customHeight="1">
      <c r="A19" s="33" t="s">
        <v>49</v>
      </c>
      <c r="B19" s="32" t="s">
        <v>48</v>
      </c>
      <c r="C19" s="28">
        <v>5574</v>
      </c>
      <c r="D19" s="28">
        <v>5054</v>
      </c>
      <c r="E19" s="28">
        <v>4835</v>
      </c>
      <c r="F19" s="28">
        <v>4659</v>
      </c>
    </row>
    <row r="20" spans="1:6" s="34" customFormat="1" ht="21" customHeight="1">
      <c r="A20" s="37" t="s">
        <v>47</v>
      </c>
      <c r="B20" s="36" t="s">
        <v>46</v>
      </c>
      <c r="C20" s="35">
        <v>6454</v>
      </c>
      <c r="D20" s="35">
        <v>7416</v>
      </c>
      <c r="E20" s="35">
        <v>7945</v>
      </c>
      <c r="F20" s="35">
        <v>8377</v>
      </c>
    </row>
    <row r="21" spans="1:6" ht="10.5" customHeight="1">
      <c r="A21" s="33" t="s">
        <v>45</v>
      </c>
      <c r="B21" s="32" t="s">
        <v>44</v>
      </c>
      <c r="C21" s="28">
        <v>355</v>
      </c>
      <c r="D21" s="28">
        <v>386</v>
      </c>
      <c r="E21" s="28">
        <v>414</v>
      </c>
      <c r="F21" s="28">
        <v>417</v>
      </c>
    </row>
    <row r="22" spans="1:6" ht="10.5" customHeight="1">
      <c r="A22" s="33" t="s">
        <v>43</v>
      </c>
      <c r="B22" s="32" t="s">
        <v>42</v>
      </c>
      <c r="C22" s="28">
        <v>125</v>
      </c>
      <c r="D22" s="28">
        <v>141</v>
      </c>
      <c r="E22" s="28">
        <v>287</v>
      </c>
      <c r="F22" s="28">
        <v>179</v>
      </c>
    </row>
    <row r="23" spans="1:6" ht="10.5" customHeight="1">
      <c r="A23" s="27" t="s">
        <v>41</v>
      </c>
      <c r="B23" s="31" t="s">
        <v>40</v>
      </c>
      <c r="C23" s="28">
        <v>5859</v>
      </c>
      <c r="D23" s="28">
        <v>5842</v>
      </c>
      <c r="E23" s="28">
        <v>5808</v>
      </c>
      <c r="F23" s="28">
        <v>5772</v>
      </c>
    </row>
    <row r="24" spans="1:6" ht="21" customHeight="1">
      <c r="A24" s="30" t="s">
        <v>39</v>
      </c>
      <c r="B24" s="29" t="s">
        <v>38</v>
      </c>
      <c r="C24" s="28">
        <v>4355</v>
      </c>
      <c r="D24" s="28">
        <v>3296</v>
      </c>
      <c r="E24" s="28">
        <v>3171</v>
      </c>
      <c r="F24" s="28">
        <v>2984</v>
      </c>
    </row>
    <row r="25" spans="1:6" ht="31.5" customHeight="1">
      <c r="A25" s="30" t="s">
        <v>37</v>
      </c>
      <c r="B25" s="29" t="s">
        <v>36</v>
      </c>
      <c r="C25" s="28">
        <v>448</v>
      </c>
      <c r="D25" s="28">
        <v>441</v>
      </c>
      <c r="E25" s="28">
        <v>435</v>
      </c>
      <c r="F25" s="28">
        <v>453</v>
      </c>
    </row>
    <row r="26" spans="1:6" ht="31.5" customHeight="1">
      <c r="A26" s="30" t="s">
        <v>35</v>
      </c>
      <c r="B26" s="29" t="s">
        <v>34</v>
      </c>
      <c r="C26" s="28">
        <v>1420</v>
      </c>
      <c r="D26" s="28">
        <v>1509</v>
      </c>
      <c r="E26" s="28">
        <v>1490</v>
      </c>
      <c r="F26" s="28">
        <v>1527</v>
      </c>
    </row>
    <row r="27" spans="1:6" ht="10.5" customHeight="1">
      <c r="A27" s="27" t="s">
        <v>33</v>
      </c>
      <c r="B27" s="31" t="s">
        <v>32</v>
      </c>
      <c r="C27" s="28">
        <v>102</v>
      </c>
      <c r="D27" s="28">
        <v>102</v>
      </c>
      <c r="E27" s="28">
        <v>102</v>
      </c>
      <c r="F27" s="28">
        <v>109</v>
      </c>
    </row>
    <row r="28" spans="1:6" ht="31.5" customHeight="1">
      <c r="A28" s="30" t="s">
        <v>31</v>
      </c>
      <c r="B28" s="29" t="s">
        <v>30</v>
      </c>
      <c r="C28" s="28">
        <v>750</v>
      </c>
      <c r="D28" s="28">
        <v>624</v>
      </c>
      <c r="E28" s="28">
        <v>606</v>
      </c>
      <c r="F28" s="28">
        <v>585</v>
      </c>
    </row>
  </sheetData>
  <mergeCells count="7">
    <mergeCell ref="A2:B2"/>
    <mergeCell ref="E3:E4"/>
    <mergeCell ref="F3:F4"/>
    <mergeCell ref="A4:B4"/>
    <mergeCell ref="A3:B3"/>
    <mergeCell ref="C3:C4"/>
    <mergeCell ref="D3:D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80BD9-4826-4E71-8A6E-092DFF130486}">
  <dimension ref="A1:F18"/>
  <sheetViews>
    <sheetView zoomScaleNormal="100" workbookViewId="0">
      <selection sqref="A1:B1"/>
    </sheetView>
  </sheetViews>
  <sheetFormatPr defaultRowHeight="12.75"/>
  <cols>
    <col min="1" max="2" width="24.85546875" style="1" customWidth="1"/>
    <col min="3" max="16384" width="9.140625" style="1"/>
  </cols>
  <sheetData>
    <row r="1" spans="1:6" s="42" customFormat="1" ht="15" customHeight="1">
      <c r="A1" s="268" t="s">
        <v>91</v>
      </c>
      <c r="B1" s="268"/>
      <c r="C1" s="43"/>
      <c r="D1" s="43"/>
    </row>
    <row r="2" spans="1:6" s="58" customFormat="1" ht="24.95" customHeight="1" thickBot="1">
      <c r="A2" s="276" t="s">
        <v>90</v>
      </c>
      <c r="B2" s="276"/>
      <c r="C2" s="60"/>
      <c r="D2" s="60"/>
      <c r="E2" s="59"/>
      <c r="F2" s="59"/>
    </row>
    <row r="3" spans="1:6" ht="11.45" customHeight="1">
      <c r="A3" s="275" t="s">
        <v>73</v>
      </c>
      <c r="B3" s="275"/>
      <c r="C3" s="264">
        <v>2000</v>
      </c>
      <c r="D3" s="264">
        <v>2003</v>
      </c>
      <c r="E3" s="264">
        <v>2004</v>
      </c>
      <c r="F3" s="264">
        <v>2005</v>
      </c>
    </row>
    <row r="4" spans="1:6" ht="11.45" customHeight="1">
      <c r="A4" s="274" t="s">
        <v>72</v>
      </c>
      <c r="B4" s="274"/>
      <c r="C4" s="265"/>
      <c r="D4" s="265"/>
      <c r="E4" s="265"/>
      <c r="F4" s="265"/>
    </row>
    <row r="5" spans="1:6" s="6" customFormat="1" ht="14.45" customHeight="1">
      <c r="A5" s="57" t="s">
        <v>89</v>
      </c>
      <c r="B5" s="56" t="s">
        <v>88</v>
      </c>
      <c r="C5" s="35">
        <v>1570</v>
      </c>
      <c r="D5" s="35">
        <v>1582</v>
      </c>
      <c r="E5" s="35">
        <v>1577</v>
      </c>
      <c r="F5" s="35">
        <v>1571</v>
      </c>
    </row>
    <row r="6" spans="1:6" ht="11.1" customHeight="1">
      <c r="A6" s="49" t="s">
        <v>76</v>
      </c>
      <c r="B6" s="48" t="s">
        <v>66</v>
      </c>
      <c r="C6" s="45">
        <v>348</v>
      </c>
      <c r="D6" s="45">
        <v>345</v>
      </c>
      <c r="E6" s="45">
        <v>343</v>
      </c>
      <c r="F6" s="45">
        <v>342</v>
      </c>
    </row>
    <row r="7" spans="1:6" ht="11.1" customHeight="1">
      <c r="A7" s="47" t="s">
        <v>65</v>
      </c>
      <c r="B7" s="46" t="s">
        <v>64</v>
      </c>
      <c r="C7" s="45">
        <v>982</v>
      </c>
      <c r="D7" s="45">
        <v>1017</v>
      </c>
      <c r="E7" s="45">
        <v>1017</v>
      </c>
      <c r="F7" s="45">
        <v>1047</v>
      </c>
    </row>
    <row r="8" spans="1:6" ht="11.1" customHeight="1">
      <c r="A8" s="47" t="s">
        <v>63</v>
      </c>
      <c r="B8" s="46" t="s">
        <v>62</v>
      </c>
      <c r="C8" s="45">
        <v>240</v>
      </c>
      <c r="D8" s="45">
        <v>220</v>
      </c>
      <c r="E8" s="45">
        <v>217</v>
      </c>
      <c r="F8" s="45">
        <v>182</v>
      </c>
    </row>
    <row r="9" spans="1:6" ht="21.95" customHeight="1">
      <c r="A9" s="49" t="s">
        <v>87</v>
      </c>
      <c r="B9" s="55" t="s">
        <v>86</v>
      </c>
      <c r="C9" s="45">
        <v>1494</v>
      </c>
      <c r="D9" s="45">
        <v>1491</v>
      </c>
      <c r="E9" s="45">
        <v>1717</v>
      </c>
      <c r="F9" s="45">
        <v>1475</v>
      </c>
    </row>
    <row r="10" spans="1:6" ht="11.1" customHeight="1">
      <c r="A10" s="49" t="s">
        <v>55</v>
      </c>
      <c r="B10" s="48" t="s">
        <v>85</v>
      </c>
      <c r="C10" s="45">
        <v>10504</v>
      </c>
      <c r="D10" s="45">
        <v>10540</v>
      </c>
      <c r="E10" s="45">
        <v>10415</v>
      </c>
      <c r="F10" s="45">
        <v>10670</v>
      </c>
    </row>
    <row r="11" spans="1:6" ht="11.1" customHeight="1">
      <c r="A11" s="49" t="s">
        <v>53</v>
      </c>
      <c r="B11" s="48" t="s">
        <v>52</v>
      </c>
      <c r="C11" s="45"/>
      <c r="D11" s="45"/>
      <c r="E11" s="45"/>
      <c r="F11" s="45"/>
    </row>
    <row r="12" spans="1:6" ht="21" customHeight="1">
      <c r="A12" s="53" t="s">
        <v>84</v>
      </c>
      <c r="B12" s="54" t="s">
        <v>83</v>
      </c>
      <c r="C12" s="35">
        <v>9158</v>
      </c>
      <c r="D12" s="35">
        <v>9363</v>
      </c>
      <c r="E12" s="35">
        <v>9350</v>
      </c>
      <c r="F12" s="35">
        <v>9634</v>
      </c>
    </row>
    <row r="13" spans="1:6" s="6" customFormat="1" ht="10.5" customHeight="1">
      <c r="A13" s="33" t="s">
        <v>82</v>
      </c>
      <c r="B13" s="32" t="s">
        <v>81</v>
      </c>
      <c r="C13" s="35">
        <v>1346</v>
      </c>
      <c r="D13" s="35">
        <v>1176</v>
      </c>
      <c r="E13" s="35">
        <v>1066</v>
      </c>
      <c r="F13" s="35">
        <v>1036</v>
      </c>
    </row>
    <row r="14" spans="1:6" ht="21" customHeight="1">
      <c r="A14" s="53" t="s">
        <v>80</v>
      </c>
      <c r="B14" s="52" t="s">
        <v>79</v>
      </c>
      <c r="C14" s="35">
        <v>1200</v>
      </c>
      <c r="D14" s="35">
        <v>1190</v>
      </c>
      <c r="E14" s="35">
        <v>1170</v>
      </c>
      <c r="F14" s="35">
        <v>1134</v>
      </c>
    </row>
    <row r="15" spans="1:6" ht="21" customHeight="1">
      <c r="A15" s="51" t="s">
        <v>78</v>
      </c>
      <c r="B15" s="50" t="s">
        <v>77</v>
      </c>
      <c r="C15" s="35">
        <v>1516</v>
      </c>
      <c r="D15" s="35">
        <v>1513</v>
      </c>
      <c r="E15" s="35">
        <v>1525</v>
      </c>
      <c r="F15" s="35">
        <v>1529</v>
      </c>
    </row>
    <row r="16" spans="1:6" ht="11.1" customHeight="1">
      <c r="A16" s="49" t="s">
        <v>76</v>
      </c>
      <c r="B16" s="48" t="s">
        <v>66</v>
      </c>
      <c r="C16" s="45">
        <v>1340</v>
      </c>
      <c r="D16" s="45">
        <v>1291</v>
      </c>
      <c r="E16" s="45">
        <v>1297</v>
      </c>
      <c r="F16" s="45">
        <v>1285</v>
      </c>
    </row>
    <row r="17" spans="1:6" ht="11.1" customHeight="1">
      <c r="A17" s="47" t="s">
        <v>65</v>
      </c>
      <c r="B17" s="46" t="s">
        <v>64</v>
      </c>
      <c r="C17" s="45">
        <v>1434</v>
      </c>
      <c r="D17" s="45">
        <v>1476</v>
      </c>
      <c r="E17" s="45">
        <v>1514</v>
      </c>
      <c r="F17" s="45">
        <v>1493</v>
      </c>
    </row>
    <row r="18" spans="1:6" ht="11.1" customHeight="1">
      <c r="A18" s="47" t="s">
        <v>63</v>
      </c>
      <c r="B18" s="46" t="s">
        <v>62</v>
      </c>
      <c r="C18" s="45">
        <v>1661</v>
      </c>
      <c r="D18" s="45">
        <v>1713</v>
      </c>
      <c r="E18" s="45">
        <v>1690</v>
      </c>
      <c r="F18" s="45">
        <v>1766</v>
      </c>
    </row>
  </sheetData>
  <mergeCells count="8">
    <mergeCell ref="F3:F4"/>
    <mergeCell ref="A4:B4"/>
    <mergeCell ref="A3:B3"/>
    <mergeCell ref="C3:C4"/>
    <mergeCell ref="A1:B1"/>
    <mergeCell ref="A2:B2"/>
    <mergeCell ref="D3:D4"/>
    <mergeCell ref="E3:E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7E8D6-ECFE-46CA-8573-79AA19362E92}">
  <dimension ref="A1:K21"/>
  <sheetViews>
    <sheetView zoomScaleNormal="100" workbookViewId="0">
      <selection sqref="A1:B1"/>
    </sheetView>
  </sheetViews>
  <sheetFormatPr defaultRowHeight="12.75"/>
  <cols>
    <col min="1" max="1" width="16" style="1" customWidth="1"/>
    <col min="2" max="2" width="16.140625" style="1" customWidth="1"/>
    <col min="3" max="4" width="7.7109375" style="1" customWidth="1"/>
    <col min="5" max="5" width="7.42578125" style="1" customWidth="1"/>
    <col min="6" max="6" width="8.28515625" style="1" customWidth="1"/>
    <col min="7" max="7" width="7.85546875" style="1" customWidth="1"/>
    <col min="8" max="8" width="7.28515625" style="1" customWidth="1"/>
    <col min="9" max="9" width="6.28515625" style="1" customWidth="1"/>
    <col min="10" max="10" width="6" style="1" customWidth="1"/>
    <col min="11" max="11" width="6.7109375" style="1" customWidth="1"/>
    <col min="12" max="16384" width="9.140625" style="1"/>
  </cols>
  <sheetData>
    <row r="1" spans="1:11" s="42" customFormat="1" ht="15" customHeight="1">
      <c r="A1" s="268" t="s">
        <v>131</v>
      </c>
      <c r="B1" s="268"/>
    </row>
    <row r="2" spans="1:11" s="23" customFormat="1" ht="24.95" customHeight="1" thickBot="1">
      <c r="A2" s="273" t="s">
        <v>130</v>
      </c>
      <c r="B2" s="273"/>
    </row>
    <row r="3" spans="1:11" s="30" customFormat="1" ht="23.1" customHeight="1">
      <c r="A3" s="275" t="s">
        <v>129</v>
      </c>
      <c r="B3" s="269"/>
      <c r="C3" s="277" t="s">
        <v>128</v>
      </c>
      <c r="D3" s="278"/>
      <c r="E3" s="281"/>
      <c r="F3" s="277" t="s">
        <v>127</v>
      </c>
      <c r="G3" s="278"/>
      <c r="H3" s="281"/>
      <c r="I3" s="277" t="s">
        <v>126</v>
      </c>
      <c r="J3" s="278"/>
      <c r="K3" s="278"/>
    </row>
    <row r="4" spans="1:11" s="30" customFormat="1" ht="21" customHeight="1">
      <c r="A4" s="284" t="s">
        <v>125</v>
      </c>
      <c r="B4" s="285"/>
      <c r="C4" s="279" t="s">
        <v>124</v>
      </c>
      <c r="D4" s="282"/>
      <c r="E4" s="283"/>
      <c r="F4" s="279" t="s">
        <v>123</v>
      </c>
      <c r="G4" s="282"/>
      <c r="H4" s="283"/>
      <c r="I4" s="279" t="s">
        <v>122</v>
      </c>
      <c r="J4" s="280"/>
      <c r="K4" s="280"/>
    </row>
    <row r="5" spans="1:11" s="27" customFormat="1" ht="11.45" customHeight="1">
      <c r="A5" s="286"/>
      <c r="B5" s="287"/>
      <c r="C5" s="65">
        <v>2000</v>
      </c>
      <c r="D5" s="64">
        <v>2003</v>
      </c>
      <c r="E5" s="66">
        <v>2004</v>
      </c>
      <c r="F5" s="64">
        <v>2000</v>
      </c>
      <c r="G5" s="64">
        <v>2003</v>
      </c>
      <c r="H5" s="64">
        <v>2004</v>
      </c>
      <c r="I5" s="65">
        <v>2000</v>
      </c>
      <c r="J5" s="64">
        <v>2003</v>
      </c>
      <c r="K5" s="63">
        <v>2004</v>
      </c>
    </row>
    <row r="6" spans="1:11" s="57" customFormat="1" ht="14.45" customHeight="1">
      <c r="A6" s="21" t="s">
        <v>121</v>
      </c>
      <c r="B6" s="20" t="s">
        <v>120</v>
      </c>
      <c r="C6" s="2">
        <v>1532</v>
      </c>
      <c r="D6" s="2">
        <v>1749</v>
      </c>
      <c r="E6" s="7">
        <v>1766</v>
      </c>
      <c r="F6" s="2">
        <v>5482</v>
      </c>
      <c r="G6" s="2">
        <v>5859</v>
      </c>
      <c r="H6" s="7">
        <v>6235</v>
      </c>
      <c r="I6" s="18">
        <v>16.8</v>
      </c>
      <c r="J6" s="18">
        <v>17.899999999999999</v>
      </c>
      <c r="K6" s="12">
        <v>16.9943865276664</v>
      </c>
    </row>
    <row r="7" spans="1:11" s="27" customFormat="1" ht="11.1" customHeight="1">
      <c r="A7" s="5" t="s">
        <v>119</v>
      </c>
      <c r="B7" s="4" t="s">
        <v>118</v>
      </c>
      <c r="C7" s="2">
        <v>1111</v>
      </c>
      <c r="D7" s="2">
        <v>1128</v>
      </c>
      <c r="E7" s="2">
        <v>1150</v>
      </c>
      <c r="F7" s="2">
        <v>5392</v>
      </c>
      <c r="G7" s="2">
        <v>5278</v>
      </c>
      <c r="H7" s="2">
        <v>5323</v>
      </c>
      <c r="I7" s="18">
        <v>24.2</v>
      </c>
      <c r="J7" s="18">
        <v>14.2</v>
      </c>
      <c r="K7" s="18">
        <v>12.962615066691715</v>
      </c>
    </row>
    <row r="8" spans="1:11" s="27" customFormat="1" ht="11.1" customHeight="1">
      <c r="A8" s="5" t="s">
        <v>117</v>
      </c>
      <c r="B8" s="4" t="s">
        <v>116</v>
      </c>
      <c r="C8" s="2">
        <v>811</v>
      </c>
      <c r="D8" s="2">
        <v>849</v>
      </c>
      <c r="E8" s="2">
        <v>827</v>
      </c>
      <c r="F8" s="2">
        <v>3871</v>
      </c>
      <c r="G8" s="2">
        <v>3810</v>
      </c>
      <c r="H8" s="2">
        <v>3887</v>
      </c>
      <c r="I8" s="18">
        <v>12.6</v>
      </c>
      <c r="J8" s="18">
        <v>13.4</v>
      </c>
      <c r="K8" s="18">
        <v>12.765629019809623</v>
      </c>
    </row>
    <row r="9" spans="1:11" s="27" customFormat="1" ht="11.1" customHeight="1">
      <c r="A9" s="5" t="s">
        <v>115</v>
      </c>
      <c r="B9" s="4" t="s">
        <v>114</v>
      </c>
      <c r="C9" s="2">
        <v>381</v>
      </c>
      <c r="D9" s="2">
        <v>372</v>
      </c>
      <c r="E9" s="2">
        <v>369</v>
      </c>
      <c r="F9" s="2">
        <v>1026</v>
      </c>
      <c r="G9" s="2">
        <v>981</v>
      </c>
      <c r="H9" s="2">
        <v>923</v>
      </c>
      <c r="I9" s="18">
        <v>22.3</v>
      </c>
      <c r="J9" s="18">
        <v>22.7</v>
      </c>
      <c r="K9" s="18">
        <v>23.986998916576383</v>
      </c>
    </row>
    <row r="10" spans="1:11" s="27" customFormat="1" ht="11.1" customHeight="1">
      <c r="A10" s="5" t="s">
        <v>113</v>
      </c>
      <c r="B10" s="4" t="s">
        <v>112</v>
      </c>
      <c r="C10" s="2">
        <v>511</v>
      </c>
      <c r="D10" s="2">
        <v>514</v>
      </c>
      <c r="E10" s="2">
        <v>529</v>
      </c>
      <c r="F10" s="2">
        <v>1812</v>
      </c>
      <c r="G10" s="2">
        <v>1737</v>
      </c>
      <c r="H10" s="2">
        <v>1845</v>
      </c>
      <c r="I10" s="18">
        <v>16.899999999999999</v>
      </c>
      <c r="J10" s="18">
        <v>17.7</v>
      </c>
      <c r="K10" s="18">
        <v>17.203252032520325</v>
      </c>
    </row>
    <row r="11" spans="1:11" s="27" customFormat="1" ht="11.1" customHeight="1">
      <c r="A11" s="5" t="s">
        <v>111</v>
      </c>
      <c r="B11" s="4" t="s">
        <v>110</v>
      </c>
      <c r="C11" s="2">
        <v>618</v>
      </c>
      <c r="D11" s="2">
        <v>630</v>
      </c>
      <c r="E11" s="2">
        <v>617</v>
      </c>
      <c r="F11" s="2">
        <v>3455</v>
      </c>
      <c r="G11" s="2">
        <v>3148</v>
      </c>
      <c r="H11" s="2">
        <v>3156</v>
      </c>
      <c r="I11" s="18">
        <v>10.7</v>
      </c>
      <c r="J11" s="18">
        <v>12</v>
      </c>
      <c r="K11" s="18">
        <v>11.730038022813687</v>
      </c>
    </row>
    <row r="12" spans="1:11" s="27" customFormat="1" ht="11.1" customHeight="1">
      <c r="A12" s="5" t="s">
        <v>109</v>
      </c>
      <c r="B12" s="4" t="s">
        <v>108</v>
      </c>
      <c r="C12" s="2">
        <v>647</v>
      </c>
      <c r="D12" s="2">
        <v>696</v>
      </c>
      <c r="E12" s="2">
        <v>679</v>
      </c>
      <c r="F12" s="2">
        <v>3422</v>
      </c>
      <c r="G12" s="2">
        <v>3160</v>
      </c>
      <c r="H12" s="2">
        <v>3127</v>
      </c>
      <c r="I12" s="18">
        <v>11.3</v>
      </c>
      <c r="J12" s="18">
        <v>13.2</v>
      </c>
      <c r="K12" s="18">
        <v>13.028461784457946</v>
      </c>
    </row>
    <row r="13" spans="1:11" s="27" customFormat="1" ht="11.1" customHeight="1">
      <c r="A13" s="5" t="s">
        <v>107</v>
      </c>
      <c r="B13" s="4" t="s">
        <v>106</v>
      </c>
      <c r="C13" s="2">
        <v>204</v>
      </c>
      <c r="D13" s="2">
        <v>230</v>
      </c>
      <c r="E13" s="2">
        <v>252</v>
      </c>
      <c r="F13" s="2">
        <v>1234</v>
      </c>
      <c r="G13" s="2">
        <v>1165</v>
      </c>
      <c r="H13" s="2">
        <v>1172</v>
      </c>
      <c r="I13" s="18">
        <v>9.9</v>
      </c>
      <c r="J13" s="18">
        <v>11.9</v>
      </c>
      <c r="K13" s="18">
        <v>12.901023890784984</v>
      </c>
    </row>
    <row r="14" spans="1:11" s="27" customFormat="1" ht="11.1" customHeight="1">
      <c r="A14" s="5" t="s">
        <v>105</v>
      </c>
      <c r="B14" s="4" t="s">
        <v>104</v>
      </c>
      <c r="C14" s="2">
        <v>294</v>
      </c>
      <c r="D14" s="2">
        <v>323</v>
      </c>
      <c r="E14" s="2">
        <v>320</v>
      </c>
      <c r="F14" s="2">
        <v>1396</v>
      </c>
      <c r="G14" s="2">
        <v>1429</v>
      </c>
      <c r="H14" s="2">
        <v>1450</v>
      </c>
      <c r="I14" s="18">
        <v>12.6</v>
      </c>
      <c r="J14" s="18">
        <v>13.6</v>
      </c>
      <c r="K14" s="18">
        <v>13.241379310344827</v>
      </c>
    </row>
    <row r="15" spans="1:11" s="27" customFormat="1" ht="11.1" customHeight="1">
      <c r="A15" s="5" t="s">
        <v>103</v>
      </c>
      <c r="B15" s="4" t="s">
        <v>102</v>
      </c>
      <c r="C15" s="2">
        <v>217</v>
      </c>
      <c r="D15" s="2">
        <v>237</v>
      </c>
      <c r="E15" s="2">
        <v>235</v>
      </c>
      <c r="F15" s="2">
        <v>732</v>
      </c>
      <c r="G15" s="2">
        <v>749</v>
      </c>
      <c r="H15" s="2">
        <v>752</v>
      </c>
      <c r="I15" s="18">
        <v>17.8</v>
      </c>
      <c r="J15" s="18">
        <v>19</v>
      </c>
      <c r="K15" s="18">
        <v>18.75</v>
      </c>
    </row>
    <row r="16" spans="1:11" s="27" customFormat="1" ht="11.1" customHeight="1">
      <c r="A16" s="5" t="s">
        <v>101</v>
      </c>
      <c r="B16" s="4" t="s">
        <v>100</v>
      </c>
      <c r="C16" s="2">
        <v>516</v>
      </c>
      <c r="D16" s="2">
        <v>561</v>
      </c>
      <c r="E16" s="2">
        <v>578</v>
      </c>
      <c r="F16" s="2">
        <v>2641</v>
      </c>
      <c r="G16" s="2">
        <v>3045</v>
      </c>
      <c r="H16" s="2">
        <v>3256</v>
      </c>
      <c r="I16" s="18">
        <v>11.7</v>
      </c>
      <c r="J16" s="18">
        <v>11.1</v>
      </c>
      <c r="K16" s="18">
        <v>10.651105651105652</v>
      </c>
    </row>
    <row r="17" spans="1:11" s="27" customFormat="1" ht="11.1" customHeight="1">
      <c r="A17" s="5" t="s">
        <v>99</v>
      </c>
      <c r="B17" s="4" t="s">
        <v>98</v>
      </c>
      <c r="C17" s="2">
        <v>1692</v>
      </c>
      <c r="D17" s="2">
        <v>1821</v>
      </c>
      <c r="E17" s="2">
        <v>1842</v>
      </c>
      <c r="F17" s="2">
        <v>9184</v>
      </c>
      <c r="G17" s="2">
        <v>10550</v>
      </c>
      <c r="H17" s="2">
        <v>10622</v>
      </c>
      <c r="I17" s="18">
        <v>11.1</v>
      </c>
      <c r="J17" s="18">
        <v>10.4</v>
      </c>
      <c r="K17" s="18">
        <v>10.404820184522688</v>
      </c>
    </row>
    <row r="18" spans="1:11" s="27" customFormat="1" ht="11.1" customHeight="1">
      <c r="A18" s="5" t="s">
        <v>97</v>
      </c>
      <c r="B18" s="4" t="s">
        <v>96</v>
      </c>
      <c r="C18" s="2">
        <v>3900</v>
      </c>
      <c r="D18" s="2">
        <v>3983</v>
      </c>
      <c r="E18" s="2">
        <v>3971</v>
      </c>
      <c r="F18" s="2">
        <v>7728</v>
      </c>
      <c r="G18" s="2">
        <v>9635</v>
      </c>
      <c r="H18" s="2">
        <v>9897</v>
      </c>
      <c r="I18" s="18">
        <v>30.3</v>
      </c>
      <c r="J18" s="18">
        <v>24.8</v>
      </c>
      <c r="K18" s="18">
        <v>24.073961806608065</v>
      </c>
    </row>
    <row r="19" spans="1:11" s="27" customFormat="1" ht="11.1" customHeight="1">
      <c r="A19" s="5" t="s">
        <v>95</v>
      </c>
      <c r="B19" s="4" t="s">
        <v>94</v>
      </c>
      <c r="C19" s="2">
        <v>725</v>
      </c>
      <c r="D19" s="2">
        <v>756</v>
      </c>
      <c r="E19" s="2">
        <v>730</v>
      </c>
      <c r="F19" s="2">
        <v>88597</v>
      </c>
      <c r="G19" s="2">
        <v>120471</v>
      </c>
      <c r="H19" s="2">
        <v>129060</v>
      </c>
      <c r="I19" s="18">
        <v>0.5</v>
      </c>
      <c r="J19" s="18">
        <v>0.4</v>
      </c>
      <c r="K19" s="18">
        <v>0.33937703393770341</v>
      </c>
    </row>
    <row r="20" spans="1:11" s="27" customFormat="1" ht="11.1" customHeight="1">
      <c r="A20" s="5" t="s">
        <v>93</v>
      </c>
      <c r="B20" s="4" t="s">
        <v>92</v>
      </c>
      <c r="C20" s="2">
        <v>2634</v>
      </c>
      <c r="D20" s="2">
        <v>2806</v>
      </c>
      <c r="E20" s="2">
        <v>2848</v>
      </c>
      <c r="F20" s="2">
        <v>20465</v>
      </c>
      <c r="G20" s="2">
        <v>23450</v>
      </c>
      <c r="H20" s="2">
        <v>22934</v>
      </c>
      <c r="I20" s="18">
        <v>7.7</v>
      </c>
      <c r="J20" s="18">
        <v>7.2</v>
      </c>
      <c r="K20" s="18">
        <v>7.4509461934246097</v>
      </c>
    </row>
    <row r="21" spans="1:11" s="57" customFormat="1" ht="14.45" customHeight="1">
      <c r="A21" s="62" t="s">
        <v>16</v>
      </c>
      <c r="B21" s="61" t="s">
        <v>15</v>
      </c>
      <c r="C21" s="22">
        <v>15793</v>
      </c>
      <c r="D21" s="22">
        <v>16655</v>
      </c>
      <c r="E21" s="22">
        <v>16713</v>
      </c>
      <c r="F21" s="22">
        <v>156437</v>
      </c>
      <c r="G21" s="22">
        <v>194467</v>
      </c>
      <c r="H21" s="22">
        <v>203639</v>
      </c>
      <c r="I21" s="15">
        <v>6.1</v>
      </c>
      <c r="J21" s="15">
        <v>5.5</v>
      </c>
      <c r="K21" s="15">
        <v>4.9243023193003301</v>
      </c>
    </row>
  </sheetData>
  <mergeCells count="10">
    <mergeCell ref="I3:K3"/>
    <mergeCell ref="I4:K4"/>
    <mergeCell ref="F3:H3"/>
    <mergeCell ref="F4:H4"/>
    <mergeCell ref="A1:B1"/>
    <mergeCell ref="A2:B2"/>
    <mergeCell ref="C4:E4"/>
    <mergeCell ref="C3:E3"/>
    <mergeCell ref="A4:B5"/>
    <mergeCell ref="A3:B3"/>
  </mergeCells>
  <pageMargins left="0.74803149606299213" right="0.78" top="0.62992125984251968" bottom="0.86614173228346458" header="0.51181102362204722" footer="0.59055118110236227"/>
  <pageSetup paperSize="9" scale="90"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5EF46-94FE-49CE-A56E-5E67A38EB302}">
  <dimension ref="A1:F32"/>
  <sheetViews>
    <sheetView zoomScaleNormal="100" workbookViewId="0">
      <selection sqref="A1:B1"/>
    </sheetView>
  </sheetViews>
  <sheetFormatPr defaultRowHeight="12.75"/>
  <cols>
    <col min="1" max="1" width="26.7109375" style="1" customWidth="1"/>
    <col min="2" max="2" width="21.28515625" style="1" customWidth="1"/>
    <col min="3" max="4" width="9.140625" style="1"/>
    <col min="5" max="5" width="10.5703125" style="1" customWidth="1"/>
    <col min="6" max="6" width="10.7109375" style="1" customWidth="1"/>
    <col min="7" max="16384" width="9.140625" style="1"/>
  </cols>
  <sheetData>
    <row r="1" spans="1:6" s="42" customFormat="1" ht="15" customHeight="1">
      <c r="A1" s="268" t="s">
        <v>182</v>
      </c>
      <c r="B1" s="268"/>
    </row>
    <row r="2" spans="1:6" s="58" customFormat="1" ht="24.95" customHeight="1" thickBot="1">
      <c r="A2" s="273" t="s">
        <v>181</v>
      </c>
      <c r="B2" s="273"/>
    </row>
    <row r="3" spans="1:6" ht="11.45" customHeight="1">
      <c r="A3" s="269" t="s">
        <v>27</v>
      </c>
      <c r="B3" s="270"/>
      <c r="C3" s="271">
        <v>2000</v>
      </c>
      <c r="D3" s="271">
        <v>2003</v>
      </c>
      <c r="E3" s="271">
        <v>2004</v>
      </c>
      <c r="F3" s="264">
        <v>2005</v>
      </c>
    </row>
    <row r="4" spans="1:6" ht="11.45" customHeight="1">
      <c r="A4" s="266" t="s">
        <v>26</v>
      </c>
      <c r="B4" s="267"/>
      <c r="C4" s="272"/>
      <c r="D4" s="272"/>
      <c r="E4" s="272"/>
      <c r="F4" s="265"/>
    </row>
    <row r="5" spans="1:6" ht="19.5" customHeight="1">
      <c r="A5" s="288" t="s">
        <v>180</v>
      </c>
      <c r="B5" s="288"/>
      <c r="C5" s="288"/>
      <c r="D5" s="288"/>
      <c r="E5" s="288"/>
      <c r="F5" s="288"/>
    </row>
    <row r="6" spans="1:6" ht="10.5" customHeight="1">
      <c r="A6" s="70" t="s">
        <v>164</v>
      </c>
      <c r="B6" s="69" t="s">
        <v>163</v>
      </c>
      <c r="C6" s="68">
        <v>1502216</v>
      </c>
      <c r="D6" s="68">
        <v>1461408</v>
      </c>
      <c r="E6" s="68">
        <v>1556473</v>
      </c>
      <c r="F6" s="28">
        <v>1551707</v>
      </c>
    </row>
    <row r="7" spans="1:6" ht="10.5" customHeight="1">
      <c r="A7" s="70" t="s">
        <v>179</v>
      </c>
      <c r="B7" s="69" t="s">
        <v>178</v>
      </c>
      <c r="C7" s="68"/>
      <c r="D7" s="68"/>
      <c r="E7" s="68"/>
      <c r="F7" s="28"/>
    </row>
    <row r="8" spans="1:6" ht="10.5" customHeight="1">
      <c r="A8" s="72" t="s">
        <v>177</v>
      </c>
      <c r="B8" s="71" t="s">
        <v>176</v>
      </c>
      <c r="C8" s="68">
        <v>84744</v>
      </c>
      <c r="D8" s="68">
        <v>64842</v>
      </c>
      <c r="E8" s="68">
        <v>74497</v>
      </c>
      <c r="F8" s="28">
        <v>144248</v>
      </c>
    </row>
    <row r="9" spans="1:6" ht="10.5" customHeight="1">
      <c r="A9" s="72" t="s">
        <v>175</v>
      </c>
      <c r="B9" s="71" t="s">
        <v>174</v>
      </c>
      <c r="C9" s="68">
        <v>67934</v>
      </c>
      <c r="D9" s="68">
        <v>39114</v>
      </c>
      <c r="E9" s="68">
        <v>39459</v>
      </c>
      <c r="F9" s="28">
        <v>40453</v>
      </c>
    </row>
    <row r="10" spans="1:6" ht="10.5" customHeight="1">
      <c r="A10" s="70" t="s">
        <v>173</v>
      </c>
      <c r="B10" s="69" t="s">
        <v>172</v>
      </c>
      <c r="C10" s="68"/>
      <c r="D10" s="68"/>
      <c r="E10" s="68"/>
      <c r="F10" s="28"/>
    </row>
    <row r="11" spans="1:6" ht="10.5" customHeight="1">
      <c r="A11" s="70" t="s">
        <v>171</v>
      </c>
      <c r="B11" s="69" t="s">
        <v>170</v>
      </c>
      <c r="C11" s="68">
        <v>373631</v>
      </c>
      <c r="D11" s="68">
        <v>302046</v>
      </c>
      <c r="E11" s="68">
        <v>329187</v>
      </c>
      <c r="F11" s="28">
        <v>328158</v>
      </c>
    </row>
    <row r="12" spans="1:6" ht="10.5" customHeight="1">
      <c r="A12" s="70" t="s">
        <v>169</v>
      </c>
      <c r="B12" s="69" t="s">
        <v>168</v>
      </c>
      <c r="C12" s="68">
        <v>21789</v>
      </c>
      <c r="D12" s="68">
        <v>24528</v>
      </c>
      <c r="E12" s="68">
        <v>26530</v>
      </c>
      <c r="F12" s="28">
        <v>44650</v>
      </c>
    </row>
    <row r="13" spans="1:6" ht="10.5" customHeight="1">
      <c r="A13" s="70" t="s">
        <v>167</v>
      </c>
      <c r="B13" s="69" t="s">
        <v>166</v>
      </c>
      <c r="C13" s="68">
        <v>45854</v>
      </c>
      <c r="D13" s="68">
        <v>51269</v>
      </c>
      <c r="E13" s="68">
        <v>41644</v>
      </c>
      <c r="F13" s="28">
        <v>38728</v>
      </c>
    </row>
    <row r="14" spans="1:6" ht="19.5" customHeight="1">
      <c r="A14" s="288" t="s">
        <v>165</v>
      </c>
      <c r="B14" s="288"/>
      <c r="C14" s="288"/>
      <c r="D14" s="288"/>
      <c r="E14" s="288"/>
      <c r="F14" s="288"/>
    </row>
    <row r="15" spans="1:6" ht="10.5" customHeight="1">
      <c r="A15" s="70" t="s">
        <v>164</v>
      </c>
      <c r="B15" s="69" t="s">
        <v>163</v>
      </c>
      <c r="C15" s="68">
        <v>4588069</v>
      </c>
      <c r="D15" s="68">
        <v>4734930</v>
      </c>
      <c r="E15" s="68">
        <v>4924559</v>
      </c>
      <c r="F15" s="67">
        <v>4682986</v>
      </c>
    </row>
    <row r="16" spans="1:6" ht="10.5" customHeight="1">
      <c r="A16" s="70" t="s">
        <v>162</v>
      </c>
      <c r="B16" s="69" t="s">
        <v>161</v>
      </c>
      <c r="C16" s="68">
        <v>480069</v>
      </c>
      <c r="D16" s="68">
        <v>516059</v>
      </c>
      <c r="E16" s="68">
        <v>561852</v>
      </c>
      <c r="F16" s="67">
        <v>604748</v>
      </c>
    </row>
    <row r="17" spans="1:6" ht="10.5" customHeight="1">
      <c r="A17" s="70" t="s">
        <v>160</v>
      </c>
      <c r="B17" s="69" t="s">
        <v>159</v>
      </c>
      <c r="C17" s="68">
        <v>97213</v>
      </c>
      <c r="D17" s="68">
        <v>103288</v>
      </c>
      <c r="E17" s="68">
        <v>116325</v>
      </c>
      <c r="F17" s="67">
        <v>122188</v>
      </c>
    </row>
    <row r="18" spans="1:6" ht="10.5" customHeight="1">
      <c r="A18" s="70" t="s">
        <v>158</v>
      </c>
      <c r="B18" s="69" t="s">
        <v>157</v>
      </c>
      <c r="C18" s="68">
        <v>833262</v>
      </c>
      <c r="D18" s="68">
        <v>746190</v>
      </c>
      <c r="E18" s="68">
        <v>760068</v>
      </c>
      <c r="F18" s="67">
        <v>717353</v>
      </c>
    </row>
    <row r="19" spans="1:6" ht="10.5" customHeight="1">
      <c r="A19" s="70" t="s">
        <v>156</v>
      </c>
      <c r="B19" s="69" t="s">
        <v>155</v>
      </c>
      <c r="C19" s="68">
        <f>391471+454810+1796</f>
        <v>848077</v>
      </c>
      <c r="D19" s="68">
        <v>1265905</v>
      </c>
      <c r="E19" s="68">
        <v>1438245</v>
      </c>
      <c r="F19" s="67">
        <v>1549380</v>
      </c>
    </row>
    <row r="20" spans="1:6" ht="10.5" customHeight="1">
      <c r="A20" s="70" t="s">
        <v>154</v>
      </c>
      <c r="B20" s="69" t="s">
        <v>153</v>
      </c>
      <c r="C20" s="68">
        <v>159537</v>
      </c>
      <c r="D20" s="68">
        <v>254519</v>
      </c>
      <c r="E20" s="68">
        <v>308198</v>
      </c>
      <c r="F20" s="67">
        <v>311675</v>
      </c>
    </row>
    <row r="21" spans="1:6" ht="10.5" customHeight="1">
      <c r="A21" s="70" t="s">
        <v>152</v>
      </c>
      <c r="B21" s="69" t="s">
        <v>151</v>
      </c>
      <c r="C21" s="68">
        <v>436960</v>
      </c>
      <c r="D21" s="68">
        <v>607688</v>
      </c>
      <c r="E21" s="68">
        <v>770864</v>
      </c>
      <c r="F21" s="67">
        <v>785924</v>
      </c>
    </row>
    <row r="22" spans="1:6" ht="10.5" customHeight="1">
      <c r="A22" s="70" t="s">
        <v>150</v>
      </c>
      <c r="B22" s="69" t="s">
        <v>149</v>
      </c>
      <c r="C22" s="68">
        <f>639+13565+86746+5320</f>
        <v>106270</v>
      </c>
      <c r="D22" s="68">
        <v>89527</v>
      </c>
      <c r="E22" s="68">
        <v>122485</v>
      </c>
      <c r="F22" s="67">
        <v>107150</v>
      </c>
    </row>
    <row r="23" spans="1:6" ht="10.5" customHeight="1">
      <c r="A23" s="70" t="s">
        <v>148</v>
      </c>
      <c r="B23" s="69" t="s">
        <v>147</v>
      </c>
      <c r="C23" s="68">
        <v>33090</v>
      </c>
      <c r="D23" s="68">
        <v>44347</v>
      </c>
      <c r="E23" s="68">
        <v>47109</v>
      </c>
      <c r="F23" s="67">
        <v>48275</v>
      </c>
    </row>
    <row r="24" spans="1:6" ht="10.5" customHeight="1">
      <c r="A24" s="70" t="s">
        <v>146</v>
      </c>
      <c r="B24" s="69" t="s">
        <v>145</v>
      </c>
      <c r="C24" s="68">
        <f>77261+25274</f>
        <v>102535</v>
      </c>
      <c r="D24" s="68">
        <v>84434</v>
      </c>
      <c r="E24" s="68">
        <v>114530</v>
      </c>
      <c r="F24" s="67">
        <v>105441</v>
      </c>
    </row>
    <row r="25" spans="1:6" s="74" customFormat="1" ht="19.5" customHeight="1">
      <c r="A25" s="288" t="s">
        <v>144</v>
      </c>
      <c r="B25" s="288"/>
      <c r="C25" s="288"/>
      <c r="D25" s="288"/>
      <c r="E25" s="288"/>
      <c r="F25" s="288"/>
    </row>
    <row r="26" spans="1:6" ht="10.5" customHeight="1">
      <c r="A26" s="70" t="s">
        <v>143</v>
      </c>
      <c r="B26" s="69" t="s">
        <v>142</v>
      </c>
      <c r="C26" s="68">
        <v>277995</v>
      </c>
      <c r="D26" s="68">
        <v>418116</v>
      </c>
      <c r="E26" s="68">
        <v>454139</v>
      </c>
      <c r="F26" s="67">
        <v>449103</v>
      </c>
    </row>
    <row r="27" spans="1:6" ht="10.5" customHeight="1">
      <c r="A27" s="70" t="s">
        <v>53</v>
      </c>
      <c r="B27" s="69" t="s">
        <v>52</v>
      </c>
      <c r="C27" s="68"/>
      <c r="D27" s="68"/>
      <c r="E27" s="68"/>
      <c r="F27" s="73"/>
    </row>
    <row r="28" spans="1:6" ht="10.5" customHeight="1">
      <c r="A28" s="72" t="s">
        <v>141</v>
      </c>
      <c r="B28" s="71" t="s">
        <v>140</v>
      </c>
      <c r="C28" s="68">
        <v>28055</v>
      </c>
      <c r="D28" s="68">
        <v>33502</v>
      </c>
      <c r="E28" s="68">
        <v>33631</v>
      </c>
      <c r="F28" s="67">
        <v>32295</v>
      </c>
    </row>
    <row r="29" spans="1:6" ht="10.5" customHeight="1">
      <c r="A29" s="70" t="s">
        <v>139</v>
      </c>
      <c r="B29" s="69" t="s">
        <v>138</v>
      </c>
      <c r="C29" s="68">
        <f>8661+23545</f>
        <v>32206</v>
      </c>
      <c r="D29" s="68">
        <v>42965</v>
      </c>
      <c r="E29" s="68">
        <v>42543</v>
      </c>
      <c r="F29" s="67">
        <v>58662</v>
      </c>
    </row>
    <row r="30" spans="1:6" ht="10.5" customHeight="1">
      <c r="A30" s="70" t="s">
        <v>137</v>
      </c>
      <c r="B30" s="69" t="s">
        <v>136</v>
      </c>
      <c r="C30" s="68"/>
      <c r="D30" s="68"/>
      <c r="E30" s="68"/>
      <c r="F30" s="73"/>
    </row>
    <row r="31" spans="1:6" ht="10.5" customHeight="1">
      <c r="A31" s="72" t="s">
        <v>135</v>
      </c>
      <c r="B31" s="71" t="s">
        <v>134</v>
      </c>
      <c r="C31" s="68">
        <v>23545</v>
      </c>
      <c r="D31" s="68">
        <v>30433</v>
      </c>
      <c r="E31" s="68">
        <v>28330</v>
      </c>
      <c r="F31" s="67">
        <v>26905</v>
      </c>
    </row>
    <row r="32" spans="1:6" ht="10.5" customHeight="1">
      <c r="A32" s="70" t="s">
        <v>133</v>
      </c>
      <c r="B32" s="69" t="s">
        <v>132</v>
      </c>
      <c r="C32" s="68">
        <v>9586</v>
      </c>
      <c r="D32" s="68">
        <v>12532</v>
      </c>
      <c r="E32" s="68">
        <v>16156</v>
      </c>
      <c r="F32" s="67">
        <v>18087</v>
      </c>
    </row>
  </sheetData>
  <mergeCells count="11">
    <mergeCell ref="A25:F25"/>
    <mergeCell ref="A4:B4"/>
    <mergeCell ref="C3:C4"/>
    <mergeCell ref="D3:D4"/>
    <mergeCell ref="E3:E4"/>
    <mergeCell ref="F3:F4"/>
    <mergeCell ref="A1:B1"/>
    <mergeCell ref="A2:B2"/>
    <mergeCell ref="A3:B3"/>
    <mergeCell ref="A5:F5"/>
    <mergeCell ref="A14:F1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DC8F7-03F5-4BD3-BBC2-18046CED810A}">
  <dimension ref="A1:F20"/>
  <sheetViews>
    <sheetView zoomScaleNormal="100" workbookViewId="0">
      <selection sqref="A1:B1"/>
    </sheetView>
  </sheetViews>
  <sheetFormatPr defaultRowHeight="12.75"/>
  <cols>
    <col min="1" max="1" width="27.42578125" style="1" customWidth="1"/>
    <col min="2" max="2" width="24.140625" style="1" customWidth="1"/>
    <col min="3" max="4" width="8.7109375" style="1" customWidth="1"/>
    <col min="5" max="5" width="9.28515625" style="1" customWidth="1"/>
    <col min="6" max="6" width="9.7109375" style="1" customWidth="1"/>
    <col min="7" max="16384" width="9.140625" style="1"/>
  </cols>
  <sheetData>
    <row r="1" spans="1:6" s="42" customFormat="1" ht="15" customHeight="1">
      <c r="A1" s="268" t="s">
        <v>215</v>
      </c>
      <c r="B1" s="268"/>
    </row>
    <row r="2" spans="1:6" s="58" customFormat="1" ht="24.95" customHeight="1" thickBot="1">
      <c r="A2" s="273" t="s">
        <v>214</v>
      </c>
      <c r="B2" s="273"/>
    </row>
    <row r="3" spans="1:6" ht="11.45" customHeight="1">
      <c r="A3" s="275" t="s">
        <v>73</v>
      </c>
      <c r="B3" s="275"/>
      <c r="C3" s="264">
        <v>2000</v>
      </c>
      <c r="D3" s="264">
        <v>2003</v>
      </c>
      <c r="E3" s="264">
        <v>2004</v>
      </c>
      <c r="F3" s="264">
        <v>2005</v>
      </c>
    </row>
    <row r="4" spans="1:6" ht="11.45" customHeight="1">
      <c r="A4" s="274" t="s">
        <v>72</v>
      </c>
      <c r="B4" s="274"/>
      <c r="C4" s="265"/>
      <c r="D4" s="265"/>
      <c r="E4" s="265"/>
      <c r="F4" s="265"/>
    </row>
    <row r="5" spans="1:6" s="6" customFormat="1" ht="14.45" customHeight="1">
      <c r="A5" s="21" t="s">
        <v>213</v>
      </c>
      <c r="B5" s="20" t="s">
        <v>212</v>
      </c>
      <c r="C5" s="7">
        <v>178</v>
      </c>
      <c r="D5" s="80">
        <v>182</v>
      </c>
      <c r="E5" s="80">
        <v>184</v>
      </c>
      <c r="F5" s="80">
        <v>184</v>
      </c>
    </row>
    <row r="6" spans="1:6" ht="11.1" customHeight="1">
      <c r="A6" s="5" t="s">
        <v>211</v>
      </c>
      <c r="B6" s="4" t="s">
        <v>210</v>
      </c>
      <c r="C6" s="2">
        <v>83430</v>
      </c>
      <c r="D6" s="81">
        <v>79832</v>
      </c>
      <c r="E6" s="81">
        <v>79605</v>
      </c>
      <c r="F6" s="81">
        <v>79605</v>
      </c>
    </row>
    <row r="7" spans="1:6" ht="11.1" customHeight="1">
      <c r="A7" s="5" t="s">
        <v>53</v>
      </c>
      <c r="B7" s="4" t="s">
        <v>209</v>
      </c>
      <c r="C7" s="2"/>
      <c r="D7" s="81"/>
      <c r="E7" s="81"/>
      <c r="F7" s="81"/>
    </row>
    <row r="8" spans="1:6" ht="11.1" customHeight="1">
      <c r="A8" s="72" t="s">
        <v>208</v>
      </c>
      <c r="B8" s="71" t="s">
        <v>207</v>
      </c>
      <c r="C8" s="2">
        <v>15513</v>
      </c>
      <c r="D8" s="81">
        <v>14112</v>
      </c>
      <c r="E8" s="81">
        <v>13946</v>
      </c>
      <c r="F8" s="81">
        <v>13553</v>
      </c>
    </row>
    <row r="9" spans="1:6" ht="11.1" customHeight="1">
      <c r="A9" s="72" t="s">
        <v>206</v>
      </c>
      <c r="B9" s="71" t="s">
        <v>205</v>
      </c>
      <c r="C9" s="2">
        <v>11999</v>
      </c>
      <c r="D9" s="81">
        <v>10321</v>
      </c>
      <c r="E9" s="81">
        <v>10017</v>
      </c>
      <c r="F9" s="81">
        <v>9974</v>
      </c>
    </row>
    <row r="10" spans="1:6" ht="11.1" customHeight="1">
      <c r="A10" s="72" t="s">
        <v>204</v>
      </c>
      <c r="B10" s="71" t="s">
        <v>203</v>
      </c>
      <c r="C10" s="2">
        <v>6219</v>
      </c>
      <c r="D10" s="81">
        <v>4878</v>
      </c>
      <c r="E10" s="81">
        <v>4793</v>
      </c>
      <c r="F10" s="81">
        <v>4607</v>
      </c>
    </row>
    <row r="11" spans="1:6" ht="21" customHeight="1">
      <c r="A11" s="83" t="s">
        <v>202</v>
      </c>
      <c r="B11" s="82" t="s">
        <v>201</v>
      </c>
      <c r="C11" s="7">
        <v>5881</v>
      </c>
      <c r="D11" s="80">
        <v>4877</v>
      </c>
      <c r="E11" s="80">
        <v>4819</v>
      </c>
      <c r="F11" s="80">
        <v>4711</v>
      </c>
    </row>
    <row r="12" spans="1:6" ht="11.1" customHeight="1">
      <c r="A12" s="72" t="s">
        <v>200</v>
      </c>
      <c r="B12" s="71" t="s">
        <v>199</v>
      </c>
      <c r="C12" s="2">
        <v>13549</v>
      </c>
      <c r="D12" s="81">
        <v>12997</v>
      </c>
      <c r="E12" s="81">
        <v>12816</v>
      </c>
      <c r="F12" s="81">
        <v>12758</v>
      </c>
    </row>
    <row r="13" spans="1:6" ht="11.1" customHeight="1">
      <c r="A13" s="72" t="s">
        <v>198</v>
      </c>
      <c r="B13" s="71" t="s">
        <v>197</v>
      </c>
      <c r="C13" s="2">
        <v>4395</v>
      </c>
      <c r="D13" s="81">
        <v>4220</v>
      </c>
      <c r="E13" s="81">
        <v>4175</v>
      </c>
      <c r="F13" s="81">
        <v>3973</v>
      </c>
    </row>
    <row r="14" spans="1:6" ht="11.1" customHeight="1">
      <c r="A14" s="5" t="s">
        <v>196</v>
      </c>
      <c r="B14" s="4" t="s">
        <v>195</v>
      </c>
      <c r="C14" s="2">
        <v>11986</v>
      </c>
      <c r="D14" s="81">
        <v>12562</v>
      </c>
      <c r="E14" s="81">
        <v>12644</v>
      </c>
      <c r="F14" s="81">
        <v>12654</v>
      </c>
    </row>
    <row r="15" spans="1:6" s="6" customFormat="1" ht="23.1" customHeight="1">
      <c r="A15" s="10" t="s">
        <v>194</v>
      </c>
      <c r="B15" s="9" t="s">
        <v>193</v>
      </c>
      <c r="C15" s="7">
        <v>54932</v>
      </c>
      <c r="D15" s="80">
        <v>56182</v>
      </c>
      <c r="E15" s="80">
        <v>56015</v>
      </c>
      <c r="F15" s="80">
        <v>54700</v>
      </c>
    </row>
    <row r="16" spans="1:6" ht="21" customHeight="1">
      <c r="A16" s="79" t="s">
        <v>192</v>
      </c>
      <c r="B16" s="78" t="s">
        <v>191</v>
      </c>
      <c r="C16" s="12">
        <v>14.4</v>
      </c>
      <c r="D16" s="75">
        <v>15.7</v>
      </c>
      <c r="E16" s="75">
        <v>24.7</v>
      </c>
      <c r="F16" s="75">
        <v>15.9</v>
      </c>
    </row>
    <row r="17" spans="1:6" ht="31.5" customHeight="1">
      <c r="A17" s="77" t="s">
        <v>190</v>
      </c>
      <c r="B17" s="76" t="s">
        <v>189</v>
      </c>
      <c r="C17" s="12">
        <v>65.8</v>
      </c>
      <c r="D17" s="75">
        <v>70.400000000000006</v>
      </c>
      <c r="E17" s="75">
        <v>70.400000000000006</v>
      </c>
      <c r="F17" s="75">
        <v>68.7</v>
      </c>
    </row>
    <row r="18" spans="1:6" s="6" customFormat="1" ht="21" customHeight="1">
      <c r="A18" s="10" t="s">
        <v>188</v>
      </c>
      <c r="B18" s="9" t="s">
        <v>187</v>
      </c>
      <c r="C18" s="12">
        <v>81.8</v>
      </c>
      <c r="D18" s="12">
        <v>78.900000000000006</v>
      </c>
      <c r="E18" s="12">
        <v>78.8</v>
      </c>
      <c r="F18" s="12">
        <v>79</v>
      </c>
    </row>
    <row r="19" spans="1:6" ht="11.1" customHeight="1">
      <c r="A19" s="72" t="s">
        <v>186</v>
      </c>
      <c r="B19" s="71" t="s">
        <v>185</v>
      </c>
      <c r="C19" s="18">
        <v>134.5</v>
      </c>
      <c r="D19" s="18">
        <v>130.9</v>
      </c>
      <c r="E19" s="18">
        <v>131.69999999999999</v>
      </c>
      <c r="F19" s="18">
        <v>131.69999999999999</v>
      </c>
    </row>
    <row r="20" spans="1:6" ht="11.1" customHeight="1">
      <c r="A20" s="72" t="s">
        <v>184</v>
      </c>
      <c r="B20" s="71" t="s">
        <v>183</v>
      </c>
      <c r="C20" s="18">
        <v>70.8</v>
      </c>
      <c r="D20" s="18">
        <v>68.400000000000006</v>
      </c>
      <c r="E20" s="18">
        <v>68.099999999999994</v>
      </c>
      <c r="F20" s="18">
        <v>68.3</v>
      </c>
    </row>
  </sheetData>
  <mergeCells count="8">
    <mergeCell ref="A1:B1"/>
    <mergeCell ref="A2:B2"/>
    <mergeCell ref="E3:E4"/>
    <mergeCell ref="F3:F4"/>
    <mergeCell ref="C3:C4"/>
    <mergeCell ref="D3:D4"/>
    <mergeCell ref="A4:B4"/>
    <mergeCell ref="A3:B3"/>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BDE48-843C-45C2-B9BD-FD4296A86E8B}">
  <dimension ref="A1:F17"/>
  <sheetViews>
    <sheetView zoomScaleNormal="100" workbookViewId="0">
      <selection sqref="A1:B1"/>
    </sheetView>
  </sheetViews>
  <sheetFormatPr defaultRowHeight="12.75"/>
  <cols>
    <col min="1" max="1" width="26.5703125" style="1" customWidth="1"/>
    <col min="2" max="2" width="23.140625" style="1" customWidth="1"/>
    <col min="3" max="6" width="9.42578125" style="1" customWidth="1"/>
    <col min="7" max="16384" width="9.140625" style="1"/>
  </cols>
  <sheetData>
    <row r="1" spans="1:6" s="42" customFormat="1" ht="15" customHeight="1">
      <c r="A1" s="268" t="s">
        <v>239</v>
      </c>
      <c r="B1" s="268"/>
    </row>
    <row r="2" spans="1:6" s="42" customFormat="1" ht="24.95" customHeight="1" thickBot="1">
      <c r="A2" s="276" t="s">
        <v>238</v>
      </c>
      <c r="B2" s="276"/>
    </row>
    <row r="3" spans="1:6" ht="11.45" customHeight="1">
      <c r="A3" s="289" t="s">
        <v>237</v>
      </c>
      <c r="B3" s="289"/>
      <c r="C3" s="264">
        <v>2000</v>
      </c>
      <c r="D3" s="264">
        <v>2003</v>
      </c>
      <c r="E3" s="264">
        <v>2004</v>
      </c>
      <c r="F3" s="264">
        <v>2005</v>
      </c>
    </row>
    <row r="4" spans="1:6" ht="11.45" customHeight="1">
      <c r="A4" s="286" t="s">
        <v>236</v>
      </c>
      <c r="B4" s="286"/>
      <c r="C4" s="265"/>
      <c r="D4" s="265"/>
      <c r="E4" s="265"/>
      <c r="F4" s="265"/>
    </row>
    <row r="5" spans="1:6" s="6" customFormat="1" ht="14.45" customHeight="1">
      <c r="A5" s="57" t="s">
        <v>235</v>
      </c>
      <c r="B5" s="56" t="s">
        <v>234</v>
      </c>
      <c r="C5" s="12">
        <v>2.6</v>
      </c>
      <c r="D5" s="12">
        <v>2.7</v>
      </c>
      <c r="E5" s="12">
        <v>2.8</v>
      </c>
      <c r="F5" s="12">
        <v>2.8</v>
      </c>
    </row>
    <row r="6" spans="1:6" ht="10.5" customHeight="1">
      <c r="A6" s="49" t="s">
        <v>233</v>
      </c>
      <c r="B6" s="48" t="s">
        <v>232</v>
      </c>
      <c r="C6" s="84">
        <v>23.2</v>
      </c>
      <c r="D6" s="84">
        <v>23.1</v>
      </c>
      <c r="E6" s="84">
        <v>23</v>
      </c>
      <c r="F6" s="84">
        <v>22.7</v>
      </c>
    </row>
    <row r="7" spans="1:6" ht="10.5" customHeight="1">
      <c r="A7" s="49" t="s">
        <v>231</v>
      </c>
      <c r="B7" s="13" t="s">
        <v>230</v>
      </c>
      <c r="C7" s="84">
        <v>8.9</v>
      </c>
      <c r="D7" s="84">
        <v>8.4</v>
      </c>
      <c r="E7" s="84">
        <v>8.1999999999999993</v>
      </c>
      <c r="F7" s="84">
        <v>8.09</v>
      </c>
    </row>
    <row r="8" spans="1:6" ht="10.5" customHeight="1">
      <c r="A8" s="49" t="s">
        <v>229</v>
      </c>
      <c r="B8" s="48" t="s">
        <v>209</v>
      </c>
      <c r="C8" s="84"/>
      <c r="D8" s="84"/>
      <c r="E8" s="84"/>
      <c r="F8" s="84"/>
    </row>
    <row r="9" spans="1:6" ht="10.5" customHeight="1">
      <c r="A9" s="85" t="s">
        <v>228</v>
      </c>
      <c r="B9" s="82" t="s">
        <v>207</v>
      </c>
      <c r="C9" s="84">
        <v>8.1999999999999993</v>
      </c>
      <c r="D9" s="84">
        <v>7.8</v>
      </c>
      <c r="E9" s="84">
        <v>7.6</v>
      </c>
      <c r="F9" s="84">
        <v>7.38</v>
      </c>
    </row>
    <row r="10" spans="1:6" ht="10.5" customHeight="1">
      <c r="A10" s="85" t="s">
        <v>227</v>
      </c>
      <c r="B10" s="82" t="s">
        <v>205</v>
      </c>
      <c r="C10" s="84">
        <v>6.9</v>
      </c>
      <c r="D10" s="84">
        <v>6.3</v>
      </c>
      <c r="E10" s="84">
        <v>6.2</v>
      </c>
      <c r="F10" s="84">
        <v>6</v>
      </c>
    </row>
    <row r="11" spans="1:6" ht="10.5" customHeight="1">
      <c r="A11" s="85" t="s">
        <v>226</v>
      </c>
      <c r="B11" s="82" t="s">
        <v>203</v>
      </c>
      <c r="C11" s="84">
        <v>4.5999999999999996</v>
      </c>
      <c r="D11" s="84">
        <v>4.4000000000000004</v>
      </c>
      <c r="E11" s="84">
        <v>4.4000000000000004</v>
      </c>
      <c r="F11" s="84">
        <v>4.41</v>
      </c>
    </row>
    <row r="12" spans="1:6" ht="10.5" customHeight="1">
      <c r="A12" s="85" t="s">
        <v>225</v>
      </c>
      <c r="B12" s="82" t="s">
        <v>201</v>
      </c>
      <c r="C12" s="84">
        <v>6</v>
      </c>
      <c r="D12" s="84">
        <v>5.6</v>
      </c>
      <c r="E12" s="84">
        <v>5.6</v>
      </c>
      <c r="F12" s="84">
        <v>5.52</v>
      </c>
    </row>
    <row r="13" spans="1:6" ht="10.5" customHeight="1">
      <c r="A13" s="85" t="s">
        <v>224</v>
      </c>
      <c r="B13" s="82" t="s">
        <v>223</v>
      </c>
      <c r="C13" s="84">
        <v>4.5</v>
      </c>
      <c r="D13" s="84">
        <v>4.5</v>
      </c>
      <c r="E13" s="84">
        <v>4.3</v>
      </c>
      <c r="F13" s="84">
        <v>4.3499999999999996</v>
      </c>
    </row>
    <row r="14" spans="1:6" ht="10.5" customHeight="1">
      <c r="A14" s="85" t="s">
        <v>222</v>
      </c>
      <c r="B14" s="82" t="s">
        <v>221</v>
      </c>
      <c r="C14" s="84">
        <v>7.2</v>
      </c>
      <c r="D14" s="84">
        <v>6.9</v>
      </c>
      <c r="E14" s="84">
        <v>6.9</v>
      </c>
      <c r="F14" s="84">
        <v>6.8</v>
      </c>
    </row>
    <row r="15" spans="1:6" ht="10.5" customHeight="1">
      <c r="A15" s="85" t="s">
        <v>220</v>
      </c>
      <c r="B15" s="82" t="s">
        <v>199</v>
      </c>
      <c r="C15" s="84">
        <v>16.3</v>
      </c>
      <c r="D15" s="84">
        <v>16</v>
      </c>
      <c r="E15" s="84">
        <v>16</v>
      </c>
      <c r="F15" s="84">
        <v>15.9</v>
      </c>
    </row>
    <row r="16" spans="1:6" ht="10.5" customHeight="1">
      <c r="A16" s="49" t="s">
        <v>219</v>
      </c>
      <c r="B16" s="48" t="s">
        <v>218</v>
      </c>
      <c r="C16" s="84">
        <v>76.5</v>
      </c>
      <c r="D16" s="84">
        <v>79.400000000000006</v>
      </c>
      <c r="E16" s="84">
        <v>79.2</v>
      </c>
      <c r="F16" s="84">
        <v>78.48</v>
      </c>
    </row>
    <row r="17" spans="1:6" ht="10.5" customHeight="1">
      <c r="A17" s="49" t="s">
        <v>217</v>
      </c>
      <c r="B17" s="48" t="s">
        <v>216</v>
      </c>
      <c r="C17" s="84">
        <v>2.9</v>
      </c>
      <c r="D17" s="84">
        <v>2.9</v>
      </c>
      <c r="E17" s="84">
        <v>2.8</v>
      </c>
      <c r="F17" s="84">
        <v>2.81</v>
      </c>
    </row>
  </sheetData>
  <mergeCells count="8">
    <mergeCell ref="E3:E4"/>
    <mergeCell ref="F3:F4"/>
    <mergeCell ref="A4:B4"/>
    <mergeCell ref="A3:B3"/>
    <mergeCell ref="A1:B1"/>
    <mergeCell ref="A2:B2"/>
    <mergeCell ref="C3:C4"/>
    <mergeCell ref="D3:D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916D9-2EC7-4F93-B33F-8A71D1B95BBA}">
  <dimension ref="A1:F13"/>
  <sheetViews>
    <sheetView zoomScaleNormal="100" workbookViewId="0">
      <selection sqref="A1:B1"/>
    </sheetView>
  </sheetViews>
  <sheetFormatPr defaultRowHeight="12.75"/>
  <cols>
    <col min="1" max="1" width="26.140625" style="1" customWidth="1"/>
    <col min="2" max="2" width="24.85546875" style="1" customWidth="1"/>
    <col min="3" max="3" width="8.42578125" style="1" customWidth="1"/>
    <col min="4" max="4" width="8" style="1" customWidth="1"/>
    <col min="5" max="5" width="9" style="1" customWidth="1"/>
    <col min="6" max="6" width="8.85546875" style="1" customWidth="1"/>
    <col min="7" max="16384" width="9.140625" style="1"/>
  </cols>
  <sheetData>
    <row r="1" spans="1:6" s="42" customFormat="1" ht="15" customHeight="1">
      <c r="A1" s="268" t="s">
        <v>256</v>
      </c>
      <c r="B1" s="268"/>
    </row>
    <row r="2" spans="1:6" s="42" customFormat="1" ht="24.95" customHeight="1" thickBot="1">
      <c r="A2" s="273" t="s">
        <v>255</v>
      </c>
      <c r="B2" s="273"/>
      <c r="C2" s="92"/>
      <c r="D2" s="92"/>
      <c r="E2" s="92"/>
      <c r="F2" s="92"/>
    </row>
    <row r="3" spans="1:6" ht="11.45" customHeight="1">
      <c r="A3" s="269" t="s">
        <v>27</v>
      </c>
      <c r="B3" s="270"/>
      <c r="C3" s="271">
        <v>2000</v>
      </c>
      <c r="D3" s="271">
        <v>2003</v>
      </c>
      <c r="E3" s="271">
        <v>2004</v>
      </c>
      <c r="F3" s="264">
        <v>2005</v>
      </c>
    </row>
    <row r="4" spans="1:6" ht="11.45" customHeight="1">
      <c r="A4" s="266" t="s">
        <v>26</v>
      </c>
      <c r="B4" s="267"/>
      <c r="C4" s="272"/>
      <c r="D4" s="272"/>
      <c r="E4" s="272"/>
      <c r="F4" s="265"/>
    </row>
    <row r="5" spans="1:6" s="6" customFormat="1" ht="25.5" customHeight="1">
      <c r="A5" s="10" t="s">
        <v>254</v>
      </c>
      <c r="B5" s="9" t="s">
        <v>253</v>
      </c>
      <c r="C5" s="7">
        <v>1999</v>
      </c>
      <c r="D5" s="7">
        <v>2008</v>
      </c>
      <c r="E5" s="7">
        <v>2005</v>
      </c>
      <c r="F5" s="86">
        <v>2006</v>
      </c>
    </row>
    <row r="6" spans="1:6" ht="21" customHeight="1">
      <c r="A6" s="77" t="s">
        <v>252</v>
      </c>
      <c r="B6" s="78" t="s">
        <v>251</v>
      </c>
      <c r="C6" s="2"/>
      <c r="D6" s="2"/>
      <c r="E6" s="2"/>
      <c r="F6" s="28"/>
    </row>
    <row r="7" spans="1:6" ht="11.1" customHeight="1">
      <c r="A7" s="72" t="s">
        <v>250</v>
      </c>
      <c r="B7" s="71" t="s">
        <v>249</v>
      </c>
      <c r="C7" s="2">
        <v>604</v>
      </c>
      <c r="D7" s="2">
        <v>644</v>
      </c>
      <c r="E7" s="2">
        <v>637</v>
      </c>
      <c r="F7" s="91">
        <v>641</v>
      </c>
    </row>
    <row r="8" spans="1:6" ht="11.1" customHeight="1">
      <c r="A8" s="72" t="s">
        <v>248</v>
      </c>
      <c r="B8" s="71" t="s">
        <v>247</v>
      </c>
      <c r="C8" s="2">
        <v>298</v>
      </c>
      <c r="D8" s="2">
        <v>311</v>
      </c>
      <c r="E8" s="2">
        <v>293</v>
      </c>
      <c r="F8" s="91">
        <v>286</v>
      </c>
    </row>
    <row r="9" spans="1:6" ht="11.1" customHeight="1">
      <c r="A9" s="5" t="s">
        <v>246</v>
      </c>
      <c r="B9" s="4" t="s">
        <v>245</v>
      </c>
      <c r="C9" s="2">
        <v>147</v>
      </c>
      <c r="D9" s="2">
        <v>149</v>
      </c>
      <c r="E9" s="2">
        <v>146</v>
      </c>
      <c r="F9" s="91">
        <v>142</v>
      </c>
    </row>
    <row r="10" spans="1:6" ht="11.1" customHeight="1">
      <c r="A10" s="5" t="s">
        <v>53</v>
      </c>
      <c r="B10" s="4" t="s">
        <v>52</v>
      </c>
      <c r="C10" s="2"/>
      <c r="D10" s="2"/>
      <c r="E10" s="2"/>
      <c r="F10" s="28"/>
    </row>
    <row r="11" spans="1:6" s="6" customFormat="1" ht="21.95" customHeight="1">
      <c r="A11" s="83" t="s">
        <v>244</v>
      </c>
      <c r="B11" s="36" t="s">
        <v>243</v>
      </c>
      <c r="C11" s="2">
        <v>46</v>
      </c>
      <c r="D11" s="2">
        <v>58</v>
      </c>
      <c r="E11" s="2">
        <v>62</v>
      </c>
      <c r="F11" s="91">
        <v>64</v>
      </c>
    </row>
    <row r="12" spans="1:6" ht="11.1" customHeight="1">
      <c r="A12" s="90" t="s">
        <v>242</v>
      </c>
      <c r="B12" s="89" t="s">
        <v>15</v>
      </c>
      <c r="C12" s="88">
        <v>2045</v>
      </c>
      <c r="D12" s="88">
        <v>2066</v>
      </c>
      <c r="E12" s="88">
        <v>2067</v>
      </c>
      <c r="F12" s="87">
        <v>2070</v>
      </c>
    </row>
    <row r="13" spans="1:6" s="6" customFormat="1" ht="21" customHeight="1">
      <c r="A13" s="10" t="s">
        <v>241</v>
      </c>
      <c r="B13" s="9" t="s">
        <v>240</v>
      </c>
      <c r="C13" s="7">
        <v>4905</v>
      </c>
      <c r="D13" s="7">
        <v>5125</v>
      </c>
      <c r="E13" s="7">
        <v>5156</v>
      </c>
      <c r="F13" s="86">
        <v>5313</v>
      </c>
    </row>
  </sheetData>
  <mergeCells count="8">
    <mergeCell ref="D3:D4"/>
    <mergeCell ref="E3:E4"/>
    <mergeCell ref="F3:F4"/>
    <mergeCell ref="A1:B1"/>
    <mergeCell ref="A2:B2"/>
    <mergeCell ref="C3:C4"/>
    <mergeCell ref="A4:B4"/>
    <mergeCell ref="A3: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5CFA7-679D-4277-8788-0D5566ABF94C}">
  <dimension ref="A1:G12"/>
  <sheetViews>
    <sheetView zoomScaleNormal="100" workbookViewId="0">
      <selection sqref="A1:D1"/>
    </sheetView>
  </sheetViews>
  <sheetFormatPr defaultRowHeight="12.75"/>
  <cols>
    <col min="1" max="1" width="8.42578125" style="1" customWidth="1"/>
    <col min="2" max="2" width="11.5703125" style="1" customWidth="1"/>
    <col min="3" max="5" width="13.5703125" style="1" customWidth="1"/>
    <col min="6" max="6" width="13.28515625" style="1" customWidth="1"/>
    <col min="7" max="7" width="13.5703125" style="1" customWidth="1"/>
    <col min="8" max="16384" width="9.140625" style="1"/>
  </cols>
  <sheetData>
    <row r="1" spans="1:7" s="42" customFormat="1" ht="15" customHeight="1">
      <c r="A1" s="268" t="s">
        <v>274</v>
      </c>
      <c r="B1" s="268"/>
      <c r="C1" s="268"/>
      <c r="D1" s="268"/>
    </row>
    <row r="2" spans="1:7" s="42" customFormat="1" ht="24.95" customHeight="1" thickBot="1">
      <c r="A2" s="273" t="s">
        <v>273</v>
      </c>
      <c r="B2" s="273"/>
      <c r="C2" s="273"/>
      <c r="D2" s="273"/>
    </row>
    <row r="3" spans="1:7" ht="11.45" customHeight="1">
      <c r="A3" s="303" t="s">
        <v>272</v>
      </c>
      <c r="B3" s="297" t="s">
        <v>271</v>
      </c>
      <c r="C3" s="297" t="s">
        <v>270</v>
      </c>
      <c r="D3" s="297" t="s">
        <v>269</v>
      </c>
      <c r="E3" s="295" t="s">
        <v>268</v>
      </c>
      <c r="F3" s="296"/>
      <c r="G3" s="277" t="s">
        <v>267</v>
      </c>
    </row>
    <row r="4" spans="1:7" s="96" customFormat="1" ht="23.1" customHeight="1">
      <c r="A4" s="304"/>
      <c r="B4" s="298"/>
      <c r="C4" s="298"/>
      <c r="D4" s="298"/>
      <c r="E4" s="97" t="s">
        <v>266</v>
      </c>
      <c r="F4" s="97" t="s">
        <v>265</v>
      </c>
      <c r="G4" s="290"/>
    </row>
    <row r="5" spans="1:7" ht="11.45" customHeight="1">
      <c r="A5" s="305" t="s">
        <v>264</v>
      </c>
      <c r="B5" s="299" t="s">
        <v>263</v>
      </c>
      <c r="C5" s="299" t="s">
        <v>262</v>
      </c>
      <c r="D5" s="301" t="s">
        <v>261</v>
      </c>
      <c r="E5" s="293" t="s">
        <v>260</v>
      </c>
      <c r="F5" s="294"/>
      <c r="G5" s="291" t="s">
        <v>259</v>
      </c>
    </row>
    <row r="6" spans="1:7" ht="23.1" customHeight="1">
      <c r="A6" s="306"/>
      <c r="B6" s="300"/>
      <c r="C6" s="300"/>
      <c r="D6" s="302"/>
      <c r="E6" s="95" t="s">
        <v>258</v>
      </c>
      <c r="F6" s="95" t="s">
        <v>257</v>
      </c>
      <c r="G6" s="292"/>
    </row>
    <row r="7" spans="1:7" s="6" customFormat="1" ht="14.45" customHeight="1">
      <c r="A7" s="93">
        <v>2000</v>
      </c>
      <c r="B7" s="18">
        <v>15.5</v>
      </c>
      <c r="C7" s="2">
        <v>99437</v>
      </c>
      <c r="D7" s="2">
        <v>150657</v>
      </c>
      <c r="E7" s="2">
        <v>204133</v>
      </c>
      <c r="F7" s="2">
        <v>15528</v>
      </c>
      <c r="G7" s="18">
        <v>73.8</v>
      </c>
    </row>
    <row r="8" spans="1:7" ht="10.5" customHeight="1">
      <c r="A8" s="94">
        <v>2001</v>
      </c>
      <c r="B8" s="18">
        <v>16</v>
      </c>
      <c r="C8" s="2">
        <v>116343</v>
      </c>
      <c r="D8" s="2">
        <v>179103</v>
      </c>
      <c r="E8" s="2">
        <v>241233</v>
      </c>
      <c r="F8" s="2">
        <v>16872</v>
      </c>
      <c r="G8" s="18">
        <v>74.2</v>
      </c>
    </row>
    <row r="9" spans="1:7" ht="10.5" customHeight="1">
      <c r="A9" s="94">
        <v>2002</v>
      </c>
      <c r="B9" s="18">
        <v>15.9</v>
      </c>
      <c r="C9" s="2">
        <v>133754</v>
      </c>
      <c r="D9" s="2">
        <v>210477</v>
      </c>
      <c r="E9" s="2">
        <v>282793</v>
      </c>
      <c r="F9" s="2">
        <v>6552</v>
      </c>
      <c r="G9" s="18">
        <v>74.400000000000006</v>
      </c>
    </row>
    <row r="10" spans="1:7" ht="10.5" customHeight="1">
      <c r="A10" s="94">
        <v>2003</v>
      </c>
      <c r="B10" s="18">
        <v>15.93558007303778</v>
      </c>
      <c r="C10" s="2">
        <v>156398</v>
      </c>
      <c r="D10" s="2">
        <v>252340</v>
      </c>
      <c r="E10" s="2">
        <v>337112</v>
      </c>
      <c r="F10" s="2">
        <v>5263</v>
      </c>
      <c r="G10" s="18">
        <v>74.900000000000006</v>
      </c>
    </row>
    <row r="11" spans="1:7" ht="10.5" customHeight="1">
      <c r="A11" s="94">
        <v>2004</v>
      </c>
      <c r="B11" s="18">
        <v>16.100000000000001</v>
      </c>
      <c r="C11" s="2">
        <v>161527</v>
      </c>
      <c r="D11" s="2">
        <v>275695</v>
      </c>
      <c r="E11" s="2">
        <v>366005</v>
      </c>
      <c r="F11" s="2">
        <v>3653</v>
      </c>
      <c r="G11" s="18">
        <v>75.3</v>
      </c>
    </row>
    <row r="12" spans="1:7" ht="10.5" customHeight="1">
      <c r="A12" s="93">
        <v>2005</v>
      </c>
      <c r="B12" s="18">
        <v>17</v>
      </c>
      <c r="C12" s="2">
        <v>188536</v>
      </c>
      <c r="D12" s="2">
        <v>331199</v>
      </c>
      <c r="E12" s="2">
        <v>440068</v>
      </c>
      <c r="F12" s="2">
        <v>5631</v>
      </c>
      <c r="G12" s="18">
        <v>75.3</v>
      </c>
    </row>
  </sheetData>
  <mergeCells count="14">
    <mergeCell ref="G3:G4"/>
    <mergeCell ref="G5:G6"/>
    <mergeCell ref="A2:D2"/>
    <mergeCell ref="A1:D1"/>
    <mergeCell ref="E5:F5"/>
    <mergeCell ref="E3:F3"/>
    <mergeCell ref="D3:D4"/>
    <mergeCell ref="B5:B6"/>
    <mergeCell ref="C5:C6"/>
    <mergeCell ref="D5:D6"/>
    <mergeCell ref="A3:A4"/>
    <mergeCell ref="A5:A6"/>
    <mergeCell ref="B3:B4"/>
    <mergeCell ref="C3:C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A2581-B6F8-45E1-A346-BDB0FF665222}">
  <dimension ref="A1:F11"/>
  <sheetViews>
    <sheetView zoomScaleNormal="100" workbookViewId="0">
      <selection sqref="A1:B1"/>
    </sheetView>
  </sheetViews>
  <sheetFormatPr defaultRowHeight="12.75"/>
  <cols>
    <col min="1" max="1" width="26.140625" style="1" customWidth="1"/>
    <col min="2" max="2" width="25.28515625" style="1" customWidth="1"/>
    <col min="3" max="3" width="8.5703125" style="1" customWidth="1"/>
    <col min="4" max="5" width="8" style="1" customWidth="1"/>
    <col min="6" max="6" width="7.5703125" style="1" customWidth="1"/>
    <col min="7" max="16384" width="9.140625" style="1"/>
  </cols>
  <sheetData>
    <row r="1" spans="1:6" s="42" customFormat="1" ht="15" customHeight="1">
      <c r="A1" s="268" t="s">
        <v>286</v>
      </c>
      <c r="B1" s="268"/>
    </row>
    <row r="2" spans="1:6" s="42" customFormat="1" ht="24.95" customHeight="1" thickBot="1">
      <c r="A2" s="273" t="s">
        <v>285</v>
      </c>
      <c r="B2" s="273"/>
      <c r="C2" s="92"/>
      <c r="D2" s="92"/>
      <c r="E2" s="92"/>
      <c r="F2" s="92"/>
    </row>
    <row r="3" spans="1:6" ht="11.45" customHeight="1">
      <c r="A3" s="269" t="s">
        <v>27</v>
      </c>
      <c r="B3" s="270"/>
      <c r="C3" s="271">
        <v>2000</v>
      </c>
      <c r="D3" s="271">
        <v>2003</v>
      </c>
      <c r="E3" s="271">
        <v>2004</v>
      </c>
      <c r="F3" s="264">
        <v>2005</v>
      </c>
    </row>
    <row r="4" spans="1:6" ht="11.45" customHeight="1">
      <c r="A4" s="266" t="s">
        <v>26</v>
      </c>
      <c r="B4" s="267"/>
      <c r="C4" s="272"/>
      <c r="D4" s="272"/>
      <c r="E4" s="272"/>
      <c r="F4" s="265"/>
    </row>
    <row r="5" spans="1:6" s="6" customFormat="1" ht="24.95" customHeight="1">
      <c r="A5" s="30" t="s">
        <v>284</v>
      </c>
      <c r="B5" s="29" t="s">
        <v>283</v>
      </c>
      <c r="C5" s="35">
        <v>82122</v>
      </c>
      <c r="D5" s="35">
        <v>94154</v>
      </c>
      <c r="E5" s="35">
        <v>96630</v>
      </c>
      <c r="F5" s="35">
        <v>98357</v>
      </c>
    </row>
    <row r="6" spans="1:6" s="6" customFormat="1" ht="21" customHeight="1">
      <c r="A6" s="51" t="s">
        <v>282</v>
      </c>
      <c r="B6" s="29" t="s">
        <v>281</v>
      </c>
      <c r="C6" s="35">
        <v>3400</v>
      </c>
      <c r="D6" s="35">
        <v>3395</v>
      </c>
      <c r="E6" s="35">
        <v>3419</v>
      </c>
      <c r="F6" s="35">
        <v>3398</v>
      </c>
    </row>
    <row r="7" spans="1:6" ht="10.5" customHeight="1">
      <c r="A7" s="70" t="s">
        <v>55</v>
      </c>
      <c r="B7" s="69" t="s">
        <v>85</v>
      </c>
      <c r="C7" s="68">
        <v>4534</v>
      </c>
      <c r="D7" s="68">
        <v>4566</v>
      </c>
      <c r="E7" s="68">
        <v>4488</v>
      </c>
      <c r="F7" s="35">
        <v>4419</v>
      </c>
    </row>
    <row r="8" spans="1:6" ht="10.5" customHeight="1">
      <c r="A8" s="70" t="s">
        <v>53</v>
      </c>
      <c r="B8" s="69" t="s">
        <v>52</v>
      </c>
      <c r="C8" s="68"/>
      <c r="D8" s="100"/>
      <c r="E8" s="100"/>
      <c r="F8" s="99"/>
    </row>
    <row r="9" spans="1:6" s="6" customFormat="1" ht="21" customHeight="1">
      <c r="A9" s="37" t="s">
        <v>280</v>
      </c>
      <c r="B9" s="36" t="s">
        <v>279</v>
      </c>
      <c r="C9" s="35">
        <v>2578</v>
      </c>
      <c r="D9" s="35">
        <v>2742</v>
      </c>
      <c r="E9" s="35">
        <v>2724</v>
      </c>
      <c r="F9" s="35">
        <v>2698</v>
      </c>
    </row>
    <row r="10" spans="1:6" ht="10.5" customHeight="1">
      <c r="A10" s="72" t="s">
        <v>278</v>
      </c>
      <c r="B10" s="71" t="s">
        <v>277</v>
      </c>
      <c r="C10" s="68">
        <v>206</v>
      </c>
      <c r="D10" s="68">
        <v>161</v>
      </c>
      <c r="E10" s="68">
        <v>146</v>
      </c>
      <c r="F10" s="35">
        <v>123</v>
      </c>
    </row>
    <row r="11" spans="1:6" ht="21" customHeight="1">
      <c r="A11" s="98" t="s">
        <v>276</v>
      </c>
      <c r="B11" s="55" t="s">
        <v>275</v>
      </c>
      <c r="C11" s="35">
        <v>405</v>
      </c>
      <c r="D11" s="35">
        <v>465</v>
      </c>
      <c r="E11" s="35">
        <v>472</v>
      </c>
      <c r="F11" s="35">
        <v>546</v>
      </c>
    </row>
  </sheetData>
  <mergeCells count="8">
    <mergeCell ref="E3:E4"/>
    <mergeCell ref="F3:F4"/>
    <mergeCell ref="A4:B4"/>
    <mergeCell ref="A2:B2"/>
    <mergeCell ref="A1:B1"/>
    <mergeCell ref="A3:B3"/>
    <mergeCell ref="C3:C4"/>
    <mergeCell ref="D3:D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BF42B-3284-44E3-A1AE-68FA08ED444D}">
  <dimension ref="A1:G13"/>
  <sheetViews>
    <sheetView zoomScaleNormal="100" workbookViewId="0">
      <selection sqref="A1:B1"/>
    </sheetView>
  </sheetViews>
  <sheetFormatPr defaultRowHeight="12.75"/>
  <cols>
    <col min="1" max="1" width="8.5703125" style="1" customWidth="1"/>
    <col min="2" max="2" width="11.42578125" style="1" customWidth="1"/>
    <col min="3" max="3" width="12.7109375" style="1" customWidth="1"/>
    <col min="4" max="5" width="12.5703125" style="1" customWidth="1"/>
    <col min="6" max="6" width="12.42578125" style="1" customWidth="1"/>
    <col min="7" max="7" width="12.5703125" style="1" customWidth="1"/>
    <col min="8" max="16384" width="9.140625" style="1"/>
  </cols>
  <sheetData>
    <row r="1" spans="1:7" s="42" customFormat="1" ht="14.1" customHeight="1">
      <c r="A1" s="268" t="s">
        <v>303</v>
      </c>
      <c r="B1" s="268"/>
    </row>
    <row r="2" spans="1:7" s="42" customFormat="1" ht="14.1" customHeight="1">
      <c r="A2" s="309" t="s">
        <v>302</v>
      </c>
      <c r="B2" s="309"/>
    </row>
    <row r="3" spans="1:7" ht="9.9499999999999993" customHeight="1" thickBot="1">
      <c r="A3" s="107"/>
      <c r="B3" s="107"/>
      <c r="C3" s="107"/>
      <c r="D3" s="107"/>
      <c r="E3" s="107"/>
      <c r="F3" s="107"/>
      <c r="G3" s="106"/>
    </row>
    <row r="4" spans="1:7" ht="11.45" customHeight="1">
      <c r="A4" s="281" t="s">
        <v>272</v>
      </c>
      <c r="B4" s="297" t="s">
        <v>301</v>
      </c>
      <c r="C4" s="297" t="s">
        <v>300</v>
      </c>
      <c r="D4" s="307" t="s">
        <v>299</v>
      </c>
      <c r="E4" s="307"/>
      <c r="F4" s="297" t="s">
        <v>298</v>
      </c>
      <c r="G4" s="277" t="s">
        <v>297</v>
      </c>
    </row>
    <row r="5" spans="1:7" ht="11.45" customHeight="1">
      <c r="A5" s="283"/>
      <c r="B5" s="298"/>
      <c r="C5" s="298"/>
      <c r="D5" s="105" t="s">
        <v>296</v>
      </c>
      <c r="E5" s="105" t="s">
        <v>295</v>
      </c>
      <c r="F5" s="298"/>
      <c r="G5" s="290"/>
    </row>
    <row r="6" spans="1:7" ht="11.45" customHeight="1">
      <c r="A6" s="310" t="s">
        <v>294</v>
      </c>
      <c r="B6" s="299" t="s">
        <v>293</v>
      </c>
      <c r="C6" s="299" t="s">
        <v>292</v>
      </c>
      <c r="D6" s="308" t="s">
        <v>291</v>
      </c>
      <c r="E6" s="308"/>
      <c r="F6" s="299" t="s">
        <v>290</v>
      </c>
      <c r="G6" s="279" t="s">
        <v>289</v>
      </c>
    </row>
    <row r="7" spans="1:7" ht="22.5">
      <c r="A7" s="311"/>
      <c r="B7" s="300"/>
      <c r="C7" s="300"/>
      <c r="D7" s="104" t="s">
        <v>288</v>
      </c>
      <c r="E7" s="103" t="s">
        <v>287</v>
      </c>
      <c r="F7" s="300"/>
      <c r="G7" s="293"/>
    </row>
    <row r="8" spans="1:7" s="6" customFormat="1" ht="14.45" customHeight="1">
      <c r="A8" s="93">
        <v>2000</v>
      </c>
      <c r="B8" s="68">
        <v>61</v>
      </c>
      <c r="C8" s="68">
        <v>484079</v>
      </c>
      <c r="D8" s="68">
        <v>40227</v>
      </c>
      <c r="E8" s="101">
        <v>8.31</v>
      </c>
      <c r="F8" s="68">
        <v>501289</v>
      </c>
      <c r="G8" s="68">
        <v>458878</v>
      </c>
    </row>
    <row r="9" spans="1:7" ht="10.5" customHeight="1">
      <c r="A9" s="94">
        <v>2001</v>
      </c>
      <c r="B9" s="68">
        <v>58</v>
      </c>
      <c r="C9" s="102">
        <v>491094</v>
      </c>
      <c r="D9" s="68">
        <v>47504</v>
      </c>
      <c r="E9" s="101">
        <v>9.6999999999999993</v>
      </c>
      <c r="F9" s="68">
        <v>491820</v>
      </c>
      <c r="G9" s="68">
        <v>445134</v>
      </c>
    </row>
    <row r="10" spans="1:7" ht="10.5" customHeight="1">
      <c r="A10" s="94">
        <v>2002</v>
      </c>
      <c r="B10" s="68">
        <v>58</v>
      </c>
      <c r="C10" s="102">
        <v>474433</v>
      </c>
      <c r="D10" s="68">
        <v>46595</v>
      </c>
      <c r="E10" s="101">
        <v>9.8000000000000007</v>
      </c>
      <c r="F10" s="68">
        <v>497692</v>
      </c>
      <c r="G10" s="68">
        <v>451717</v>
      </c>
    </row>
    <row r="11" spans="1:7" ht="10.5" customHeight="1">
      <c r="A11" s="94">
        <v>2003</v>
      </c>
      <c r="B11" s="68">
        <v>58</v>
      </c>
      <c r="C11" s="102">
        <v>501697</v>
      </c>
      <c r="D11" s="68">
        <v>46564</v>
      </c>
      <c r="E11" s="101">
        <v>9.3000000000000007</v>
      </c>
      <c r="F11" s="68">
        <v>494637</v>
      </c>
      <c r="G11" s="68">
        <v>448667</v>
      </c>
    </row>
    <row r="12" spans="1:7" ht="10.5" customHeight="1">
      <c r="A12" s="94">
        <v>2004</v>
      </c>
      <c r="B12" s="68">
        <v>58</v>
      </c>
      <c r="C12" s="102">
        <v>508215</v>
      </c>
      <c r="D12" s="68">
        <v>43419</v>
      </c>
      <c r="E12" s="101">
        <f>SUM(D12*100)/C12</f>
        <v>8.5434314217407987</v>
      </c>
      <c r="F12" s="68">
        <v>505344</v>
      </c>
      <c r="G12" s="68">
        <v>459391</v>
      </c>
    </row>
    <row r="13" spans="1:7" ht="10.5" customHeight="1">
      <c r="A13" s="94">
        <v>2005</v>
      </c>
      <c r="B13" s="68">
        <v>58</v>
      </c>
      <c r="C13" s="102">
        <v>492148</v>
      </c>
      <c r="D13" s="68">
        <v>43752</v>
      </c>
      <c r="E13" s="101">
        <v>9</v>
      </c>
      <c r="F13" s="68">
        <v>494351</v>
      </c>
      <c r="G13" s="68">
        <v>437034</v>
      </c>
    </row>
  </sheetData>
  <mergeCells count="14">
    <mergeCell ref="A4:A5"/>
    <mergeCell ref="A1:B1"/>
    <mergeCell ref="A2:B2"/>
    <mergeCell ref="A6:A7"/>
    <mergeCell ref="B4:B5"/>
    <mergeCell ref="C4:C5"/>
    <mergeCell ref="F4:F5"/>
    <mergeCell ref="G4:G5"/>
    <mergeCell ref="B6:B7"/>
    <mergeCell ref="C6:C7"/>
    <mergeCell ref="F6:F7"/>
    <mergeCell ref="G6:G7"/>
    <mergeCell ref="D4:E4"/>
    <mergeCell ref="D6:E6"/>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08144-0E9C-4208-84DA-DA76D59A8DF8}">
  <dimension ref="A1:F30"/>
  <sheetViews>
    <sheetView zoomScaleNormal="100" workbookViewId="0">
      <selection sqref="A1:B1"/>
    </sheetView>
  </sheetViews>
  <sheetFormatPr defaultRowHeight="12.75"/>
  <cols>
    <col min="1" max="2" width="24.85546875" style="1" customWidth="1"/>
    <col min="3" max="6" width="9.42578125" style="1" customWidth="1"/>
    <col min="7" max="16384" width="9.140625" style="1"/>
  </cols>
  <sheetData>
    <row r="1" spans="1:6" s="42" customFormat="1" ht="15" customHeight="1">
      <c r="A1" s="268" t="s">
        <v>352</v>
      </c>
      <c r="B1" s="268"/>
    </row>
    <row r="2" spans="1:6" s="42" customFormat="1" ht="24.95" customHeight="1" thickBot="1">
      <c r="A2" s="273" t="s">
        <v>351</v>
      </c>
      <c r="B2" s="273"/>
      <c r="C2" s="92"/>
      <c r="D2" s="92"/>
      <c r="E2" s="92"/>
      <c r="F2" s="92"/>
    </row>
    <row r="3" spans="1:6" ht="11.45" customHeight="1">
      <c r="A3" s="275" t="s">
        <v>350</v>
      </c>
      <c r="B3" s="275"/>
      <c r="C3" s="264">
        <v>2000</v>
      </c>
      <c r="D3" s="264">
        <v>2003</v>
      </c>
      <c r="E3" s="264">
        <v>2004</v>
      </c>
      <c r="F3" s="264">
        <v>2005</v>
      </c>
    </row>
    <row r="4" spans="1:6" ht="11.45" customHeight="1">
      <c r="A4" s="274" t="s">
        <v>349</v>
      </c>
      <c r="B4" s="274"/>
      <c r="C4" s="265"/>
      <c r="D4" s="265"/>
      <c r="E4" s="265"/>
      <c r="F4" s="265"/>
    </row>
    <row r="5" spans="1:6" ht="14.45" customHeight="1">
      <c r="A5" s="27" t="s">
        <v>348</v>
      </c>
      <c r="B5" s="31" t="s">
        <v>347</v>
      </c>
      <c r="C5" s="28">
        <v>200</v>
      </c>
      <c r="D5" s="28">
        <v>211</v>
      </c>
      <c r="E5" s="28">
        <v>212</v>
      </c>
      <c r="F5" s="28">
        <v>216</v>
      </c>
    </row>
    <row r="6" spans="1:6" ht="10.5" customHeight="1">
      <c r="A6" s="27" t="s">
        <v>346</v>
      </c>
      <c r="B6" s="31" t="s">
        <v>345</v>
      </c>
      <c r="C6" s="28">
        <v>1218</v>
      </c>
      <c r="D6" s="28">
        <v>1206</v>
      </c>
      <c r="E6" s="28">
        <v>1158</v>
      </c>
      <c r="F6" s="28">
        <v>1070</v>
      </c>
    </row>
    <row r="7" spans="1:6" ht="10.5" customHeight="1">
      <c r="A7" s="27" t="s">
        <v>53</v>
      </c>
      <c r="B7" s="31" t="s">
        <v>52</v>
      </c>
      <c r="C7" s="28"/>
      <c r="D7" s="28"/>
      <c r="E7" s="28"/>
      <c r="F7" s="28"/>
    </row>
    <row r="8" spans="1:6" ht="10.5" customHeight="1">
      <c r="A8" s="110" t="s">
        <v>344</v>
      </c>
      <c r="B8" s="32" t="s">
        <v>343</v>
      </c>
      <c r="C8" s="28">
        <v>27</v>
      </c>
      <c r="D8" s="28">
        <v>28</v>
      </c>
      <c r="E8" s="28">
        <v>28</v>
      </c>
      <c r="F8" s="28">
        <v>28</v>
      </c>
    </row>
    <row r="9" spans="1:6" ht="10.5" customHeight="1">
      <c r="A9" s="27" t="s">
        <v>342</v>
      </c>
      <c r="B9" s="31" t="s">
        <v>341</v>
      </c>
      <c r="C9" s="28">
        <v>11</v>
      </c>
      <c r="D9" s="28">
        <v>11</v>
      </c>
      <c r="E9" s="28">
        <v>11</v>
      </c>
      <c r="F9" s="28">
        <v>8</v>
      </c>
    </row>
    <row r="10" spans="1:6" ht="21.95" customHeight="1">
      <c r="A10" s="30" t="s">
        <v>340</v>
      </c>
      <c r="B10" s="29" t="s">
        <v>339</v>
      </c>
      <c r="C10" s="28">
        <v>6770</v>
      </c>
      <c r="D10" s="28">
        <v>7332</v>
      </c>
      <c r="E10" s="28">
        <v>7080</v>
      </c>
      <c r="F10" s="28">
        <v>6690</v>
      </c>
    </row>
    <row r="11" spans="1:6" ht="10.5" customHeight="1">
      <c r="A11" s="27" t="s">
        <v>137</v>
      </c>
      <c r="B11" s="31" t="s">
        <v>338</v>
      </c>
      <c r="C11" s="99"/>
      <c r="D11" s="28"/>
      <c r="E11" s="28"/>
      <c r="F11" s="28"/>
    </row>
    <row r="12" spans="1:6" ht="10.5" customHeight="1">
      <c r="A12" s="110" t="s">
        <v>337</v>
      </c>
      <c r="B12" s="109" t="s">
        <v>336</v>
      </c>
      <c r="C12" s="28">
        <v>151</v>
      </c>
      <c r="D12" s="28">
        <v>172</v>
      </c>
      <c r="E12" s="28">
        <v>150</v>
      </c>
      <c r="F12" s="28">
        <v>136</v>
      </c>
    </row>
    <row r="13" spans="1:6" ht="10.5" customHeight="1">
      <c r="A13" s="110" t="s">
        <v>335</v>
      </c>
      <c r="B13" s="109" t="s">
        <v>334</v>
      </c>
      <c r="C13" s="28">
        <v>342</v>
      </c>
      <c r="D13" s="28">
        <v>413</v>
      </c>
      <c r="E13" s="28">
        <v>429</v>
      </c>
      <c r="F13" s="28">
        <v>491</v>
      </c>
    </row>
    <row r="14" spans="1:6" ht="10.5" customHeight="1">
      <c r="A14" s="110" t="s">
        <v>333</v>
      </c>
      <c r="B14" s="109" t="s">
        <v>332</v>
      </c>
      <c r="C14" s="28">
        <v>2862</v>
      </c>
      <c r="D14" s="28">
        <v>3131</v>
      </c>
      <c r="E14" s="28">
        <v>2992</v>
      </c>
      <c r="F14" s="28">
        <v>2980</v>
      </c>
    </row>
    <row r="15" spans="1:6" ht="10.5" customHeight="1">
      <c r="A15" s="27" t="s">
        <v>331</v>
      </c>
      <c r="B15" s="31" t="s">
        <v>330</v>
      </c>
      <c r="C15" s="108">
        <v>246.5</v>
      </c>
      <c r="D15" s="108">
        <v>269.2</v>
      </c>
      <c r="E15" s="108">
        <v>257.10000000000002</v>
      </c>
      <c r="F15" s="108">
        <v>275.89999999999998</v>
      </c>
    </row>
    <row r="16" spans="1:6" ht="10.5" customHeight="1">
      <c r="A16" s="27" t="s">
        <v>329</v>
      </c>
      <c r="B16" s="31" t="s">
        <v>328</v>
      </c>
      <c r="C16" s="108">
        <v>2723.8</v>
      </c>
      <c r="D16" s="108">
        <v>2739.9</v>
      </c>
      <c r="E16" s="108">
        <v>2528.9</v>
      </c>
      <c r="F16" s="108">
        <v>2249.3000000000002</v>
      </c>
    </row>
    <row r="17" spans="1:6" ht="10.5" customHeight="1">
      <c r="A17" s="27" t="s">
        <v>137</v>
      </c>
      <c r="B17" s="31" t="s">
        <v>52</v>
      </c>
      <c r="C17" s="111"/>
      <c r="D17" s="108"/>
      <c r="E17" s="108"/>
      <c r="F17" s="108"/>
    </row>
    <row r="18" spans="1:6" ht="10.5" customHeight="1">
      <c r="A18" s="110" t="s">
        <v>327</v>
      </c>
      <c r="B18" s="109" t="s">
        <v>326</v>
      </c>
      <c r="C18" s="108">
        <v>241.8</v>
      </c>
      <c r="D18" s="108">
        <v>264.7</v>
      </c>
      <c r="E18" s="108">
        <v>270.2</v>
      </c>
      <c r="F18" s="108">
        <v>281.10000000000002</v>
      </c>
    </row>
    <row r="19" spans="1:6" ht="10.5" customHeight="1">
      <c r="A19" s="110" t="s">
        <v>325</v>
      </c>
      <c r="B19" s="109" t="s">
        <v>324</v>
      </c>
      <c r="C19" s="108">
        <v>26.9</v>
      </c>
      <c r="D19" s="108">
        <v>21.6</v>
      </c>
      <c r="E19" s="108">
        <v>20.3</v>
      </c>
      <c r="F19" s="108">
        <v>19.3</v>
      </c>
    </row>
    <row r="20" spans="1:6" ht="10.5" customHeight="1">
      <c r="A20" s="110" t="s">
        <v>323</v>
      </c>
      <c r="B20" s="109" t="s">
        <v>322</v>
      </c>
      <c r="C20" s="108">
        <v>113.4</v>
      </c>
      <c r="D20" s="108">
        <v>128.9</v>
      </c>
      <c r="E20" s="108">
        <v>131.69999999999999</v>
      </c>
      <c r="F20" s="108">
        <v>138.80000000000001</v>
      </c>
    </row>
    <row r="21" spans="1:6" ht="10.5" customHeight="1">
      <c r="A21" s="110" t="s">
        <v>321</v>
      </c>
      <c r="B21" s="109" t="s">
        <v>320</v>
      </c>
      <c r="C21" s="108">
        <v>2072.3000000000002</v>
      </c>
      <c r="D21" s="108">
        <v>2058.5</v>
      </c>
      <c r="E21" s="108">
        <v>1860.3</v>
      </c>
      <c r="F21" s="108">
        <v>1568</v>
      </c>
    </row>
    <row r="22" spans="1:6" ht="10.5" customHeight="1">
      <c r="A22" s="27" t="s">
        <v>319</v>
      </c>
      <c r="B22" s="31" t="s">
        <v>318</v>
      </c>
      <c r="C22" s="108">
        <v>356.3</v>
      </c>
      <c r="D22" s="108">
        <v>387.8</v>
      </c>
      <c r="E22" s="108">
        <v>394.3</v>
      </c>
      <c r="F22" s="108">
        <v>410.4</v>
      </c>
    </row>
    <row r="23" spans="1:6" ht="10.5" customHeight="1">
      <c r="A23" s="27" t="s">
        <v>53</v>
      </c>
      <c r="B23" s="31" t="s">
        <v>52</v>
      </c>
      <c r="C23" s="111"/>
      <c r="D23" s="108"/>
      <c r="E23" s="108"/>
      <c r="F23" s="108"/>
    </row>
    <row r="24" spans="1:6" ht="10.5" customHeight="1">
      <c r="A24" s="110" t="s">
        <v>317</v>
      </c>
      <c r="B24" s="109" t="s">
        <v>316</v>
      </c>
      <c r="C24" s="108">
        <v>19.5</v>
      </c>
      <c r="D24" s="108">
        <v>20</v>
      </c>
      <c r="E24" s="108">
        <v>19.600000000000001</v>
      </c>
      <c r="F24" s="108">
        <v>19.7</v>
      </c>
    </row>
    <row r="25" spans="1:6" ht="10.5" customHeight="1">
      <c r="A25" s="110" t="s">
        <v>315</v>
      </c>
      <c r="B25" s="109" t="s">
        <v>314</v>
      </c>
      <c r="C25" s="108">
        <v>89.7</v>
      </c>
      <c r="D25" s="108">
        <v>102.7</v>
      </c>
      <c r="E25" s="108">
        <v>105.8</v>
      </c>
      <c r="F25" s="108">
        <v>113.3</v>
      </c>
    </row>
    <row r="26" spans="1:6" ht="10.5" customHeight="1">
      <c r="A26" s="110" t="s">
        <v>313</v>
      </c>
      <c r="B26" s="109" t="s">
        <v>312</v>
      </c>
      <c r="C26" s="108">
        <v>30.9</v>
      </c>
      <c r="D26" s="108">
        <v>35.1</v>
      </c>
      <c r="E26" s="108">
        <v>37.1</v>
      </c>
      <c r="F26" s="108">
        <v>39</v>
      </c>
    </row>
    <row r="27" spans="1:6" ht="10.5" customHeight="1">
      <c r="A27" s="110" t="s">
        <v>311</v>
      </c>
      <c r="B27" s="109" t="s">
        <v>310</v>
      </c>
      <c r="C27" s="108">
        <v>7.4</v>
      </c>
      <c r="D27" s="108">
        <v>7.2</v>
      </c>
      <c r="E27" s="108">
        <v>7</v>
      </c>
      <c r="F27" s="108">
        <v>6.8</v>
      </c>
    </row>
    <row r="28" spans="1:6" ht="10.5" customHeight="1">
      <c r="A28" s="110" t="s">
        <v>309</v>
      </c>
      <c r="B28" s="109" t="s">
        <v>308</v>
      </c>
      <c r="C28" s="108">
        <v>11.9</v>
      </c>
      <c r="D28" s="108">
        <v>12.6</v>
      </c>
      <c r="E28" s="108">
        <v>13.1</v>
      </c>
      <c r="F28" s="108">
        <v>13.8</v>
      </c>
    </row>
    <row r="29" spans="1:6" ht="10.5" customHeight="1">
      <c r="A29" s="110" t="s">
        <v>307</v>
      </c>
      <c r="B29" s="109" t="s">
        <v>306</v>
      </c>
      <c r="C29" s="108">
        <v>9.6999999999999993</v>
      </c>
      <c r="D29" s="108">
        <v>9.1999999999999993</v>
      </c>
      <c r="E29" s="108">
        <v>8.6</v>
      </c>
      <c r="F29" s="108">
        <v>8.5</v>
      </c>
    </row>
    <row r="30" spans="1:6" ht="10.5" customHeight="1">
      <c r="A30" s="110" t="s">
        <v>305</v>
      </c>
      <c r="B30" s="109" t="s">
        <v>304</v>
      </c>
      <c r="C30" s="108">
        <v>15.6</v>
      </c>
      <c r="D30" s="108">
        <v>17.7</v>
      </c>
      <c r="E30" s="108">
        <v>18.3</v>
      </c>
      <c r="F30" s="108">
        <v>18.5</v>
      </c>
    </row>
  </sheetData>
  <mergeCells count="8">
    <mergeCell ref="A1:B1"/>
    <mergeCell ref="A2:B2"/>
    <mergeCell ref="D3:D4"/>
    <mergeCell ref="E3:E4"/>
    <mergeCell ref="F3:F4"/>
    <mergeCell ref="A4:B4"/>
    <mergeCell ref="C3:C4"/>
    <mergeCell ref="A3: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3541C-9BD4-4305-B026-9FA40FD7E949}">
  <dimension ref="A1:H35"/>
  <sheetViews>
    <sheetView zoomScaleNormal="100" workbookViewId="0">
      <selection sqref="A1:H1"/>
    </sheetView>
  </sheetViews>
  <sheetFormatPr defaultRowHeight="12.75"/>
  <cols>
    <col min="1" max="1" width="8.7109375" style="27" customWidth="1"/>
    <col min="2" max="2" width="20.5703125" style="1" customWidth="1"/>
    <col min="3" max="3" width="20.7109375" style="1" customWidth="1"/>
    <col min="4" max="4" width="9.7109375" style="1" customWidth="1"/>
    <col min="5" max="8" width="6.7109375" style="1" customWidth="1"/>
    <col min="9" max="16384" width="9.140625" style="1"/>
  </cols>
  <sheetData>
    <row r="1" spans="1:8" s="58" customFormat="1" ht="30" customHeight="1">
      <c r="A1" s="323" t="s">
        <v>403</v>
      </c>
      <c r="B1" s="323"/>
      <c r="C1" s="323"/>
      <c r="D1" s="323"/>
      <c r="E1" s="323"/>
      <c r="F1" s="323"/>
      <c r="G1" s="323"/>
      <c r="H1" s="323"/>
    </row>
    <row r="2" spans="1:8" s="58" customFormat="1" ht="30" customHeight="1">
      <c r="A2" s="324" t="s">
        <v>402</v>
      </c>
      <c r="B2" s="324"/>
      <c r="C2" s="324"/>
      <c r="D2" s="324"/>
      <c r="E2" s="324"/>
      <c r="F2" s="324"/>
      <c r="G2" s="324"/>
      <c r="H2" s="324"/>
    </row>
    <row r="3" spans="1:8" ht="9.9499999999999993" customHeight="1" thickBot="1">
      <c r="A3" s="325" t="s">
        <v>401</v>
      </c>
      <c r="B3" s="325"/>
      <c r="C3" s="325"/>
      <c r="D3" s="325"/>
      <c r="E3" s="325"/>
      <c r="F3" s="325"/>
      <c r="G3" s="325"/>
      <c r="H3" s="325"/>
    </row>
    <row r="4" spans="1:8" ht="11.45" customHeight="1">
      <c r="A4" s="327" t="s">
        <v>400</v>
      </c>
      <c r="B4" s="264" t="s">
        <v>399</v>
      </c>
      <c r="C4" s="327"/>
      <c r="D4" s="330" t="s">
        <v>398</v>
      </c>
      <c r="E4" s="328" t="s">
        <v>397</v>
      </c>
      <c r="F4" s="332"/>
      <c r="G4" s="332"/>
      <c r="H4" s="332"/>
    </row>
    <row r="5" spans="1:8" ht="11.45" customHeight="1">
      <c r="A5" s="329"/>
      <c r="B5" s="328"/>
      <c r="C5" s="329"/>
      <c r="D5" s="331"/>
      <c r="E5" s="64">
        <v>9</v>
      </c>
      <c r="F5" s="64">
        <v>11</v>
      </c>
      <c r="G5" s="64">
        <v>15</v>
      </c>
      <c r="H5" s="65">
        <v>17</v>
      </c>
    </row>
    <row r="6" spans="1:8" ht="11.45" customHeight="1">
      <c r="A6" s="329"/>
      <c r="B6" s="328"/>
      <c r="C6" s="329"/>
      <c r="D6" s="331"/>
      <c r="E6" s="326" t="s">
        <v>396</v>
      </c>
      <c r="F6" s="315"/>
      <c r="G6" s="315"/>
      <c r="H6" s="315"/>
    </row>
    <row r="7" spans="1:8" ht="11.45" customHeight="1">
      <c r="A7" s="318" t="s">
        <v>395</v>
      </c>
      <c r="B7" s="317" t="s">
        <v>394</v>
      </c>
      <c r="C7" s="318"/>
      <c r="D7" s="321" t="s">
        <v>393</v>
      </c>
      <c r="E7" s="316" t="s">
        <v>392</v>
      </c>
      <c r="F7" s="286"/>
      <c r="G7" s="286"/>
      <c r="H7" s="286"/>
    </row>
    <row r="8" spans="1:8" ht="11.45" customHeight="1">
      <c r="A8" s="318"/>
      <c r="B8" s="317"/>
      <c r="C8" s="318"/>
      <c r="D8" s="321"/>
      <c r="E8" s="115">
        <v>9</v>
      </c>
      <c r="F8" s="115">
        <v>11</v>
      </c>
      <c r="G8" s="115">
        <v>15</v>
      </c>
      <c r="H8" s="114">
        <v>17</v>
      </c>
    </row>
    <row r="9" spans="1:8" ht="11.45" customHeight="1">
      <c r="A9" s="320"/>
      <c r="B9" s="319"/>
      <c r="C9" s="320"/>
      <c r="D9" s="322"/>
      <c r="E9" s="314" t="s">
        <v>391</v>
      </c>
      <c r="F9" s="315"/>
      <c r="G9" s="315"/>
      <c r="H9" s="315"/>
    </row>
    <row r="10" spans="1:8" ht="19.5" customHeight="1">
      <c r="A10" s="312" t="s">
        <v>390</v>
      </c>
      <c r="B10" s="313"/>
      <c r="C10" s="313"/>
      <c r="D10" s="313"/>
      <c r="E10" s="313"/>
      <c r="F10" s="313"/>
      <c r="G10" s="313"/>
      <c r="H10" s="313"/>
    </row>
    <row r="11" spans="1:8" s="6" customFormat="1" ht="21" customHeight="1">
      <c r="A11" s="49" t="s">
        <v>388</v>
      </c>
      <c r="B11" s="49" t="s">
        <v>387</v>
      </c>
      <c r="C11" s="29" t="s">
        <v>386</v>
      </c>
      <c r="D11" s="113">
        <v>64.040000000000006</v>
      </c>
      <c r="E11" s="113">
        <v>80.599999999999994</v>
      </c>
      <c r="F11" s="113">
        <v>88.03</v>
      </c>
      <c r="G11" s="113">
        <v>150.47</v>
      </c>
      <c r="H11" s="113">
        <v>149.19999999999999</v>
      </c>
    </row>
    <row r="12" spans="1:8" ht="11.1" customHeight="1">
      <c r="A12" s="27" t="s">
        <v>385</v>
      </c>
      <c r="B12" s="70" t="s">
        <v>384</v>
      </c>
      <c r="C12" s="69" t="s">
        <v>383</v>
      </c>
      <c r="D12" s="113">
        <v>212.92</v>
      </c>
      <c r="E12" s="113">
        <v>223.19</v>
      </c>
      <c r="F12" s="113">
        <v>221.97</v>
      </c>
      <c r="G12" s="113">
        <v>205.23</v>
      </c>
      <c r="H12" s="113">
        <v>194.72</v>
      </c>
    </row>
    <row r="13" spans="1:8" s="6" customFormat="1" ht="21" customHeight="1">
      <c r="A13" s="49" t="s">
        <v>382</v>
      </c>
      <c r="B13" s="30" t="s">
        <v>381</v>
      </c>
      <c r="C13" s="29" t="s">
        <v>380</v>
      </c>
      <c r="D13" s="113">
        <v>43.37</v>
      </c>
      <c r="E13" s="113">
        <v>106.94</v>
      </c>
      <c r="F13" s="113">
        <v>128.18</v>
      </c>
      <c r="G13" s="113">
        <v>159.30000000000001</v>
      </c>
      <c r="H13" s="113">
        <v>167.73</v>
      </c>
    </row>
    <row r="14" spans="1:8" ht="11.1" customHeight="1">
      <c r="A14" s="27" t="s">
        <v>379</v>
      </c>
      <c r="B14" s="70" t="s">
        <v>378</v>
      </c>
      <c r="C14" s="69" t="s">
        <v>377</v>
      </c>
      <c r="D14" s="113">
        <v>14.88</v>
      </c>
      <c r="E14" s="113">
        <v>10.96</v>
      </c>
      <c r="F14" s="113">
        <v>9.69</v>
      </c>
      <c r="G14" s="113">
        <v>6.52</v>
      </c>
      <c r="H14" s="113">
        <v>6.27</v>
      </c>
    </row>
    <row r="15" spans="1:8" ht="11.1" customHeight="1">
      <c r="A15" s="27" t="s">
        <v>376</v>
      </c>
      <c r="B15" s="70" t="s">
        <v>375</v>
      </c>
      <c r="C15" s="69" t="s">
        <v>374</v>
      </c>
      <c r="D15" s="113">
        <v>7.64</v>
      </c>
      <c r="E15" s="113">
        <v>3.87</v>
      </c>
      <c r="F15" s="113">
        <v>3.9</v>
      </c>
      <c r="G15" s="113">
        <v>7.69</v>
      </c>
      <c r="H15" s="113">
        <v>9.0299999999999994</v>
      </c>
    </row>
    <row r="16" spans="1:8" ht="11.1" customHeight="1">
      <c r="A16" s="27" t="s">
        <v>373</v>
      </c>
      <c r="B16" s="70" t="s">
        <v>372</v>
      </c>
      <c r="C16" s="69" t="s">
        <v>371</v>
      </c>
      <c r="D16" s="113">
        <v>50.89</v>
      </c>
      <c r="E16" s="113">
        <v>93.6</v>
      </c>
      <c r="F16" s="113">
        <v>104.41</v>
      </c>
      <c r="G16" s="113">
        <v>78.02</v>
      </c>
      <c r="H16" s="113">
        <v>88.65</v>
      </c>
    </row>
    <row r="17" spans="1:8" ht="11.1" customHeight="1">
      <c r="A17" s="27" t="s">
        <v>370</v>
      </c>
      <c r="B17" s="70" t="s">
        <v>369</v>
      </c>
      <c r="C17" s="69" t="s">
        <v>368</v>
      </c>
      <c r="D17" s="113">
        <v>13.64</v>
      </c>
      <c r="E17" s="113">
        <v>15.67</v>
      </c>
      <c r="F17" s="113">
        <v>15.23</v>
      </c>
      <c r="G17" s="113">
        <v>21.07</v>
      </c>
      <c r="H17" s="113">
        <v>16.5</v>
      </c>
    </row>
    <row r="18" spans="1:8" ht="11.1" customHeight="1">
      <c r="A18" s="27" t="s">
        <v>367</v>
      </c>
      <c r="B18" s="70" t="s">
        <v>366</v>
      </c>
      <c r="C18" s="69" t="s">
        <v>365</v>
      </c>
      <c r="D18" s="113">
        <v>9.6300000000000008</v>
      </c>
      <c r="E18" s="113">
        <v>13.79</v>
      </c>
      <c r="F18" s="113">
        <v>16.91</v>
      </c>
      <c r="G18" s="113">
        <v>49.04</v>
      </c>
      <c r="H18" s="113">
        <v>43.73</v>
      </c>
    </row>
    <row r="19" spans="1:8" s="6" customFormat="1" ht="21" customHeight="1">
      <c r="A19" s="49" t="s">
        <v>364</v>
      </c>
      <c r="B19" s="30" t="s">
        <v>363</v>
      </c>
      <c r="C19" s="29" t="s">
        <v>362</v>
      </c>
      <c r="D19" s="113">
        <v>23.81</v>
      </c>
      <c r="E19" s="113">
        <v>17.600000000000001</v>
      </c>
      <c r="F19" s="113">
        <v>16</v>
      </c>
      <c r="G19" s="113">
        <v>10.46</v>
      </c>
      <c r="H19" s="113">
        <v>7.9</v>
      </c>
    </row>
    <row r="20" spans="1:8" s="6" customFormat="1" ht="21" customHeight="1">
      <c r="A20" s="49" t="s">
        <v>361</v>
      </c>
      <c r="B20" s="30" t="s">
        <v>360</v>
      </c>
      <c r="C20" s="29" t="s">
        <v>359</v>
      </c>
      <c r="D20" s="113">
        <v>2.21</v>
      </c>
      <c r="E20" s="113">
        <v>3.84</v>
      </c>
      <c r="F20" s="113">
        <v>7.14</v>
      </c>
      <c r="G20" s="113">
        <v>22.34</v>
      </c>
      <c r="H20" s="113">
        <v>32.85</v>
      </c>
    </row>
    <row r="21" spans="1:8" ht="11.1" customHeight="1">
      <c r="A21" s="27" t="s">
        <v>358</v>
      </c>
      <c r="B21" s="70" t="s">
        <v>357</v>
      </c>
      <c r="C21" s="69" t="s">
        <v>356</v>
      </c>
      <c r="D21" s="113">
        <v>5.45</v>
      </c>
      <c r="E21" s="113">
        <v>4.2699999999999996</v>
      </c>
      <c r="F21" s="113">
        <v>3.71</v>
      </c>
      <c r="G21" s="113">
        <v>2.5499999999999998</v>
      </c>
      <c r="H21" s="113">
        <v>1.73</v>
      </c>
    </row>
    <row r="22" spans="1:8" ht="11.1" customHeight="1">
      <c r="A22" s="27" t="s">
        <v>355</v>
      </c>
      <c r="B22" s="70" t="s">
        <v>354</v>
      </c>
      <c r="C22" s="69" t="s">
        <v>353</v>
      </c>
      <c r="D22" s="113">
        <v>2.65</v>
      </c>
      <c r="E22" s="113">
        <v>2.8</v>
      </c>
      <c r="F22" s="113">
        <v>2.38</v>
      </c>
      <c r="G22" s="113">
        <v>3.52</v>
      </c>
      <c r="H22" s="113">
        <v>3.11</v>
      </c>
    </row>
    <row r="23" spans="1:8" ht="19.5" customHeight="1">
      <c r="A23" s="288" t="s">
        <v>389</v>
      </c>
      <c r="B23" s="313"/>
      <c r="C23" s="313"/>
      <c r="D23" s="313"/>
      <c r="E23" s="313"/>
      <c r="F23" s="313"/>
      <c r="G23" s="313"/>
      <c r="H23" s="313"/>
    </row>
    <row r="24" spans="1:8" ht="21" customHeight="1">
      <c r="A24" s="49" t="s">
        <v>388</v>
      </c>
      <c r="B24" s="49" t="s">
        <v>387</v>
      </c>
      <c r="C24" s="29" t="s">
        <v>386</v>
      </c>
      <c r="D24" s="112">
        <v>51.97</v>
      </c>
      <c r="E24" s="112">
        <v>68.790000000000006</v>
      </c>
      <c r="F24" s="112">
        <v>76.819999999999993</v>
      </c>
      <c r="G24" s="112">
        <v>118.18</v>
      </c>
      <c r="H24" s="112">
        <v>111.74</v>
      </c>
    </row>
    <row r="25" spans="1:8" ht="11.1" customHeight="1">
      <c r="A25" s="27" t="s">
        <v>385</v>
      </c>
      <c r="B25" s="70" t="s">
        <v>384</v>
      </c>
      <c r="C25" s="69" t="s">
        <v>383</v>
      </c>
      <c r="D25" s="112">
        <v>173.7</v>
      </c>
      <c r="E25" s="112">
        <v>199.15</v>
      </c>
      <c r="F25" s="112">
        <v>198.73</v>
      </c>
      <c r="G25" s="112">
        <v>178.57</v>
      </c>
      <c r="H25" s="112">
        <v>166.97</v>
      </c>
    </row>
    <row r="26" spans="1:8" ht="21" customHeight="1">
      <c r="A26" s="49" t="s">
        <v>382</v>
      </c>
      <c r="B26" s="30" t="s">
        <v>381</v>
      </c>
      <c r="C26" s="29" t="s">
        <v>380</v>
      </c>
      <c r="D26" s="112">
        <v>48.75</v>
      </c>
      <c r="E26" s="112">
        <v>134.69</v>
      </c>
      <c r="F26" s="112">
        <v>168.13</v>
      </c>
      <c r="G26" s="112">
        <v>219.09</v>
      </c>
      <c r="H26" s="112">
        <v>243.13</v>
      </c>
    </row>
    <row r="27" spans="1:8" ht="11.1" customHeight="1">
      <c r="A27" s="27" t="s">
        <v>379</v>
      </c>
      <c r="B27" s="70" t="s">
        <v>378</v>
      </c>
      <c r="C27" s="69" t="s">
        <v>377</v>
      </c>
      <c r="D27" s="112">
        <v>16.23</v>
      </c>
      <c r="E27" s="112">
        <v>11.54</v>
      </c>
      <c r="F27" s="112">
        <v>10.96</v>
      </c>
      <c r="G27" s="112">
        <v>6.76</v>
      </c>
      <c r="H27" s="112">
        <v>6.18</v>
      </c>
    </row>
    <row r="28" spans="1:8" ht="11.1" customHeight="1">
      <c r="A28" s="27" t="s">
        <v>376</v>
      </c>
      <c r="B28" s="70" t="s">
        <v>375</v>
      </c>
      <c r="C28" s="69" t="s">
        <v>374</v>
      </c>
      <c r="D28" s="112">
        <v>5.46</v>
      </c>
      <c r="E28" s="112">
        <v>3.19</v>
      </c>
      <c r="F28" s="112">
        <v>3.91</v>
      </c>
      <c r="G28" s="112">
        <v>5.18</v>
      </c>
      <c r="H28" s="112">
        <v>6.38</v>
      </c>
    </row>
    <row r="29" spans="1:8" ht="11.1" customHeight="1">
      <c r="A29" s="27" t="s">
        <v>373</v>
      </c>
      <c r="B29" s="70" t="s">
        <v>372</v>
      </c>
      <c r="C29" s="69" t="s">
        <v>371</v>
      </c>
      <c r="D29" s="112">
        <v>60.74</v>
      </c>
      <c r="E29" s="112">
        <v>95.79</v>
      </c>
      <c r="F29" s="112">
        <v>92.95</v>
      </c>
      <c r="G29" s="112">
        <v>79.38</v>
      </c>
      <c r="H29" s="112">
        <v>82.05</v>
      </c>
    </row>
    <row r="30" spans="1:8" ht="11.1" customHeight="1">
      <c r="A30" s="27" t="s">
        <v>370</v>
      </c>
      <c r="B30" s="70" t="s">
        <v>369</v>
      </c>
      <c r="C30" s="69" t="s">
        <v>368</v>
      </c>
      <c r="D30" s="112">
        <v>8.83</v>
      </c>
      <c r="E30" s="112">
        <v>9.2200000000000006</v>
      </c>
      <c r="F30" s="112">
        <v>10.1</v>
      </c>
      <c r="G30" s="112">
        <v>17.79</v>
      </c>
      <c r="H30" s="112">
        <v>18.8</v>
      </c>
    </row>
    <row r="31" spans="1:8" ht="11.1" customHeight="1">
      <c r="A31" s="27" t="s">
        <v>367</v>
      </c>
      <c r="B31" s="70" t="s">
        <v>366</v>
      </c>
      <c r="C31" s="69" t="s">
        <v>365</v>
      </c>
      <c r="D31" s="112">
        <v>7.61</v>
      </c>
      <c r="E31" s="112">
        <v>11.56</v>
      </c>
      <c r="F31" s="112">
        <v>14.91</v>
      </c>
      <c r="G31" s="112">
        <v>44.6</v>
      </c>
      <c r="H31" s="112">
        <v>44.31</v>
      </c>
    </row>
    <row r="32" spans="1:8" ht="21" customHeight="1">
      <c r="A32" s="49" t="s">
        <v>364</v>
      </c>
      <c r="B32" s="30" t="s">
        <v>363</v>
      </c>
      <c r="C32" s="29" t="s">
        <v>362</v>
      </c>
      <c r="D32" s="112">
        <v>10.71</v>
      </c>
      <c r="E32" s="112">
        <v>7.88</v>
      </c>
      <c r="F32" s="112">
        <v>7.27</v>
      </c>
      <c r="G32" s="112">
        <v>7.17</v>
      </c>
      <c r="H32" s="112">
        <v>6.33</v>
      </c>
    </row>
    <row r="33" spans="1:8" ht="11.1" customHeight="1">
      <c r="A33" s="49" t="s">
        <v>361</v>
      </c>
      <c r="B33" s="30" t="s">
        <v>360</v>
      </c>
      <c r="C33" s="29" t="s">
        <v>359</v>
      </c>
      <c r="D33" s="112">
        <v>2.09</v>
      </c>
      <c r="E33" s="112">
        <v>2.58</v>
      </c>
      <c r="F33" s="112">
        <v>5.74</v>
      </c>
      <c r="G33" s="112">
        <v>8.2100000000000009</v>
      </c>
      <c r="H33" s="112">
        <v>11.68</v>
      </c>
    </row>
    <row r="34" spans="1:8" ht="11.1" customHeight="1">
      <c r="A34" s="27" t="s">
        <v>358</v>
      </c>
      <c r="B34" s="70" t="s">
        <v>357</v>
      </c>
      <c r="C34" s="69" t="s">
        <v>356</v>
      </c>
      <c r="D34" s="112">
        <v>5.84</v>
      </c>
      <c r="E34" s="112">
        <v>4.6900000000000004</v>
      </c>
      <c r="F34" s="112">
        <v>5.04</v>
      </c>
      <c r="G34" s="112">
        <v>9.66</v>
      </c>
      <c r="H34" s="112">
        <v>10.48</v>
      </c>
    </row>
    <row r="35" spans="1:8" ht="11.25" customHeight="1">
      <c r="A35" s="27" t="s">
        <v>355</v>
      </c>
      <c r="B35" s="70" t="s">
        <v>354</v>
      </c>
      <c r="C35" s="69" t="s">
        <v>353</v>
      </c>
      <c r="D35" s="112">
        <v>1.88</v>
      </c>
      <c r="E35" s="112">
        <v>2.19</v>
      </c>
      <c r="F35" s="112">
        <v>2.62</v>
      </c>
      <c r="G35" s="112">
        <v>3.83</v>
      </c>
      <c r="H35" s="112">
        <v>3.52</v>
      </c>
    </row>
  </sheetData>
  <mergeCells count="15">
    <mergeCell ref="A1:H1"/>
    <mergeCell ref="A2:H2"/>
    <mergeCell ref="A3:H3"/>
    <mergeCell ref="E6:H6"/>
    <mergeCell ref="B4:C6"/>
    <mergeCell ref="D4:D6"/>
    <mergeCell ref="A4:A6"/>
    <mergeCell ref="E4:H4"/>
    <mergeCell ref="A10:H10"/>
    <mergeCell ref="A23:H23"/>
    <mergeCell ref="E9:H9"/>
    <mergeCell ref="E7:H7"/>
    <mergeCell ref="B7:C9"/>
    <mergeCell ref="D7:D9"/>
    <mergeCell ref="A7:A9"/>
  </mergeCells>
  <pageMargins left="0.74803149606299213" right="0.74803149606299213" top="0.62992125984251968" bottom="0.86614173228346458" header="0.51181102362204722" footer="0.74803149606299213"/>
  <pageSetup paperSize="9" orientation="portrait"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56FD5-AC41-4B3E-9D65-4483984803D1}">
  <dimension ref="A1:F40"/>
  <sheetViews>
    <sheetView zoomScaleNormal="100" workbookViewId="0">
      <selection sqref="A1:F1"/>
    </sheetView>
  </sheetViews>
  <sheetFormatPr defaultRowHeight="11.25"/>
  <cols>
    <col min="1" max="1" width="44.5703125" style="27" customWidth="1"/>
    <col min="2" max="2" width="10.28515625" style="27" customWidth="1"/>
    <col min="3" max="3" width="8.85546875" style="27" customWidth="1"/>
    <col min="4" max="4" width="7.42578125" style="27" customWidth="1"/>
    <col min="5" max="5" width="8.28515625" style="27" customWidth="1"/>
    <col min="6" max="6" width="8.7109375" style="27" customWidth="1"/>
    <col min="7" max="16384" width="9.140625" style="27"/>
  </cols>
  <sheetData>
    <row r="1" spans="1:6" s="1" customFormat="1" ht="30" customHeight="1">
      <c r="A1" s="333" t="s">
        <v>434</v>
      </c>
      <c r="B1" s="333"/>
      <c r="C1" s="333"/>
      <c r="D1" s="333"/>
      <c r="E1" s="333"/>
      <c r="F1" s="333"/>
    </row>
    <row r="2" spans="1:6" s="11" customFormat="1" ht="39.950000000000003" customHeight="1" thickBot="1">
      <c r="A2" s="334" t="s">
        <v>433</v>
      </c>
      <c r="B2" s="334"/>
      <c r="C2" s="334"/>
      <c r="D2" s="334"/>
      <c r="E2" s="334"/>
      <c r="F2" s="334"/>
    </row>
    <row r="3" spans="1:6" ht="11.45" customHeight="1">
      <c r="A3" s="123" t="s">
        <v>432</v>
      </c>
      <c r="B3" s="122" t="s">
        <v>431</v>
      </c>
      <c r="C3" s="122" t="s">
        <v>430</v>
      </c>
      <c r="D3" s="122" t="s">
        <v>429</v>
      </c>
      <c r="E3" s="122" t="s">
        <v>428</v>
      </c>
      <c r="F3" s="121" t="s">
        <v>427</v>
      </c>
    </row>
    <row r="4" spans="1:6" ht="11.45" customHeight="1">
      <c r="A4" s="120" t="s">
        <v>426</v>
      </c>
      <c r="B4" s="119" t="s">
        <v>425</v>
      </c>
      <c r="C4" s="326" t="s">
        <v>424</v>
      </c>
      <c r="D4" s="315"/>
      <c r="E4" s="338"/>
      <c r="F4" s="118" t="s">
        <v>15</v>
      </c>
    </row>
    <row r="5" spans="1:6" s="57" customFormat="1" ht="14.45" customHeight="1">
      <c r="A5" s="335" t="s">
        <v>423</v>
      </c>
      <c r="B5" s="335"/>
      <c r="C5" s="335"/>
      <c r="D5" s="335"/>
      <c r="E5" s="335"/>
      <c r="F5" s="335"/>
    </row>
    <row r="6" spans="1:6" s="49" customFormat="1" ht="14.45" customHeight="1">
      <c r="A6" s="336" t="s">
        <v>422</v>
      </c>
      <c r="B6" s="337"/>
      <c r="C6" s="337"/>
      <c r="D6" s="337"/>
      <c r="E6" s="337"/>
      <c r="F6" s="337"/>
    </row>
    <row r="7" spans="1:6" s="57" customFormat="1" ht="21" customHeight="1">
      <c r="A7" s="10" t="s">
        <v>421</v>
      </c>
      <c r="B7" s="12">
        <v>650.66917500792385</v>
      </c>
      <c r="C7" s="12">
        <v>446.26117177218981</v>
      </c>
      <c r="D7" s="12">
        <v>224.03189229532668</v>
      </c>
      <c r="E7" s="12">
        <v>164.41419352307724</v>
      </c>
      <c r="F7" s="12">
        <v>270.7284279972306</v>
      </c>
    </row>
    <row r="8" spans="1:6" s="57" customFormat="1" ht="21" customHeight="1">
      <c r="A8" s="9" t="s">
        <v>417</v>
      </c>
      <c r="B8" s="117"/>
      <c r="C8" s="117"/>
      <c r="D8" s="117"/>
      <c r="E8" s="117"/>
      <c r="F8" s="117"/>
    </row>
    <row r="9" spans="1:6" ht="11.1" customHeight="1">
      <c r="A9" s="5" t="s">
        <v>416</v>
      </c>
      <c r="B9" s="116">
        <v>584.21176398417288</v>
      </c>
      <c r="C9" s="116">
        <v>370.09750372180696</v>
      </c>
      <c r="D9" s="116">
        <v>170.96179239866802</v>
      </c>
      <c r="E9" s="116">
        <v>131.85304329063769</v>
      </c>
      <c r="F9" s="116">
        <v>217.68482439703308</v>
      </c>
    </row>
    <row r="10" spans="1:6" ht="11.1" customHeight="1">
      <c r="A10" s="4" t="s">
        <v>415</v>
      </c>
      <c r="B10" s="116"/>
      <c r="C10" s="116"/>
      <c r="D10" s="116"/>
      <c r="E10" s="116"/>
      <c r="F10" s="116"/>
    </row>
    <row r="11" spans="1:6" ht="11.1" customHeight="1">
      <c r="A11" s="5" t="s">
        <v>414</v>
      </c>
      <c r="B11" s="116">
        <v>0.61345302483462327</v>
      </c>
      <c r="C11" s="116">
        <v>3.0993887598888281</v>
      </c>
      <c r="D11" s="116">
        <v>12.95355379492479</v>
      </c>
      <c r="E11" s="116">
        <v>22.910496067162274</v>
      </c>
      <c r="F11" s="116">
        <v>12.948990900262052</v>
      </c>
    </row>
    <row r="12" spans="1:6" ht="11.1" customHeight="1">
      <c r="A12" s="4" t="s">
        <v>413</v>
      </c>
      <c r="B12" s="116"/>
      <c r="C12" s="116"/>
      <c r="D12" s="116"/>
      <c r="E12" s="116"/>
      <c r="F12" s="116"/>
    </row>
    <row r="13" spans="1:6" ht="11.1" customHeight="1">
      <c r="A13" s="5" t="s">
        <v>412</v>
      </c>
      <c r="B13" s="116">
        <v>9.2017953725193493</v>
      </c>
      <c r="C13" s="116">
        <v>25.760493463338296</v>
      </c>
      <c r="D13" s="116">
        <v>49.715093581352626</v>
      </c>
      <c r="E13" s="116">
        <v>53.157058511994663</v>
      </c>
      <c r="F13" s="116">
        <v>44.215605424398454</v>
      </c>
    </row>
    <row r="14" spans="1:6" ht="11.1" customHeight="1">
      <c r="A14" s="4" t="s">
        <v>412</v>
      </c>
      <c r="B14" s="116"/>
      <c r="C14" s="116"/>
      <c r="D14" s="116"/>
      <c r="E14" s="116"/>
      <c r="F14" s="116"/>
    </row>
    <row r="15" spans="1:6" ht="11.1" customHeight="1">
      <c r="A15" s="5" t="s">
        <v>411</v>
      </c>
      <c r="B15" s="116">
        <v>42.532743055200548</v>
      </c>
      <c r="C15" s="116">
        <v>211.46977079766074</v>
      </c>
      <c r="D15" s="116">
        <v>371.72393500976</v>
      </c>
      <c r="E15" s="116">
        <v>334.51678076146021</v>
      </c>
      <c r="F15" s="116">
        <v>317.73231978336429</v>
      </c>
    </row>
    <row r="16" spans="1:6" ht="11.1" customHeight="1">
      <c r="A16" s="4" t="s">
        <v>410</v>
      </c>
      <c r="B16" s="116"/>
      <c r="C16" s="116"/>
      <c r="D16" s="116"/>
      <c r="E16" s="116"/>
      <c r="F16" s="116"/>
    </row>
    <row r="17" spans="1:6" ht="11.1" customHeight="1">
      <c r="A17" s="5" t="s">
        <v>409</v>
      </c>
      <c r="B17" s="116">
        <v>4.7031398570654455</v>
      </c>
      <c r="C17" s="116">
        <v>20.831957238597042</v>
      </c>
      <c r="D17" s="116">
        <v>196.81507635779079</v>
      </c>
      <c r="E17" s="116">
        <v>397.28526313724723</v>
      </c>
      <c r="F17" s="116">
        <v>203.49764531579706</v>
      </c>
    </row>
    <row r="18" spans="1:6" ht="11.1" customHeight="1">
      <c r="A18" s="4" t="s">
        <v>408</v>
      </c>
      <c r="B18" s="116"/>
      <c r="C18" s="116"/>
      <c r="D18" s="116"/>
      <c r="E18" s="116"/>
      <c r="F18" s="116"/>
    </row>
    <row r="19" spans="1:6" ht="11.1" customHeight="1">
      <c r="A19" s="5" t="s">
        <v>407</v>
      </c>
      <c r="B19" s="116">
        <v>17.381169036980992</v>
      </c>
      <c r="C19" s="116">
        <v>17.173662308892197</v>
      </c>
      <c r="D19" s="116">
        <v>13.222671948558961</v>
      </c>
      <c r="E19" s="116">
        <v>13.84829642415802</v>
      </c>
      <c r="F19" s="116">
        <v>14.3006008993405</v>
      </c>
    </row>
    <row r="20" spans="1:6" ht="11.1" customHeight="1">
      <c r="A20" s="4" t="s">
        <v>406</v>
      </c>
      <c r="B20" s="116"/>
      <c r="C20" s="116"/>
      <c r="D20" s="116"/>
      <c r="E20" s="116"/>
      <c r="F20" s="116"/>
    </row>
    <row r="21" spans="1:6" ht="11.1" customHeight="1">
      <c r="A21" s="5" t="s">
        <v>405</v>
      </c>
      <c r="B21" s="116">
        <v>103.87804553866289</v>
      </c>
      <c r="C21" s="116">
        <v>89.018509956151277</v>
      </c>
      <c r="D21" s="116">
        <v>46.844499942588129</v>
      </c>
      <c r="E21" s="116">
        <v>29.540417018104783</v>
      </c>
      <c r="F21" s="116">
        <v>53.157025418302027</v>
      </c>
    </row>
    <row r="22" spans="1:6" ht="11.1" customHeight="1">
      <c r="A22" s="4" t="s">
        <v>404</v>
      </c>
      <c r="B22" s="116"/>
      <c r="C22" s="116"/>
      <c r="D22" s="116"/>
      <c r="E22" s="116"/>
      <c r="F22" s="116"/>
    </row>
    <row r="23" spans="1:6" s="57" customFormat="1" ht="14.45" customHeight="1">
      <c r="A23" s="335" t="s">
        <v>420</v>
      </c>
      <c r="B23" s="335"/>
      <c r="C23" s="335"/>
      <c r="D23" s="335"/>
      <c r="E23" s="335"/>
      <c r="F23" s="335"/>
    </row>
    <row r="24" spans="1:6" s="49" customFormat="1" ht="14.45" customHeight="1">
      <c r="A24" s="336" t="s">
        <v>419</v>
      </c>
      <c r="B24" s="337"/>
      <c r="C24" s="337"/>
      <c r="D24" s="337"/>
      <c r="E24" s="337"/>
      <c r="F24" s="337"/>
    </row>
    <row r="25" spans="1:6" s="57" customFormat="1" ht="21" customHeight="1">
      <c r="A25" s="10" t="s">
        <v>418</v>
      </c>
      <c r="B25" s="12">
        <v>716.58135936198073</v>
      </c>
      <c r="C25" s="12">
        <v>440.08690024464192</v>
      </c>
      <c r="D25" s="12">
        <v>252.8802076517446</v>
      </c>
      <c r="E25" s="12">
        <v>368.77658756598839</v>
      </c>
      <c r="F25" s="12">
        <v>336.80939877800006</v>
      </c>
    </row>
    <row r="26" spans="1:6" s="57" customFormat="1" ht="21" customHeight="1">
      <c r="A26" s="9" t="s">
        <v>417</v>
      </c>
      <c r="B26" s="117"/>
      <c r="C26" s="117"/>
      <c r="D26" s="117"/>
      <c r="E26" s="117"/>
      <c r="F26" s="117"/>
    </row>
    <row r="27" spans="1:6" ht="11.1" customHeight="1">
      <c r="A27" s="5" t="s">
        <v>416</v>
      </c>
      <c r="B27" s="116">
        <v>655.76608845267333</v>
      </c>
      <c r="C27" s="116">
        <v>374.07923605124853</v>
      </c>
      <c r="D27" s="116">
        <v>205.7876239334264</v>
      </c>
      <c r="E27" s="116">
        <v>317.85146840243965</v>
      </c>
      <c r="F27" s="116">
        <v>284.66345366376635</v>
      </c>
    </row>
    <row r="28" spans="1:6" ht="11.1" customHeight="1">
      <c r="A28" s="4" t="s">
        <v>415</v>
      </c>
      <c r="B28" s="116"/>
      <c r="C28" s="116"/>
      <c r="D28" s="116"/>
      <c r="E28" s="116"/>
      <c r="F28" s="116"/>
    </row>
    <row r="29" spans="1:6" ht="11.1" customHeight="1">
      <c r="A29" s="5" t="s">
        <v>414</v>
      </c>
      <c r="B29" s="116">
        <v>0.43284890326909137</v>
      </c>
      <c r="C29" s="116">
        <v>3.4910481469247894</v>
      </c>
      <c r="D29" s="116">
        <v>13.199480682343481</v>
      </c>
      <c r="E29" s="116">
        <v>21.936343601045564</v>
      </c>
      <c r="F29" s="116">
        <v>12.934735671777361</v>
      </c>
    </row>
    <row r="30" spans="1:6" ht="11.1" customHeight="1">
      <c r="A30" s="4" t="s">
        <v>413</v>
      </c>
      <c r="B30" s="116"/>
      <c r="C30" s="116"/>
      <c r="D30" s="116"/>
      <c r="E30" s="116"/>
      <c r="F30" s="116"/>
    </row>
    <row r="31" spans="1:6" ht="11.1" customHeight="1">
      <c r="A31" s="5" t="s">
        <v>412</v>
      </c>
      <c r="B31" s="116">
        <v>8.6569780653818267</v>
      </c>
      <c r="C31" s="116">
        <v>20.301787685193389</v>
      </c>
      <c r="D31" s="116">
        <v>45.567394081699327</v>
      </c>
      <c r="E31" s="116">
        <v>52.852237199528467</v>
      </c>
      <c r="F31" s="116">
        <v>40.96826870101701</v>
      </c>
    </row>
    <row r="32" spans="1:6" ht="11.1" customHeight="1">
      <c r="A32" s="4" t="s">
        <v>412</v>
      </c>
      <c r="B32" s="116"/>
      <c r="C32" s="116"/>
      <c r="D32" s="116"/>
      <c r="E32" s="116"/>
      <c r="F32" s="116"/>
    </row>
    <row r="33" spans="1:6" ht="11.1" customHeight="1">
      <c r="A33" s="5" t="s">
        <v>411</v>
      </c>
      <c r="B33" s="116">
        <v>31.814394390278213</v>
      </c>
      <c r="C33" s="116">
        <v>160.42708945945148</v>
      </c>
      <c r="D33" s="116">
        <v>250.99725748307932</v>
      </c>
      <c r="E33" s="116">
        <v>244.25196043257651</v>
      </c>
      <c r="F33" s="116">
        <v>222.57076630615515</v>
      </c>
    </row>
    <row r="34" spans="1:6" ht="11.1" customHeight="1">
      <c r="A34" s="4" t="s">
        <v>410</v>
      </c>
      <c r="B34" s="116"/>
      <c r="C34" s="116"/>
      <c r="D34" s="116"/>
      <c r="E34" s="116"/>
      <c r="F34" s="116"/>
    </row>
    <row r="35" spans="1:6" ht="11.1" customHeight="1">
      <c r="A35" s="5" t="s">
        <v>409</v>
      </c>
      <c r="B35" s="116">
        <v>3.4627912261527309</v>
      </c>
      <c r="C35" s="116">
        <v>33.084394746241081</v>
      </c>
      <c r="D35" s="116">
        <v>225.91636123645807</v>
      </c>
      <c r="E35" s="116">
        <v>452.66772589821124</v>
      </c>
      <c r="F35" s="116">
        <v>234.96945000074453</v>
      </c>
    </row>
    <row r="36" spans="1:6" ht="11.1" customHeight="1">
      <c r="A36" s="4" t="s">
        <v>408</v>
      </c>
      <c r="B36" s="116"/>
      <c r="C36" s="116"/>
      <c r="D36" s="116"/>
      <c r="E36" s="116"/>
      <c r="F36" s="116"/>
    </row>
    <row r="37" spans="1:6" ht="11.1" customHeight="1">
      <c r="A37" s="5" t="s">
        <v>407</v>
      </c>
      <c r="B37" s="116">
        <v>17.746805034032743</v>
      </c>
      <c r="C37" s="116">
        <v>13.964192587699157</v>
      </c>
      <c r="D37" s="116">
        <v>11.617802540664663</v>
      </c>
      <c r="E37" s="116">
        <v>12.58777100097381</v>
      </c>
      <c r="F37" s="116">
        <v>12.567440798518909</v>
      </c>
    </row>
    <row r="38" spans="1:6" ht="11.1" customHeight="1">
      <c r="A38" s="4" t="s">
        <v>406</v>
      </c>
      <c r="B38" s="116"/>
      <c r="C38" s="116"/>
      <c r="D38" s="116"/>
      <c r="E38" s="116"/>
      <c r="F38" s="116"/>
    </row>
    <row r="39" spans="1:6" ht="11.1" customHeight="1">
      <c r="A39" s="5" t="s">
        <v>405</v>
      </c>
      <c r="B39" s="116">
        <v>120.76484401207649</v>
      </c>
      <c r="C39" s="116">
        <v>92.915589141229006</v>
      </c>
      <c r="D39" s="116">
        <v>47.939911294217552</v>
      </c>
      <c r="E39" s="116">
        <v>28.209727845830557</v>
      </c>
      <c r="F39" s="116">
        <v>54.816278111707277</v>
      </c>
    </row>
    <row r="40" spans="1:6" ht="11.1" customHeight="1">
      <c r="A40" s="4" t="s">
        <v>404</v>
      </c>
      <c r="B40" s="116"/>
      <c r="C40" s="116"/>
      <c r="D40" s="116"/>
      <c r="E40" s="116"/>
      <c r="F40" s="116"/>
    </row>
  </sheetData>
  <mergeCells count="7">
    <mergeCell ref="A1:F1"/>
    <mergeCell ref="A2:F2"/>
    <mergeCell ref="A23:F23"/>
    <mergeCell ref="A24:F24"/>
    <mergeCell ref="C4:E4"/>
    <mergeCell ref="A5:F5"/>
    <mergeCell ref="A6:F6"/>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52A04-5395-45BF-A23E-3788D394A5F7}">
  <dimension ref="A1:I49"/>
  <sheetViews>
    <sheetView zoomScaleNormal="100" workbookViewId="0">
      <selection sqref="A1:I1"/>
    </sheetView>
  </sheetViews>
  <sheetFormatPr defaultRowHeight="11.25"/>
  <cols>
    <col min="1" max="1" width="30.140625" style="27" customWidth="1"/>
    <col min="2" max="2" width="6.42578125" style="27" customWidth="1"/>
    <col min="3" max="7" width="7.28515625" style="27" customWidth="1"/>
    <col min="8" max="8" width="6.5703125" style="27" customWidth="1"/>
    <col min="9" max="9" width="8.140625" style="27" customWidth="1"/>
    <col min="10" max="16384" width="9.140625" style="27"/>
  </cols>
  <sheetData>
    <row r="1" spans="1:9" s="1" customFormat="1" ht="30" customHeight="1">
      <c r="A1" s="333" t="s">
        <v>467</v>
      </c>
      <c r="B1" s="333"/>
      <c r="C1" s="333"/>
      <c r="D1" s="333"/>
      <c r="E1" s="333"/>
      <c r="F1" s="333"/>
      <c r="G1" s="333"/>
      <c r="H1" s="333"/>
      <c r="I1" s="333"/>
    </row>
    <row r="2" spans="1:9" s="1" customFormat="1" ht="39.950000000000003" customHeight="1" thickBot="1">
      <c r="A2" s="340" t="s">
        <v>466</v>
      </c>
      <c r="B2" s="340"/>
      <c r="C2" s="340"/>
      <c r="D2" s="340"/>
      <c r="E2" s="340"/>
      <c r="F2" s="340"/>
      <c r="G2" s="340"/>
      <c r="H2" s="340"/>
      <c r="I2" s="340"/>
    </row>
    <row r="3" spans="1:9" ht="11.45" customHeight="1">
      <c r="A3" s="303" t="s">
        <v>465</v>
      </c>
      <c r="B3" s="264" t="s">
        <v>464</v>
      </c>
      <c r="C3" s="289"/>
      <c r="D3" s="289"/>
      <c r="E3" s="289"/>
      <c r="F3" s="289"/>
      <c r="G3" s="289"/>
      <c r="H3" s="327"/>
      <c r="I3" s="128" t="s">
        <v>242</v>
      </c>
    </row>
    <row r="4" spans="1:9" ht="11.45" customHeight="1">
      <c r="A4" s="304"/>
      <c r="B4" s="316" t="s">
        <v>463</v>
      </c>
      <c r="C4" s="341"/>
      <c r="D4" s="341"/>
      <c r="E4" s="341"/>
      <c r="F4" s="341"/>
      <c r="G4" s="341"/>
      <c r="H4" s="342"/>
      <c r="I4" s="127"/>
    </row>
    <row r="5" spans="1:9" ht="11.45" customHeight="1">
      <c r="A5" s="126" t="s">
        <v>426</v>
      </c>
      <c r="B5" s="64" t="s">
        <v>462</v>
      </c>
      <c r="C5" s="64" t="s">
        <v>461</v>
      </c>
      <c r="D5" s="64" t="s">
        <v>460</v>
      </c>
      <c r="E5" s="64" t="s">
        <v>459</v>
      </c>
      <c r="F5" s="64" t="s">
        <v>458</v>
      </c>
      <c r="G5" s="64" t="s">
        <v>457</v>
      </c>
      <c r="H5" s="64" t="s">
        <v>456</v>
      </c>
      <c r="I5" s="125" t="s">
        <v>15</v>
      </c>
    </row>
    <row r="6" spans="1:9" s="70" customFormat="1" ht="19.5" customHeight="1">
      <c r="A6" s="339" t="s">
        <v>455</v>
      </c>
      <c r="B6" s="339"/>
      <c r="C6" s="339"/>
      <c r="D6" s="339"/>
      <c r="E6" s="339"/>
      <c r="F6" s="339"/>
      <c r="G6" s="339"/>
      <c r="H6" s="339"/>
      <c r="I6" s="339"/>
    </row>
    <row r="7" spans="1:9" ht="10.5" customHeight="1">
      <c r="A7" s="27" t="s">
        <v>414</v>
      </c>
      <c r="B7" s="108">
        <v>32.359374868034806</v>
      </c>
      <c r="C7" s="108">
        <v>62.567113857568238</v>
      </c>
      <c r="D7" s="108">
        <v>243.91425028959628</v>
      </c>
      <c r="E7" s="108">
        <v>679.68565597100928</v>
      </c>
      <c r="F7" s="108">
        <v>1207.9387549589978</v>
      </c>
      <c r="G7" s="108">
        <v>1627.4501268680922</v>
      </c>
      <c r="H7" s="108">
        <v>1610.4213238528735</v>
      </c>
      <c r="I7" s="108">
        <v>620.78891147981176</v>
      </c>
    </row>
    <row r="8" spans="1:9" ht="10.5" customHeight="1">
      <c r="A8" s="31" t="s">
        <v>413</v>
      </c>
    </row>
    <row r="9" spans="1:9" ht="21" customHeight="1">
      <c r="A9" s="30" t="s">
        <v>453</v>
      </c>
      <c r="B9" s="108">
        <v>13.513236335644661</v>
      </c>
      <c r="C9" s="108">
        <v>14.591234110899503</v>
      </c>
      <c r="D9" s="108">
        <v>25.642819203519892</v>
      </c>
      <c r="E9" s="108">
        <v>55.898810102328419</v>
      </c>
      <c r="F9" s="108">
        <v>110.28974439766054</v>
      </c>
      <c r="G9" s="108">
        <v>216.30061910505691</v>
      </c>
      <c r="H9" s="108">
        <v>435.23930081607369</v>
      </c>
      <c r="I9" s="108">
        <v>82.865845968860441</v>
      </c>
    </row>
    <row r="10" spans="1:9" ht="21" customHeight="1">
      <c r="A10" s="29" t="s">
        <v>452</v>
      </c>
    </row>
    <row r="11" spans="1:9" ht="10.5" customHeight="1">
      <c r="A11" s="27" t="s">
        <v>451</v>
      </c>
      <c r="B11" s="108">
        <v>209.04493995658873</v>
      </c>
      <c r="C11" s="108">
        <v>403.00474061968032</v>
      </c>
      <c r="D11" s="108">
        <v>1065.2070142642026</v>
      </c>
      <c r="E11" s="108">
        <v>2255.3906391013979</v>
      </c>
      <c r="F11" s="108">
        <v>3766.8133746064809</v>
      </c>
      <c r="G11" s="108">
        <v>5023.5271155096416</v>
      </c>
      <c r="H11" s="108">
        <v>5785.3250379308174</v>
      </c>
      <c r="I11" s="108">
        <v>2113.3578290949554</v>
      </c>
    </row>
    <row r="12" spans="1:9" ht="10.5" customHeight="1">
      <c r="A12" s="31" t="s">
        <v>450</v>
      </c>
    </row>
    <row r="13" spans="1:9" ht="10.5" customHeight="1">
      <c r="A13" s="27" t="s">
        <v>449</v>
      </c>
      <c r="B13" s="108">
        <v>8.976649851535381</v>
      </c>
      <c r="C13" s="108">
        <v>28.631162147079884</v>
      </c>
      <c r="D13" s="108">
        <v>168.12342374681867</v>
      </c>
      <c r="E13" s="108">
        <v>624.56437526901129</v>
      </c>
      <c r="F13" s="108">
        <v>1396.3193771616873</v>
      </c>
      <c r="G13" s="108">
        <v>2416.9951288830975</v>
      </c>
      <c r="H13" s="108">
        <v>3506.6928815750493</v>
      </c>
      <c r="I13" s="108">
        <v>803.29962385242288</v>
      </c>
    </row>
    <row r="14" spans="1:9" ht="10.5" customHeight="1">
      <c r="A14" s="31" t="s">
        <v>448</v>
      </c>
    </row>
    <row r="15" spans="1:9" ht="10.5" customHeight="1">
      <c r="A15" s="27" t="s">
        <v>447</v>
      </c>
      <c r="B15" s="108">
        <v>4.8261558341588069</v>
      </c>
      <c r="C15" s="108">
        <v>8.3921035818355669</v>
      </c>
      <c r="D15" s="108">
        <v>44.167757536997989</v>
      </c>
      <c r="E15" s="108">
        <v>185.55183760743097</v>
      </c>
      <c r="F15" s="108">
        <v>491.24610340140254</v>
      </c>
      <c r="G15" s="108">
        <v>1007.8957308571003</v>
      </c>
      <c r="H15" s="108">
        <v>1624.7407686713889</v>
      </c>
      <c r="I15" s="108">
        <v>311.60731624258761</v>
      </c>
    </row>
    <row r="16" spans="1:9" ht="10.5" customHeight="1">
      <c r="A16" s="31" t="s">
        <v>446</v>
      </c>
    </row>
    <row r="17" spans="1:9" ht="10.5" customHeight="1">
      <c r="A17" s="27" t="s">
        <v>445</v>
      </c>
      <c r="B17" s="108">
        <v>50.264413012763974</v>
      </c>
      <c r="C17" s="108">
        <v>63.939253421313616</v>
      </c>
      <c r="D17" s="108">
        <v>147.96890577570682</v>
      </c>
      <c r="E17" s="108">
        <v>316.01016342001861</v>
      </c>
      <c r="F17" s="108">
        <v>571.24385147841463</v>
      </c>
      <c r="G17" s="108">
        <v>936.11380636573119</v>
      </c>
      <c r="H17" s="108">
        <v>1347.4642462764955</v>
      </c>
      <c r="I17" s="108">
        <v>360.48894494404021</v>
      </c>
    </row>
    <row r="18" spans="1:9" ht="21" customHeight="1">
      <c r="A18" s="29" t="s">
        <v>444</v>
      </c>
    </row>
    <row r="19" spans="1:9" ht="10.5" customHeight="1">
      <c r="A19" s="27" t="s">
        <v>443</v>
      </c>
      <c r="B19" s="108">
        <v>118.65104118279427</v>
      </c>
      <c r="C19" s="108">
        <v>104.67464672000452</v>
      </c>
      <c r="D19" s="108">
        <v>107.01418733555275</v>
      </c>
      <c r="E19" s="108">
        <v>130.77766824486622</v>
      </c>
      <c r="F19" s="108">
        <v>192.84814683990732</v>
      </c>
      <c r="G19" s="108">
        <v>269.12604945257857</v>
      </c>
      <c r="H19" s="108">
        <v>308.42917036997136</v>
      </c>
      <c r="I19" s="108">
        <v>152.54970751299402</v>
      </c>
    </row>
    <row r="20" spans="1:9" ht="21" customHeight="1">
      <c r="A20" s="30" t="s">
        <v>442</v>
      </c>
      <c r="B20" s="108">
        <v>34.675929668431024</v>
      </c>
      <c r="C20" s="108">
        <v>86.751073668580517</v>
      </c>
      <c r="D20" s="108">
        <v>220.7772941137585</v>
      </c>
      <c r="E20" s="108">
        <v>390.77794593393776</v>
      </c>
      <c r="F20" s="108">
        <v>527.49479923834144</v>
      </c>
      <c r="G20" s="108">
        <v>581.92224467357619</v>
      </c>
      <c r="H20" s="108">
        <v>603.88555217395208</v>
      </c>
      <c r="I20" s="108">
        <v>306.21444258204468</v>
      </c>
    </row>
    <row r="21" spans="1:9" ht="21" customHeight="1">
      <c r="A21" s="29" t="s">
        <v>441</v>
      </c>
    </row>
    <row r="22" spans="1:9" ht="10.5" customHeight="1">
      <c r="A22" s="27" t="s">
        <v>440</v>
      </c>
      <c r="B22" s="108">
        <v>11.003635301882081</v>
      </c>
      <c r="C22" s="108">
        <v>35.614372426855468</v>
      </c>
      <c r="D22" s="108">
        <v>185.71058511901697</v>
      </c>
      <c r="E22" s="108">
        <v>411.61851075350927</v>
      </c>
      <c r="F22" s="108">
        <v>536.55697319757621</v>
      </c>
      <c r="G22" s="108">
        <v>540.07753908197208</v>
      </c>
      <c r="H22" s="108">
        <v>406.15152576153412</v>
      </c>
      <c r="I22" s="108">
        <v>275.84334345301249</v>
      </c>
    </row>
    <row r="23" spans="1:9" ht="10.5" customHeight="1">
      <c r="A23" s="31" t="s">
        <v>439</v>
      </c>
    </row>
    <row r="24" spans="1:9" ht="10.5" customHeight="1">
      <c r="A24" s="27" t="s">
        <v>438</v>
      </c>
      <c r="B24" s="108">
        <v>152.192824230198</v>
      </c>
      <c r="C24" s="108">
        <v>181.2449348754385</v>
      </c>
      <c r="D24" s="108">
        <v>374.92630379822725</v>
      </c>
      <c r="E24" s="108">
        <v>723.83821834691696</v>
      </c>
      <c r="F24" s="108">
        <v>1177.1745812376678</v>
      </c>
      <c r="G24" s="108">
        <v>1566.3961738773894</v>
      </c>
      <c r="H24" s="108">
        <v>1998.4378787470712</v>
      </c>
      <c r="I24" s="108">
        <v>704.23103370961496</v>
      </c>
    </row>
    <row r="25" spans="1:9" ht="21" customHeight="1">
      <c r="A25" s="29" t="s">
        <v>437</v>
      </c>
    </row>
    <row r="26" spans="1:9" ht="21" customHeight="1">
      <c r="A26" s="30" t="s">
        <v>436</v>
      </c>
      <c r="B26" s="124">
        <v>2.8715627213244899</v>
      </c>
      <c r="C26" s="124">
        <v>4.9985084107867319</v>
      </c>
      <c r="D26" s="124">
        <v>21.538123323819768</v>
      </c>
      <c r="E26" s="124">
        <v>80.751982005748161</v>
      </c>
      <c r="F26" s="124">
        <v>209.77389058741593</v>
      </c>
      <c r="G26" s="124">
        <v>396.90686182962469</v>
      </c>
      <c r="H26" s="124">
        <v>660.40022623825041</v>
      </c>
      <c r="I26" s="124">
        <v>129.03227535712711</v>
      </c>
    </row>
    <row r="27" spans="1:9" ht="21" customHeight="1">
      <c r="A27" s="29" t="s">
        <v>435</v>
      </c>
    </row>
    <row r="28" spans="1:9" s="70" customFormat="1" ht="19.5" customHeight="1">
      <c r="A28" s="339" t="s">
        <v>454</v>
      </c>
      <c r="B28" s="339"/>
      <c r="C28" s="339"/>
      <c r="D28" s="339"/>
      <c r="E28" s="339"/>
      <c r="F28" s="339"/>
      <c r="G28" s="339"/>
      <c r="H28" s="339"/>
      <c r="I28" s="339"/>
    </row>
    <row r="29" spans="1:9" ht="10.5" customHeight="1">
      <c r="A29" s="27" t="s">
        <v>414</v>
      </c>
      <c r="B29" s="108">
        <v>39.434932986920579</v>
      </c>
      <c r="C29" s="108">
        <v>72.923993940172565</v>
      </c>
      <c r="D29" s="108">
        <v>232.66991929035905</v>
      </c>
      <c r="E29" s="108">
        <v>550.55243179941147</v>
      </c>
      <c r="F29" s="108">
        <v>1041.9975618707074</v>
      </c>
      <c r="G29" s="108">
        <v>1505.616905223786</v>
      </c>
      <c r="H29" s="108">
        <v>1446.9517624828966</v>
      </c>
      <c r="I29" s="108">
        <v>661.49318095959006</v>
      </c>
    </row>
    <row r="30" spans="1:9" ht="10.5" customHeight="1">
      <c r="A30" s="31" t="s">
        <v>413</v>
      </c>
    </row>
    <row r="31" spans="1:9" ht="21" customHeight="1">
      <c r="A31" s="30" t="s">
        <v>453</v>
      </c>
      <c r="B31" s="108">
        <v>10.873418625364378</v>
      </c>
      <c r="C31" s="108">
        <v>13.216122397320651</v>
      </c>
      <c r="D31" s="108">
        <v>26.482128799584668</v>
      </c>
      <c r="E31" s="108">
        <v>49.669001173645903</v>
      </c>
      <c r="F31" s="108">
        <v>85.356948257395302</v>
      </c>
      <c r="G31" s="108">
        <v>160.88152652085901</v>
      </c>
      <c r="H31" s="108">
        <v>253.54559867949527</v>
      </c>
      <c r="I31" s="108">
        <v>77.436817341447025</v>
      </c>
    </row>
    <row r="32" spans="1:9" ht="21" customHeight="1">
      <c r="A32" s="29" t="s">
        <v>452</v>
      </c>
    </row>
    <row r="33" spans="1:9" ht="10.5" customHeight="1">
      <c r="A33" s="27" t="s">
        <v>451</v>
      </c>
      <c r="B33" s="108">
        <v>131.75877546265269</v>
      </c>
      <c r="C33" s="108">
        <v>293.12062033095003</v>
      </c>
      <c r="D33" s="108">
        <v>1051.8750856933341</v>
      </c>
      <c r="E33" s="108">
        <v>2432.4258672578362</v>
      </c>
      <c r="F33" s="108">
        <v>3998.8758594555247</v>
      </c>
      <c r="G33" s="108">
        <v>5166.5801021522448</v>
      </c>
      <c r="H33" s="108">
        <v>5683.795582390374</v>
      </c>
      <c r="I33" s="108">
        <v>2557.9063183940348</v>
      </c>
    </row>
    <row r="34" spans="1:9" ht="10.5" customHeight="1">
      <c r="A34" s="31" t="s">
        <v>450</v>
      </c>
    </row>
    <row r="35" spans="1:9" ht="10.5" customHeight="1">
      <c r="A35" s="27" t="s">
        <v>449</v>
      </c>
      <c r="B35" s="108">
        <v>8.4431845086354738</v>
      </c>
      <c r="C35" s="108">
        <v>28.836332506954683</v>
      </c>
      <c r="D35" s="108">
        <v>173.86696080983859</v>
      </c>
      <c r="E35" s="108">
        <v>581.79851645021984</v>
      </c>
      <c r="F35" s="108">
        <v>1208.256752504464</v>
      </c>
      <c r="G35" s="108">
        <v>2066.2980180702657</v>
      </c>
      <c r="H35" s="108">
        <v>2928.3713050843776</v>
      </c>
      <c r="I35" s="108">
        <v>903.41477557026542</v>
      </c>
    </row>
    <row r="36" spans="1:9" ht="10.5" customHeight="1">
      <c r="A36" s="31" t="s">
        <v>448</v>
      </c>
    </row>
    <row r="37" spans="1:9" ht="10.5" customHeight="1">
      <c r="A37" s="27" t="s">
        <v>447</v>
      </c>
      <c r="B37" s="108">
        <v>5.4116553527159121</v>
      </c>
      <c r="C37" s="108">
        <v>11.130035705154544</v>
      </c>
      <c r="D37" s="108">
        <v>57.293215244709351</v>
      </c>
      <c r="E37" s="108">
        <v>188.9851159199057</v>
      </c>
      <c r="F37" s="108">
        <v>394.34611121367561</v>
      </c>
      <c r="G37" s="108">
        <v>744.79741150690154</v>
      </c>
      <c r="H37" s="108">
        <v>1189.5619312381905</v>
      </c>
      <c r="I37" s="108">
        <v>329.36341561922535</v>
      </c>
    </row>
    <row r="38" spans="1:9" ht="10.5" customHeight="1">
      <c r="A38" s="31" t="s">
        <v>446</v>
      </c>
    </row>
    <row r="39" spans="1:9" ht="10.5" customHeight="1">
      <c r="A39" s="27" t="s">
        <v>445</v>
      </c>
      <c r="B39" s="108">
        <v>50.358459532217516</v>
      </c>
      <c r="C39" s="108">
        <v>68.71366043342266</v>
      </c>
      <c r="D39" s="108">
        <v>154.74868167063872</v>
      </c>
      <c r="E39" s="108">
        <v>275.38488681604446</v>
      </c>
      <c r="F39" s="108">
        <v>384.01657509355999</v>
      </c>
      <c r="G39" s="108">
        <v>513.05533583055137</v>
      </c>
      <c r="H39" s="108">
        <v>658.77549247442607</v>
      </c>
      <c r="I39" s="108">
        <v>286.59336500225015</v>
      </c>
    </row>
    <row r="40" spans="1:9" ht="21" customHeight="1">
      <c r="A40" s="29" t="s">
        <v>444</v>
      </c>
    </row>
    <row r="41" spans="1:9" ht="10.5" customHeight="1">
      <c r="A41" s="27" t="s">
        <v>443</v>
      </c>
      <c r="B41" s="108">
        <v>107.25600261563342</v>
      </c>
      <c r="C41" s="108">
        <v>110.88059570495102</v>
      </c>
      <c r="D41" s="108">
        <v>149.83431338264134</v>
      </c>
      <c r="E41" s="108">
        <v>203.93056311990364</v>
      </c>
      <c r="F41" s="108">
        <v>237.68397150483105</v>
      </c>
      <c r="G41" s="108">
        <v>232.49454460030134</v>
      </c>
      <c r="H41" s="108">
        <v>188.45427100753642</v>
      </c>
      <c r="I41" s="108">
        <v>176.93451628382516</v>
      </c>
    </row>
    <row r="42" spans="1:9" ht="21" customHeight="1">
      <c r="A42" s="30" t="s">
        <v>442</v>
      </c>
      <c r="B42" s="108">
        <v>39.084177547392692</v>
      </c>
      <c r="C42" s="108">
        <v>78.54625197637634</v>
      </c>
      <c r="D42" s="108">
        <v>187.54708319147394</v>
      </c>
      <c r="E42" s="108">
        <v>303.47312248618601</v>
      </c>
      <c r="F42" s="108">
        <v>371.86330032416203</v>
      </c>
      <c r="G42" s="108">
        <v>373.059410174481</v>
      </c>
      <c r="H42" s="108">
        <v>363.964120496058</v>
      </c>
      <c r="I42" s="108">
        <v>246.12122577958274</v>
      </c>
    </row>
    <row r="43" spans="1:9" ht="21" customHeight="1">
      <c r="A43" s="29" t="s">
        <v>441</v>
      </c>
    </row>
    <row r="44" spans="1:9" ht="10.5" customHeight="1">
      <c r="A44" s="27" t="s">
        <v>440</v>
      </c>
      <c r="B44" s="108">
        <v>7.2907023501867148</v>
      </c>
      <c r="C44" s="108">
        <v>18.787500270300868</v>
      </c>
      <c r="D44" s="108">
        <v>80.232069103104678</v>
      </c>
      <c r="E44" s="108">
        <v>171.21422489510061</v>
      </c>
      <c r="F44" s="108">
        <v>215.76921035853655</v>
      </c>
      <c r="G44" s="108">
        <v>194.21039398171683</v>
      </c>
      <c r="H44" s="108">
        <v>133.33188541146319</v>
      </c>
      <c r="I44" s="108">
        <v>120.07635777781249</v>
      </c>
    </row>
    <row r="45" spans="1:9" ht="10.5" customHeight="1">
      <c r="A45" s="31" t="s">
        <v>439</v>
      </c>
    </row>
    <row r="46" spans="1:9" ht="10.5" customHeight="1">
      <c r="A46" s="27" t="s">
        <v>438</v>
      </c>
      <c r="B46" s="108">
        <v>190.03428634421385</v>
      </c>
      <c r="C46" s="108">
        <v>202.93553101718351</v>
      </c>
      <c r="D46" s="108">
        <v>507.53562146731633</v>
      </c>
      <c r="E46" s="108">
        <v>1025.2653488080718</v>
      </c>
      <c r="F46" s="108">
        <v>1448.9603568548282</v>
      </c>
      <c r="G46" s="108">
        <v>1697.9920091470858</v>
      </c>
      <c r="H46" s="108">
        <v>1814.9990226527377</v>
      </c>
      <c r="I46" s="108">
        <v>954.80782026324368</v>
      </c>
    </row>
    <row r="47" spans="1:9" ht="21" customHeight="1">
      <c r="A47" s="29" t="s">
        <v>437</v>
      </c>
    </row>
    <row r="48" spans="1:9" ht="21" customHeight="1">
      <c r="A48" s="30" t="s">
        <v>436</v>
      </c>
      <c r="B48" s="108">
        <v>3.3572306354811676</v>
      </c>
      <c r="C48" s="108">
        <v>11.969558398343342</v>
      </c>
      <c r="D48" s="108">
        <v>79.646658460647316</v>
      </c>
      <c r="E48" s="108">
        <v>355.27718754554593</v>
      </c>
      <c r="F48" s="108">
        <v>866.79906211997661</v>
      </c>
      <c r="G48" s="108">
        <v>1323.904836539891</v>
      </c>
      <c r="H48" s="108">
        <v>1499.4244510566209</v>
      </c>
      <c r="I48" s="108">
        <v>543.46536690956316</v>
      </c>
    </row>
    <row r="49" spans="1:1" ht="21" customHeight="1">
      <c r="A49" s="29" t="s">
        <v>435</v>
      </c>
    </row>
  </sheetData>
  <mergeCells count="7">
    <mergeCell ref="A6:I6"/>
    <mergeCell ref="A28:I28"/>
    <mergeCell ref="A1:I1"/>
    <mergeCell ref="A2:I2"/>
    <mergeCell ref="B3:H3"/>
    <mergeCell ref="B4:H4"/>
    <mergeCell ref="A3:A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C55CF-56B6-41CD-A66E-C4DD062C742A}">
  <dimension ref="A1:F18"/>
  <sheetViews>
    <sheetView zoomScaleNormal="100" workbookViewId="0">
      <selection sqref="A1:F1"/>
    </sheetView>
  </sheetViews>
  <sheetFormatPr defaultRowHeight="12.75"/>
  <cols>
    <col min="1" max="1" width="23.28515625" style="1" customWidth="1"/>
    <col min="2" max="6" width="12.140625" style="1" customWidth="1"/>
    <col min="7" max="16384" width="9.140625" style="1"/>
  </cols>
  <sheetData>
    <row r="1" spans="1:6" s="58" customFormat="1" ht="30" customHeight="1">
      <c r="A1" s="323" t="s">
        <v>496</v>
      </c>
      <c r="B1" s="323"/>
      <c r="C1" s="323"/>
      <c r="D1" s="323"/>
      <c r="E1" s="323"/>
      <c r="F1" s="323"/>
    </row>
    <row r="2" spans="1:6" s="58" customFormat="1" ht="24.95" customHeight="1" thickBot="1">
      <c r="A2" s="144" t="s">
        <v>495</v>
      </c>
    </row>
    <row r="3" spans="1:6" ht="34.5" customHeight="1">
      <c r="A3" s="303" t="s">
        <v>494</v>
      </c>
      <c r="B3" s="143" t="s">
        <v>493</v>
      </c>
      <c r="C3" s="143" t="s">
        <v>492</v>
      </c>
      <c r="D3" s="143" t="s">
        <v>491</v>
      </c>
      <c r="E3" s="142" t="s">
        <v>490</v>
      </c>
      <c r="F3" s="141" t="s">
        <v>489</v>
      </c>
    </row>
    <row r="4" spans="1:6" ht="11.45" customHeight="1">
      <c r="A4" s="304"/>
      <c r="B4" s="343" t="s">
        <v>488</v>
      </c>
      <c r="C4" s="344"/>
      <c r="D4" s="344"/>
      <c r="E4" s="344"/>
      <c r="F4" s="344"/>
    </row>
    <row r="5" spans="1:6" ht="11.45" customHeight="1">
      <c r="A5" s="346" t="s">
        <v>487</v>
      </c>
      <c r="B5" s="314" t="s">
        <v>486</v>
      </c>
      <c r="C5" s="345"/>
      <c r="D5" s="345"/>
      <c r="E5" s="345"/>
      <c r="F5" s="345"/>
    </row>
    <row r="6" spans="1:6" ht="34.5" customHeight="1">
      <c r="A6" s="346"/>
      <c r="B6" s="95" t="s">
        <v>485</v>
      </c>
      <c r="C6" s="95" t="s">
        <v>484</v>
      </c>
      <c r="D6" s="95" t="s">
        <v>483</v>
      </c>
      <c r="E6" s="140" t="s">
        <v>482</v>
      </c>
      <c r="F6" s="139" t="s">
        <v>481</v>
      </c>
    </row>
    <row r="7" spans="1:6" ht="11.45" customHeight="1">
      <c r="A7" s="346"/>
      <c r="B7" s="316" t="s">
        <v>480</v>
      </c>
      <c r="C7" s="286"/>
      <c r="D7" s="286"/>
      <c r="E7" s="286"/>
      <c r="F7" s="286"/>
    </row>
    <row r="8" spans="1:6" ht="14.45" customHeight="1">
      <c r="A8" s="138" t="s">
        <v>479</v>
      </c>
      <c r="B8" s="133">
        <v>0.3</v>
      </c>
      <c r="C8" s="137" t="s">
        <v>477</v>
      </c>
      <c r="D8" s="137" t="s">
        <v>477</v>
      </c>
      <c r="E8" s="137" t="s">
        <v>477</v>
      </c>
      <c r="F8" s="133">
        <v>0.3</v>
      </c>
    </row>
    <row r="9" spans="1:6" ht="10.5" customHeight="1">
      <c r="A9" s="136" t="s">
        <v>478</v>
      </c>
      <c r="B9" s="133">
        <v>8</v>
      </c>
      <c r="C9" s="137" t="s">
        <v>477</v>
      </c>
      <c r="D9" s="12">
        <v>1.1000000000000001</v>
      </c>
      <c r="E9" s="12">
        <v>0.7</v>
      </c>
      <c r="F9" s="133">
        <v>7.6</v>
      </c>
    </row>
    <row r="10" spans="1:6" ht="10.5" customHeight="1">
      <c r="A10" s="136" t="s">
        <v>476</v>
      </c>
      <c r="B10" s="133">
        <v>44.2</v>
      </c>
      <c r="C10" s="133">
        <v>0.1</v>
      </c>
      <c r="D10" s="12">
        <v>8.3000000000000007</v>
      </c>
      <c r="E10" s="12">
        <v>0.4</v>
      </c>
      <c r="F10" s="133">
        <v>37.200000000000003</v>
      </c>
    </row>
    <row r="11" spans="1:6" ht="10.5" customHeight="1">
      <c r="A11" s="135" t="s">
        <v>475</v>
      </c>
      <c r="B11" s="133">
        <v>85.6</v>
      </c>
      <c r="C11" s="133">
        <v>2.9</v>
      </c>
      <c r="D11" s="12">
        <v>37.1</v>
      </c>
      <c r="E11" s="12">
        <v>0.9</v>
      </c>
      <c r="F11" s="133">
        <v>78.8</v>
      </c>
    </row>
    <row r="12" spans="1:6" ht="10.5" customHeight="1">
      <c r="A12" s="135" t="s">
        <v>474</v>
      </c>
      <c r="B12" s="133">
        <v>99</v>
      </c>
      <c r="C12" s="133">
        <v>29.9</v>
      </c>
      <c r="D12" s="12">
        <v>80.8</v>
      </c>
      <c r="E12" s="12">
        <v>2.2000000000000002</v>
      </c>
      <c r="F12" s="133">
        <v>97.4</v>
      </c>
    </row>
    <row r="13" spans="1:6" ht="10.5" customHeight="1">
      <c r="A13" s="135" t="s">
        <v>473</v>
      </c>
      <c r="B13" s="133">
        <v>100</v>
      </c>
      <c r="C13" s="133">
        <v>89.3</v>
      </c>
      <c r="D13" s="12">
        <v>97.2</v>
      </c>
      <c r="E13" s="12">
        <v>8</v>
      </c>
      <c r="F13" s="133">
        <v>100</v>
      </c>
    </row>
    <row r="14" spans="1:6" ht="10.5" customHeight="1">
      <c r="A14" s="134" t="s">
        <v>472</v>
      </c>
      <c r="B14" s="133">
        <v>100</v>
      </c>
      <c r="C14" s="133">
        <v>100</v>
      </c>
      <c r="D14" s="133">
        <v>100</v>
      </c>
      <c r="E14" s="12">
        <v>34.6</v>
      </c>
      <c r="F14" s="133">
        <v>100</v>
      </c>
    </row>
    <row r="15" spans="1:6" ht="10.5" customHeight="1">
      <c r="A15" s="134" t="s">
        <v>471</v>
      </c>
      <c r="B15" s="133">
        <v>100</v>
      </c>
      <c r="C15" s="133">
        <v>100</v>
      </c>
      <c r="D15" s="133">
        <v>100</v>
      </c>
      <c r="E15" s="12">
        <v>64.3</v>
      </c>
      <c r="F15" s="133">
        <v>100</v>
      </c>
    </row>
    <row r="16" spans="1:6" ht="10.5" customHeight="1">
      <c r="A16" s="134" t="s">
        <v>470</v>
      </c>
      <c r="B16" s="133">
        <v>100</v>
      </c>
      <c r="C16" s="133">
        <v>100</v>
      </c>
      <c r="D16" s="133">
        <v>100</v>
      </c>
      <c r="E16" s="12">
        <v>73.8</v>
      </c>
      <c r="F16" s="133">
        <v>100</v>
      </c>
    </row>
    <row r="17" spans="1:6" ht="10.5" customHeight="1">
      <c r="A17" s="134" t="s">
        <v>469</v>
      </c>
      <c r="B17" s="133">
        <v>100</v>
      </c>
      <c r="C17" s="133">
        <v>100</v>
      </c>
      <c r="D17" s="133">
        <v>100</v>
      </c>
      <c r="E17" s="12">
        <v>95.2</v>
      </c>
      <c r="F17" s="133">
        <v>100</v>
      </c>
    </row>
    <row r="18" spans="1:6" s="129" customFormat="1" ht="15" customHeight="1">
      <c r="A18" s="132" t="s">
        <v>468</v>
      </c>
      <c r="B18" s="131">
        <v>53.4</v>
      </c>
      <c r="C18" s="131">
        <v>13.8</v>
      </c>
      <c r="D18" s="15">
        <v>31.3</v>
      </c>
      <c r="E18" s="15">
        <v>4</v>
      </c>
      <c r="F18" s="130">
        <v>50.2</v>
      </c>
    </row>
  </sheetData>
  <mergeCells count="6">
    <mergeCell ref="A1:F1"/>
    <mergeCell ref="B4:F4"/>
    <mergeCell ref="A3:A4"/>
    <mergeCell ref="B7:F7"/>
    <mergeCell ref="B5:F5"/>
    <mergeCell ref="A5:A7"/>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0B38-2D47-42BB-8822-DF2DDAE7F4A1}">
  <dimension ref="A1:E20"/>
  <sheetViews>
    <sheetView zoomScaleNormal="100" workbookViewId="0">
      <selection sqref="A1:D1"/>
    </sheetView>
  </sheetViews>
  <sheetFormatPr defaultRowHeight="12.75"/>
  <cols>
    <col min="1" max="1" width="17" style="1" customWidth="1"/>
    <col min="2" max="5" width="17.7109375" style="1" customWidth="1"/>
    <col min="6" max="16384" width="9.140625" style="1"/>
  </cols>
  <sheetData>
    <row r="1" spans="1:5" s="58" customFormat="1" ht="15" customHeight="1">
      <c r="A1" s="347" t="s">
        <v>505</v>
      </c>
      <c r="B1" s="347"/>
      <c r="C1" s="347"/>
      <c r="D1" s="347"/>
    </row>
    <row r="2" spans="1:5" s="58" customFormat="1" ht="24.95" customHeight="1" thickBot="1">
      <c r="A2" s="273" t="s">
        <v>504</v>
      </c>
      <c r="B2" s="273"/>
      <c r="C2" s="273"/>
      <c r="D2" s="273"/>
    </row>
    <row r="3" spans="1:5" ht="11.45" customHeight="1">
      <c r="A3" s="149" t="s">
        <v>503</v>
      </c>
      <c r="B3" s="149" t="s">
        <v>502</v>
      </c>
      <c r="C3" s="149" t="s">
        <v>501</v>
      </c>
      <c r="D3" s="149" t="s">
        <v>500</v>
      </c>
      <c r="E3" s="148" t="s">
        <v>242</v>
      </c>
    </row>
    <row r="4" spans="1:5" ht="11.45" customHeight="1">
      <c r="A4" s="147" t="s">
        <v>264</v>
      </c>
      <c r="B4" s="146" t="s">
        <v>499</v>
      </c>
      <c r="C4" s="146" t="s">
        <v>498</v>
      </c>
      <c r="D4" s="146" t="s">
        <v>497</v>
      </c>
      <c r="E4" s="145" t="s">
        <v>15</v>
      </c>
    </row>
    <row r="5" spans="1:5" ht="14.45" customHeight="1">
      <c r="A5" s="93">
        <v>1990</v>
      </c>
      <c r="B5" s="7">
        <v>39</v>
      </c>
      <c r="C5" s="7" t="s">
        <v>477</v>
      </c>
      <c r="D5" s="7">
        <v>1</v>
      </c>
      <c r="E5" s="7">
        <v>40</v>
      </c>
    </row>
    <row r="6" spans="1:5" ht="10.5" customHeight="1">
      <c r="A6" s="93">
        <v>1991</v>
      </c>
      <c r="B6" s="7">
        <v>43</v>
      </c>
      <c r="C6" s="7">
        <v>6</v>
      </c>
      <c r="D6" s="7">
        <v>6</v>
      </c>
      <c r="E6" s="7">
        <v>55</v>
      </c>
    </row>
    <row r="7" spans="1:5" ht="10.5" customHeight="1">
      <c r="A7" s="93">
        <v>1992</v>
      </c>
      <c r="B7" s="7">
        <v>45</v>
      </c>
      <c r="C7" s="7">
        <v>4</v>
      </c>
      <c r="D7" s="7">
        <v>13</v>
      </c>
      <c r="E7" s="7">
        <v>62</v>
      </c>
    </row>
    <row r="8" spans="1:5" ht="10.5" customHeight="1">
      <c r="A8" s="93">
        <v>1998</v>
      </c>
      <c r="B8" s="7">
        <v>36</v>
      </c>
      <c r="C8" s="7">
        <v>7</v>
      </c>
      <c r="D8" s="7">
        <v>13</v>
      </c>
      <c r="E8" s="7">
        <v>56</v>
      </c>
    </row>
    <row r="9" spans="1:5" ht="10.5" customHeight="1">
      <c r="A9" s="93">
        <v>1994</v>
      </c>
      <c r="B9" s="7">
        <v>38</v>
      </c>
      <c r="C9" s="7">
        <v>4</v>
      </c>
      <c r="D9" s="7">
        <v>23</v>
      </c>
      <c r="E9" s="7">
        <v>65</v>
      </c>
    </row>
    <row r="10" spans="1:5" ht="10.5" customHeight="1">
      <c r="A10" s="93">
        <v>1995</v>
      </c>
      <c r="B10" s="7">
        <v>53</v>
      </c>
      <c r="C10" s="7">
        <v>4</v>
      </c>
      <c r="D10" s="7">
        <v>24</v>
      </c>
      <c r="E10" s="7">
        <v>81</v>
      </c>
    </row>
    <row r="11" spans="1:5" ht="10.5" customHeight="1">
      <c r="A11" s="93">
        <v>1996</v>
      </c>
      <c r="B11" s="7">
        <v>38</v>
      </c>
      <c r="C11" s="7">
        <v>11</v>
      </c>
      <c r="D11" s="7">
        <v>13</v>
      </c>
      <c r="E11" s="7">
        <v>62</v>
      </c>
    </row>
    <row r="12" spans="1:5" ht="10.5" customHeight="1">
      <c r="A12" s="93">
        <v>1997</v>
      </c>
      <c r="B12" s="7">
        <v>50</v>
      </c>
      <c r="C12" s="7">
        <v>11</v>
      </c>
      <c r="D12" s="7">
        <v>11</v>
      </c>
      <c r="E12" s="7">
        <v>72</v>
      </c>
    </row>
    <row r="13" spans="1:5" ht="10.5" customHeight="1">
      <c r="A13" s="93">
        <v>1998</v>
      </c>
      <c r="B13" s="7">
        <v>58</v>
      </c>
      <c r="C13" s="7">
        <v>16</v>
      </c>
      <c r="D13" s="7" t="s">
        <v>477</v>
      </c>
      <c r="E13" s="7">
        <v>74</v>
      </c>
    </row>
    <row r="14" spans="1:5" ht="10.5" customHeight="1">
      <c r="A14" s="93">
        <v>1999</v>
      </c>
      <c r="B14" s="7">
        <v>51</v>
      </c>
      <c r="C14" s="7">
        <v>11</v>
      </c>
      <c r="D14" s="7" t="s">
        <v>477</v>
      </c>
      <c r="E14" s="7">
        <v>62</v>
      </c>
    </row>
    <row r="15" spans="1:5" ht="10.5" customHeight="1">
      <c r="A15" s="93">
        <v>2000</v>
      </c>
      <c r="B15" s="7">
        <v>38</v>
      </c>
      <c r="C15" s="7">
        <v>10</v>
      </c>
      <c r="D15" s="7" t="s">
        <v>477</v>
      </c>
      <c r="E15" s="7">
        <v>48</v>
      </c>
    </row>
    <row r="16" spans="1:5" ht="10.5" customHeight="1">
      <c r="A16" s="93">
        <v>2001</v>
      </c>
      <c r="B16" s="7">
        <v>55</v>
      </c>
      <c r="C16" s="7">
        <v>27</v>
      </c>
      <c r="D16" s="7" t="s">
        <v>477</v>
      </c>
      <c r="E16" s="7">
        <v>82</v>
      </c>
    </row>
    <row r="17" spans="1:5" ht="10.5" customHeight="1">
      <c r="A17" s="93">
        <v>2002</v>
      </c>
      <c r="B17" s="7">
        <v>65</v>
      </c>
      <c r="C17" s="7">
        <v>13</v>
      </c>
      <c r="D17" s="7" t="s">
        <v>477</v>
      </c>
      <c r="E17" s="7">
        <v>78</v>
      </c>
    </row>
    <row r="18" spans="1:5" ht="10.5" customHeight="1">
      <c r="A18" s="93">
        <v>2003</v>
      </c>
      <c r="B18" s="7">
        <v>53</v>
      </c>
      <c r="C18" s="7">
        <v>10</v>
      </c>
      <c r="D18" s="7" t="s">
        <v>477</v>
      </c>
      <c r="E18" s="7">
        <v>63</v>
      </c>
    </row>
    <row r="19" spans="1:5" ht="10.5" customHeight="1">
      <c r="A19" s="93">
        <v>2004</v>
      </c>
      <c r="B19" s="7">
        <v>63</v>
      </c>
      <c r="C19" s="7">
        <v>12</v>
      </c>
      <c r="D19" s="7" t="s">
        <v>477</v>
      </c>
      <c r="E19" s="7">
        <v>75</v>
      </c>
    </row>
    <row r="20" spans="1:5" ht="10.5" customHeight="1">
      <c r="A20" s="93">
        <v>2005</v>
      </c>
      <c r="B20" s="7">
        <v>80</v>
      </c>
      <c r="C20" s="7">
        <v>14</v>
      </c>
      <c r="D20" s="7">
        <v>12</v>
      </c>
      <c r="E20" s="7">
        <v>106</v>
      </c>
    </row>
  </sheetData>
  <mergeCells count="2">
    <mergeCell ref="A1:D1"/>
    <mergeCell ref="A2:D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46BD5-EF91-4935-8DBA-9F01507B2A2B}">
  <dimension ref="A1:G22"/>
  <sheetViews>
    <sheetView zoomScaleNormal="100" workbookViewId="0">
      <selection sqref="A1:E1"/>
    </sheetView>
  </sheetViews>
  <sheetFormatPr defaultRowHeight="12.75"/>
  <cols>
    <col min="1" max="1" width="9.28515625" style="1" customWidth="1"/>
    <col min="2" max="2" width="14.5703125" style="1" customWidth="1"/>
    <col min="3" max="4" width="12.140625" style="1" customWidth="1"/>
    <col min="5" max="5" width="13.42578125" style="1" customWidth="1"/>
    <col min="6" max="7" width="12.140625" style="1" customWidth="1"/>
    <col min="8" max="16384" width="9.140625" style="1"/>
  </cols>
  <sheetData>
    <row r="1" spans="1:7" s="42" customFormat="1" ht="15" customHeight="1">
      <c r="A1" s="268" t="s">
        <v>518</v>
      </c>
      <c r="B1" s="268"/>
      <c r="C1" s="268"/>
      <c r="D1" s="268"/>
      <c r="E1" s="268"/>
    </row>
    <row r="2" spans="1:7" s="42" customFormat="1" ht="24.95" customHeight="1" thickBot="1">
      <c r="A2" s="273" t="s">
        <v>517</v>
      </c>
      <c r="B2" s="273"/>
      <c r="C2" s="273"/>
      <c r="D2" s="273"/>
      <c r="E2" s="273"/>
    </row>
    <row r="3" spans="1:7" ht="11.45" customHeight="1">
      <c r="A3" s="327" t="s">
        <v>516</v>
      </c>
      <c r="B3" s="289" t="s">
        <v>515</v>
      </c>
      <c r="C3" s="289"/>
      <c r="D3" s="327"/>
      <c r="E3" s="264" t="s">
        <v>514</v>
      </c>
      <c r="F3" s="289"/>
      <c r="G3" s="289"/>
    </row>
    <row r="4" spans="1:7" ht="11.45" customHeight="1">
      <c r="A4" s="329"/>
      <c r="B4" s="64" t="s">
        <v>513</v>
      </c>
      <c r="C4" s="64" t="s">
        <v>512</v>
      </c>
      <c r="D4" s="64" t="s">
        <v>511</v>
      </c>
      <c r="E4" s="64" t="s">
        <v>513</v>
      </c>
      <c r="F4" s="64" t="s">
        <v>512</v>
      </c>
      <c r="G4" s="65" t="s">
        <v>511</v>
      </c>
    </row>
    <row r="5" spans="1:7" ht="11.45" customHeight="1">
      <c r="A5" s="285" t="s">
        <v>264</v>
      </c>
      <c r="B5" s="286" t="s">
        <v>510</v>
      </c>
      <c r="C5" s="286"/>
      <c r="D5" s="287"/>
      <c r="E5" s="348" t="s">
        <v>509</v>
      </c>
      <c r="F5" s="284"/>
      <c r="G5" s="284"/>
    </row>
    <row r="6" spans="1:7" ht="11.45" customHeight="1">
      <c r="A6" s="287"/>
      <c r="B6" s="119" t="s">
        <v>508</v>
      </c>
      <c r="C6" s="119" t="s">
        <v>507</v>
      </c>
      <c r="D6" s="119" t="s">
        <v>506</v>
      </c>
      <c r="E6" s="153" t="s">
        <v>508</v>
      </c>
      <c r="F6" s="153" t="s">
        <v>507</v>
      </c>
      <c r="G6" s="152" t="s">
        <v>506</v>
      </c>
    </row>
    <row r="7" spans="1:7" s="6" customFormat="1" ht="14.45" customHeight="1">
      <c r="A7" s="93">
        <v>1990</v>
      </c>
      <c r="B7" s="151">
        <v>17</v>
      </c>
      <c r="C7" s="151">
        <v>2</v>
      </c>
      <c r="D7" s="151">
        <v>19</v>
      </c>
      <c r="E7" s="151">
        <v>6</v>
      </c>
      <c r="F7" s="151">
        <v>1</v>
      </c>
      <c r="G7" s="151">
        <v>7</v>
      </c>
    </row>
    <row r="8" spans="1:7" ht="10.5" customHeight="1">
      <c r="A8" s="94">
        <v>1996</v>
      </c>
      <c r="B8" s="150">
        <v>29</v>
      </c>
      <c r="C8" s="150">
        <v>1</v>
      </c>
      <c r="D8" s="150">
        <v>30</v>
      </c>
      <c r="E8" s="150">
        <v>16</v>
      </c>
      <c r="F8" s="150">
        <v>2</v>
      </c>
      <c r="G8" s="150">
        <v>18</v>
      </c>
    </row>
    <row r="9" spans="1:7" ht="10.5" customHeight="1">
      <c r="A9" s="94">
        <v>1992</v>
      </c>
      <c r="B9" s="150">
        <v>31</v>
      </c>
      <c r="C9" s="150">
        <v>2</v>
      </c>
      <c r="D9" s="150">
        <v>33</v>
      </c>
      <c r="E9" s="150">
        <v>16</v>
      </c>
      <c r="F9" s="150" t="s">
        <v>477</v>
      </c>
      <c r="G9" s="150">
        <v>16</v>
      </c>
    </row>
    <row r="10" spans="1:7" ht="10.5" customHeight="1">
      <c r="A10" s="94">
        <v>1993</v>
      </c>
      <c r="B10" s="150">
        <v>28</v>
      </c>
      <c r="C10" s="150">
        <v>4</v>
      </c>
      <c r="D10" s="150">
        <v>32</v>
      </c>
      <c r="E10" s="150">
        <v>23</v>
      </c>
      <c r="F10" s="150">
        <v>1</v>
      </c>
      <c r="G10" s="150">
        <v>24</v>
      </c>
    </row>
    <row r="11" spans="1:7" ht="10.5" customHeight="1">
      <c r="A11" s="94">
        <v>1994</v>
      </c>
      <c r="B11" s="150">
        <v>22</v>
      </c>
      <c r="C11" s="150">
        <v>1</v>
      </c>
      <c r="D11" s="150">
        <v>23</v>
      </c>
      <c r="E11" s="150">
        <v>34</v>
      </c>
      <c r="F11" s="150" t="s">
        <v>477</v>
      </c>
      <c r="G11" s="150">
        <v>34</v>
      </c>
    </row>
    <row r="12" spans="1:7" ht="10.5" customHeight="1">
      <c r="A12" s="94">
        <v>1995</v>
      </c>
      <c r="B12" s="150">
        <v>28</v>
      </c>
      <c r="C12" s="150">
        <v>3</v>
      </c>
      <c r="D12" s="150">
        <v>31</v>
      </c>
      <c r="E12" s="150">
        <v>12</v>
      </c>
      <c r="F12" s="150">
        <v>1</v>
      </c>
      <c r="G12" s="150">
        <v>13</v>
      </c>
    </row>
    <row r="13" spans="1:7" ht="10.5" customHeight="1">
      <c r="A13" s="94">
        <v>1996</v>
      </c>
      <c r="B13" s="150">
        <v>41</v>
      </c>
      <c r="C13" s="150">
        <v>5</v>
      </c>
      <c r="D13" s="150">
        <v>46</v>
      </c>
      <c r="E13" s="150">
        <v>23</v>
      </c>
      <c r="F13" s="150">
        <v>2</v>
      </c>
      <c r="G13" s="150">
        <v>25</v>
      </c>
    </row>
    <row r="14" spans="1:7" ht="10.5" customHeight="1">
      <c r="A14" s="94">
        <v>1997</v>
      </c>
      <c r="B14" s="150">
        <v>25</v>
      </c>
      <c r="C14" s="150">
        <v>6</v>
      </c>
      <c r="D14" s="150">
        <v>31</v>
      </c>
      <c r="E14" s="150">
        <v>22</v>
      </c>
      <c r="F14" s="150">
        <v>3</v>
      </c>
      <c r="G14" s="150">
        <v>25</v>
      </c>
    </row>
    <row r="15" spans="1:7" ht="10.5" customHeight="1">
      <c r="A15" s="94">
        <v>1998</v>
      </c>
      <c r="B15" s="150">
        <v>32</v>
      </c>
      <c r="C15" s="150">
        <v>4</v>
      </c>
      <c r="D15" s="150">
        <v>36</v>
      </c>
      <c r="E15" s="150">
        <v>20</v>
      </c>
      <c r="F15" s="150" t="s">
        <v>477</v>
      </c>
      <c r="G15" s="150">
        <v>20</v>
      </c>
    </row>
    <row r="16" spans="1:7" ht="10.5" customHeight="1">
      <c r="A16" s="94">
        <v>1999</v>
      </c>
      <c r="B16" s="150">
        <v>35</v>
      </c>
      <c r="C16" s="150">
        <v>2</v>
      </c>
      <c r="D16" s="150">
        <v>37</v>
      </c>
      <c r="E16" s="150">
        <v>11</v>
      </c>
      <c r="F16" s="150" t="s">
        <v>477</v>
      </c>
      <c r="G16" s="150">
        <v>11</v>
      </c>
    </row>
    <row r="17" spans="1:7" ht="10.5" customHeight="1">
      <c r="A17" s="94">
        <v>2000</v>
      </c>
      <c r="B17" s="150">
        <v>25</v>
      </c>
      <c r="C17" s="150">
        <v>2</v>
      </c>
      <c r="D17" s="150">
        <v>27</v>
      </c>
      <c r="E17" s="150">
        <v>10</v>
      </c>
      <c r="F17" s="150">
        <v>5</v>
      </c>
      <c r="G17" s="150">
        <v>15</v>
      </c>
    </row>
    <row r="18" spans="1:7" ht="10.5" customHeight="1">
      <c r="A18" s="94">
        <v>2001</v>
      </c>
      <c r="B18" s="150">
        <v>17</v>
      </c>
      <c r="C18" s="150">
        <v>3</v>
      </c>
      <c r="D18" s="150">
        <v>20</v>
      </c>
      <c r="E18" s="150">
        <v>5</v>
      </c>
      <c r="F18" s="150">
        <v>3</v>
      </c>
      <c r="G18" s="150">
        <v>8</v>
      </c>
    </row>
    <row r="19" spans="1:7" ht="10.5" customHeight="1">
      <c r="A19" s="94">
        <v>2002</v>
      </c>
      <c r="B19" s="150">
        <v>19</v>
      </c>
      <c r="C19" s="150">
        <v>7</v>
      </c>
      <c r="D19" s="150">
        <v>26</v>
      </c>
      <c r="E19" s="150">
        <v>8</v>
      </c>
      <c r="F19" s="150">
        <v>2</v>
      </c>
      <c r="G19" s="150">
        <v>10</v>
      </c>
    </row>
    <row r="20" spans="1:7" ht="10.5" customHeight="1">
      <c r="A20" s="94">
        <v>2003</v>
      </c>
      <c r="B20" s="150">
        <v>22</v>
      </c>
      <c r="C20" s="150">
        <v>4</v>
      </c>
      <c r="D20" s="150">
        <v>26</v>
      </c>
      <c r="E20" s="150">
        <v>9</v>
      </c>
      <c r="F20" s="150">
        <v>1</v>
      </c>
      <c r="G20" s="150">
        <v>10</v>
      </c>
    </row>
    <row r="21" spans="1:7" ht="10.5" customHeight="1">
      <c r="A21" s="94">
        <v>2004</v>
      </c>
      <c r="B21" s="150">
        <v>19</v>
      </c>
      <c r="C21" s="150">
        <v>4</v>
      </c>
      <c r="D21" s="150">
        <v>23</v>
      </c>
      <c r="E21" s="150">
        <v>11</v>
      </c>
      <c r="F21" s="150">
        <v>2</v>
      </c>
      <c r="G21" s="150">
        <v>13</v>
      </c>
    </row>
    <row r="22" spans="1:7" ht="10.5" customHeight="1">
      <c r="A22" s="93">
        <v>2005</v>
      </c>
      <c r="B22" s="150">
        <v>29</v>
      </c>
      <c r="C22" s="150">
        <v>4</v>
      </c>
      <c r="D22" s="150">
        <v>33</v>
      </c>
      <c r="E22" s="150">
        <v>6</v>
      </c>
      <c r="F22" s="150" t="s">
        <v>477</v>
      </c>
      <c r="G22" s="150">
        <v>6</v>
      </c>
    </row>
  </sheetData>
  <mergeCells count="8">
    <mergeCell ref="A1:E1"/>
    <mergeCell ref="A2:E2"/>
    <mergeCell ref="A3:A4"/>
    <mergeCell ref="A5:A6"/>
    <mergeCell ref="B3:D3"/>
    <mergeCell ref="B5:D5"/>
    <mergeCell ref="E3:G3"/>
    <mergeCell ref="E5:G5"/>
  </mergeCells>
  <pageMargins left="0.74803149606299213" right="0.78740157480314965" top="0.62992125984251968" bottom="0.86614173228346458" header="0.51181102362204722" footer="0.59055118110236227"/>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317F0-14E5-4304-B2A3-D65520DF4679}">
  <dimension ref="A1:E20"/>
  <sheetViews>
    <sheetView zoomScaleNormal="100" workbookViewId="0">
      <selection sqref="A1:D1"/>
    </sheetView>
  </sheetViews>
  <sheetFormatPr defaultRowHeight="12.75"/>
  <cols>
    <col min="1" max="1" width="16.85546875" style="1" customWidth="1"/>
    <col min="2" max="2" width="17.42578125" style="1" customWidth="1"/>
    <col min="3" max="5" width="17.7109375" style="1" customWidth="1"/>
    <col min="6" max="16384" width="9.140625" style="1"/>
  </cols>
  <sheetData>
    <row r="1" spans="1:5" s="42" customFormat="1" ht="15" customHeight="1">
      <c r="A1" s="268" t="s">
        <v>531</v>
      </c>
      <c r="B1" s="268"/>
      <c r="C1" s="268"/>
      <c r="D1" s="268"/>
    </row>
    <row r="2" spans="1:5" s="42" customFormat="1" ht="24.95" customHeight="1" thickBot="1">
      <c r="A2" s="273" t="s">
        <v>530</v>
      </c>
      <c r="B2" s="273"/>
      <c r="C2" s="273"/>
      <c r="D2" s="273"/>
    </row>
    <row r="3" spans="1:5" ht="11.45" customHeight="1">
      <c r="A3" s="329" t="s">
        <v>529</v>
      </c>
      <c r="B3" s="353" t="s">
        <v>528</v>
      </c>
      <c r="C3" s="353" t="s">
        <v>527</v>
      </c>
      <c r="D3" s="349" t="s">
        <v>526</v>
      </c>
      <c r="E3" s="350"/>
    </row>
    <row r="4" spans="1:5" ht="11.45" customHeight="1">
      <c r="A4" s="329"/>
      <c r="B4" s="353"/>
      <c r="C4" s="353"/>
      <c r="D4" s="156" t="s">
        <v>511</v>
      </c>
      <c r="E4" s="155" t="s">
        <v>525</v>
      </c>
    </row>
    <row r="5" spans="1:5" ht="11.45" customHeight="1">
      <c r="A5" s="285" t="s">
        <v>524</v>
      </c>
      <c r="B5" s="354" t="s">
        <v>523</v>
      </c>
      <c r="C5" s="354" t="s">
        <v>522</v>
      </c>
      <c r="D5" s="351" t="s">
        <v>521</v>
      </c>
      <c r="E5" s="352"/>
    </row>
    <row r="6" spans="1:5" ht="11.45" customHeight="1">
      <c r="A6" s="287"/>
      <c r="B6" s="355"/>
      <c r="C6" s="355"/>
      <c r="D6" s="146" t="s">
        <v>506</v>
      </c>
      <c r="E6" s="145" t="s">
        <v>520</v>
      </c>
    </row>
    <row r="7" spans="1:5" s="6" customFormat="1" ht="14.45" customHeight="1">
      <c r="A7" s="93">
        <v>1980</v>
      </c>
      <c r="B7" s="154">
        <v>744</v>
      </c>
      <c r="C7" s="154">
        <v>181</v>
      </c>
      <c r="D7" s="154">
        <v>6.9</v>
      </c>
      <c r="E7" s="154">
        <v>7.4</v>
      </c>
    </row>
    <row r="8" spans="1:5" ht="10.5" customHeight="1">
      <c r="A8" s="94">
        <v>1993</v>
      </c>
      <c r="B8" s="2">
        <v>1176</v>
      </c>
      <c r="C8" s="19">
        <v>407</v>
      </c>
      <c r="D8" s="18">
        <v>11</v>
      </c>
      <c r="E8" s="19">
        <v>9.3000000000000007</v>
      </c>
    </row>
    <row r="9" spans="1:5" ht="10.5" customHeight="1">
      <c r="A9" s="94">
        <v>1986</v>
      </c>
      <c r="B9" s="2">
        <v>1391</v>
      </c>
      <c r="C9" s="19">
        <v>171</v>
      </c>
      <c r="D9" s="19">
        <v>13.1</v>
      </c>
      <c r="E9" s="19">
        <v>9.9</v>
      </c>
    </row>
    <row r="10" spans="1:5" ht="10.5" customHeight="1">
      <c r="A10" s="94">
        <v>1988</v>
      </c>
      <c r="B10" s="19">
        <v>656</v>
      </c>
      <c r="C10" s="19">
        <v>84</v>
      </c>
      <c r="D10" s="19">
        <v>6.2</v>
      </c>
      <c r="E10" s="19">
        <v>6.9</v>
      </c>
    </row>
    <row r="11" spans="1:5" ht="10.5" customHeight="1">
      <c r="A11" s="94">
        <v>1991</v>
      </c>
      <c r="B11" s="19">
        <v>328</v>
      </c>
      <c r="C11" s="19">
        <v>10</v>
      </c>
      <c r="D11" s="19">
        <v>3.2</v>
      </c>
      <c r="E11" s="19">
        <v>4.3</v>
      </c>
    </row>
    <row r="12" spans="1:5" ht="10.5" customHeight="1">
      <c r="A12" s="94">
        <v>1992</v>
      </c>
      <c r="B12" s="19">
        <v>561</v>
      </c>
      <c r="C12" s="19">
        <v>112</v>
      </c>
      <c r="D12" s="19">
        <v>5.4</v>
      </c>
      <c r="E12" s="19">
        <v>3.3</v>
      </c>
    </row>
    <row r="13" spans="1:5" ht="10.5" customHeight="1">
      <c r="A13" s="94">
        <v>1993</v>
      </c>
      <c r="B13" s="19">
        <v>973</v>
      </c>
      <c r="C13" s="19">
        <v>48</v>
      </c>
      <c r="D13" s="19">
        <v>9.4</v>
      </c>
      <c r="E13" s="18">
        <v>6</v>
      </c>
    </row>
    <row r="14" spans="1:5" ht="10.5" customHeight="1">
      <c r="A14" s="94">
        <v>1994</v>
      </c>
      <c r="B14" s="19">
        <v>439</v>
      </c>
      <c r="C14" s="19">
        <v>53</v>
      </c>
      <c r="D14" s="19">
        <v>4.2</v>
      </c>
      <c r="E14" s="19">
        <v>2.9</v>
      </c>
    </row>
    <row r="15" spans="1:5" ht="10.5" customHeight="1">
      <c r="A15" s="94" t="s">
        <v>519</v>
      </c>
      <c r="B15" s="19">
        <v>480</v>
      </c>
      <c r="C15" s="19">
        <v>107</v>
      </c>
      <c r="D15" s="19">
        <v>4.7</v>
      </c>
      <c r="E15" s="19">
        <v>4.3</v>
      </c>
    </row>
    <row r="16" spans="1:5" ht="10.5" customHeight="1">
      <c r="A16" s="94">
        <v>1997</v>
      </c>
      <c r="B16" s="19">
        <v>284</v>
      </c>
      <c r="C16" s="19">
        <v>63</v>
      </c>
      <c r="D16" s="19">
        <v>2.8</v>
      </c>
      <c r="E16" s="19">
        <v>4.4000000000000004</v>
      </c>
    </row>
    <row r="17" spans="1:5" ht="10.5" customHeight="1">
      <c r="A17" s="94">
        <v>1999</v>
      </c>
      <c r="B17" s="19">
        <v>327</v>
      </c>
      <c r="C17" s="19">
        <v>37</v>
      </c>
      <c r="D17" s="19">
        <v>3.2</v>
      </c>
      <c r="E17" s="19">
        <v>3.6</v>
      </c>
    </row>
    <row r="18" spans="1:5" ht="10.5" customHeight="1">
      <c r="A18" s="94">
        <v>2001</v>
      </c>
      <c r="B18" s="19">
        <v>228</v>
      </c>
      <c r="C18" s="19">
        <v>1</v>
      </c>
      <c r="D18" s="19">
        <v>2.2000000000000002</v>
      </c>
      <c r="E18" s="19">
        <v>2.1</v>
      </c>
    </row>
    <row r="19" spans="1:5" ht="10.5" customHeight="1">
      <c r="A19" s="94">
        <v>2003</v>
      </c>
      <c r="B19" s="19">
        <v>435</v>
      </c>
      <c r="C19" s="19">
        <v>23</v>
      </c>
      <c r="D19" s="19">
        <v>4.3</v>
      </c>
      <c r="E19" s="19">
        <v>2.1</v>
      </c>
    </row>
    <row r="20" spans="1:5" ht="10.5" customHeight="1">
      <c r="A20" s="94">
        <v>2004</v>
      </c>
      <c r="B20" s="19">
        <v>132</v>
      </c>
      <c r="C20" s="19">
        <v>5</v>
      </c>
      <c r="D20" s="18">
        <v>1.3106964770616987</v>
      </c>
      <c r="E20" s="19">
        <v>1.9</v>
      </c>
    </row>
  </sheetData>
  <mergeCells count="10">
    <mergeCell ref="D3:E3"/>
    <mergeCell ref="D5:E5"/>
    <mergeCell ref="A1:D1"/>
    <mergeCell ref="A2:D2"/>
    <mergeCell ref="A3:A4"/>
    <mergeCell ref="A5:A6"/>
    <mergeCell ref="B3:B4"/>
    <mergeCell ref="B5:B6"/>
    <mergeCell ref="C3:C4"/>
    <mergeCell ref="C5:C6"/>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B4F36-2346-40EF-95BC-1A87756069D3}">
  <dimension ref="A1:F21"/>
  <sheetViews>
    <sheetView zoomScaleNormal="100" workbookViewId="0">
      <selection sqref="A1:B1"/>
    </sheetView>
  </sheetViews>
  <sheetFormatPr defaultRowHeight="12.75"/>
  <cols>
    <col min="1" max="1" width="22.85546875" style="1" customWidth="1"/>
    <col min="2" max="2" width="21.7109375" style="1" customWidth="1"/>
    <col min="3" max="6" width="10.28515625" style="1" customWidth="1"/>
    <col min="7" max="16384" width="9.140625" style="1"/>
  </cols>
  <sheetData>
    <row r="1" spans="1:6" s="42" customFormat="1" ht="15" customHeight="1">
      <c r="A1" s="356" t="s">
        <v>568</v>
      </c>
      <c r="B1" s="356"/>
    </row>
    <row r="2" spans="1:6" s="42" customFormat="1" ht="24.95" customHeight="1" thickBot="1">
      <c r="A2" s="357" t="s">
        <v>567</v>
      </c>
      <c r="B2" s="357"/>
    </row>
    <row r="3" spans="1:6" ht="11.45" customHeight="1">
      <c r="A3" s="275" t="s">
        <v>566</v>
      </c>
      <c r="B3" s="275"/>
      <c r="C3" s="264">
        <v>2000</v>
      </c>
      <c r="D3" s="264">
        <v>2003</v>
      </c>
      <c r="E3" s="264">
        <v>2004</v>
      </c>
      <c r="F3" s="264">
        <v>2005</v>
      </c>
    </row>
    <row r="4" spans="1:6" ht="11.45" customHeight="1">
      <c r="A4" s="274" t="s">
        <v>565</v>
      </c>
      <c r="B4" s="274"/>
      <c r="C4" s="265"/>
      <c r="D4" s="265"/>
      <c r="E4" s="265"/>
      <c r="F4" s="265"/>
    </row>
    <row r="5" spans="1:6" s="6" customFormat="1" ht="14.45" customHeight="1">
      <c r="A5" s="21" t="s">
        <v>564</v>
      </c>
      <c r="B5" s="20" t="s">
        <v>563</v>
      </c>
      <c r="C5" s="7">
        <v>11507</v>
      </c>
      <c r="D5" s="7">
        <v>9457</v>
      </c>
      <c r="E5" s="7">
        <v>7557</v>
      </c>
      <c r="F5" s="7">
        <v>8157</v>
      </c>
    </row>
    <row r="6" spans="1:6" ht="10.5" customHeight="1">
      <c r="A6" s="5" t="s">
        <v>562</v>
      </c>
      <c r="B6" s="4" t="s">
        <v>561</v>
      </c>
      <c r="C6" s="2">
        <v>520</v>
      </c>
      <c r="D6" s="2">
        <v>270</v>
      </c>
      <c r="E6" s="2">
        <v>227</v>
      </c>
      <c r="F6" s="28">
        <v>109</v>
      </c>
    </row>
    <row r="7" spans="1:6" ht="10.5" customHeight="1">
      <c r="A7" s="5" t="s">
        <v>560</v>
      </c>
      <c r="B7" s="4" t="s">
        <v>559</v>
      </c>
      <c r="C7" s="2">
        <v>8644</v>
      </c>
      <c r="D7" s="2">
        <v>8274</v>
      </c>
      <c r="E7" s="2">
        <v>9086</v>
      </c>
      <c r="F7" s="7">
        <v>8293</v>
      </c>
    </row>
    <row r="8" spans="1:6" s="6" customFormat="1" ht="21.95" customHeight="1">
      <c r="A8" s="79" t="s">
        <v>558</v>
      </c>
      <c r="B8" s="76" t="s">
        <v>557</v>
      </c>
      <c r="C8" s="7">
        <v>35080</v>
      </c>
      <c r="D8" s="7">
        <v>38512</v>
      </c>
      <c r="E8" s="7">
        <v>34943</v>
      </c>
      <c r="F8" s="7">
        <v>32961</v>
      </c>
    </row>
    <row r="9" spans="1:6" ht="10.5" customHeight="1">
      <c r="A9" s="5" t="s">
        <v>556</v>
      </c>
      <c r="B9" s="4" t="s">
        <v>555</v>
      </c>
      <c r="C9" s="2">
        <v>779</v>
      </c>
      <c r="D9" s="2">
        <v>797</v>
      </c>
      <c r="E9" s="2">
        <v>622</v>
      </c>
      <c r="F9" s="2">
        <v>481</v>
      </c>
    </row>
    <row r="10" spans="1:6" ht="10.5" customHeight="1">
      <c r="A10" s="5" t="s">
        <v>554</v>
      </c>
      <c r="B10" s="4" t="s">
        <v>553</v>
      </c>
      <c r="C10" s="2">
        <v>5702</v>
      </c>
      <c r="D10" s="2">
        <v>2135</v>
      </c>
      <c r="E10" s="2">
        <v>3386</v>
      </c>
      <c r="F10" s="7">
        <v>3543</v>
      </c>
    </row>
    <row r="11" spans="1:6" ht="10.5" customHeight="1">
      <c r="A11" s="5" t="s">
        <v>552</v>
      </c>
      <c r="B11" s="4" t="s">
        <v>551</v>
      </c>
      <c r="C11" s="2">
        <v>107</v>
      </c>
      <c r="D11" s="2">
        <v>47</v>
      </c>
      <c r="E11" s="2">
        <v>36</v>
      </c>
      <c r="F11" s="28">
        <v>32</v>
      </c>
    </row>
    <row r="12" spans="1:6" s="6" customFormat="1" ht="21" customHeight="1">
      <c r="A12" s="10" t="s">
        <v>550</v>
      </c>
      <c r="B12" s="9" t="s">
        <v>549</v>
      </c>
      <c r="C12" s="7">
        <v>223</v>
      </c>
      <c r="D12" s="7">
        <v>108</v>
      </c>
      <c r="E12" s="7">
        <v>100</v>
      </c>
      <c r="F12" s="35">
        <v>72</v>
      </c>
    </row>
    <row r="13" spans="1:6" ht="10.5" customHeight="1">
      <c r="A13" s="5" t="s">
        <v>548</v>
      </c>
      <c r="B13" s="4" t="s">
        <v>547</v>
      </c>
      <c r="C13" s="2">
        <v>43728</v>
      </c>
      <c r="D13" s="2">
        <v>39486</v>
      </c>
      <c r="E13" s="2">
        <v>52123</v>
      </c>
      <c r="F13" s="7">
        <v>52608</v>
      </c>
    </row>
    <row r="14" spans="1:6" ht="10.5" customHeight="1">
      <c r="A14" s="5" t="s">
        <v>546</v>
      </c>
      <c r="B14" s="4" t="s">
        <v>545</v>
      </c>
      <c r="C14" s="2">
        <v>316</v>
      </c>
      <c r="D14" s="2">
        <v>230</v>
      </c>
      <c r="E14" s="2">
        <v>273</v>
      </c>
      <c r="F14" s="28">
        <v>220</v>
      </c>
    </row>
    <row r="15" spans="1:6" ht="10.5" customHeight="1">
      <c r="A15" s="5" t="s">
        <v>544</v>
      </c>
      <c r="B15" s="4" t="s">
        <v>543</v>
      </c>
      <c r="C15" s="2">
        <v>98</v>
      </c>
      <c r="D15" s="2">
        <v>43</v>
      </c>
      <c r="E15" s="2">
        <v>43</v>
      </c>
      <c r="F15" s="28">
        <v>32</v>
      </c>
    </row>
    <row r="16" spans="1:6" s="6" customFormat="1" ht="21" customHeight="1">
      <c r="A16" s="10" t="s">
        <v>542</v>
      </c>
      <c r="B16" s="9" t="s">
        <v>541</v>
      </c>
      <c r="C16" s="7">
        <v>218</v>
      </c>
      <c r="D16" s="7">
        <v>187</v>
      </c>
      <c r="E16" s="7">
        <v>230</v>
      </c>
      <c r="F16" s="35">
        <v>188</v>
      </c>
    </row>
    <row r="17" spans="1:6" ht="10.5" customHeight="1">
      <c r="A17" s="5" t="s">
        <v>540</v>
      </c>
      <c r="B17" s="4" t="s">
        <v>539</v>
      </c>
      <c r="C17" s="2">
        <v>197</v>
      </c>
      <c r="D17" s="2">
        <v>109</v>
      </c>
      <c r="E17" s="2">
        <v>91</v>
      </c>
      <c r="F17" s="28">
        <v>69</v>
      </c>
    </row>
    <row r="18" spans="1:6" ht="10.5" customHeight="1">
      <c r="A18" s="5" t="s">
        <v>538</v>
      </c>
      <c r="B18" s="4" t="s">
        <v>537</v>
      </c>
      <c r="C18" s="2">
        <v>121</v>
      </c>
      <c r="D18" s="2">
        <v>145</v>
      </c>
      <c r="E18" s="2">
        <v>171</v>
      </c>
      <c r="F18" s="28">
        <v>125</v>
      </c>
    </row>
    <row r="19" spans="1:6" ht="10.5" customHeight="1">
      <c r="A19" s="5" t="s">
        <v>536</v>
      </c>
      <c r="B19" s="4" t="s">
        <v>535</v>
      </c>
      <c r="C19" s="2">
        <v>1106</v>
      </c>
      <c r="D19" s="2">
        <v>1223</v>
      </c>
      <c r="E19" s="2">
        <v>1224</v>
      </c>
      <c r="F19" s="7">
        <v>1433</v>
      </c>
    </row>
    <row r="20" spans="1:6" ht="10.5" customHeight="1">
      <c r="A20" s="5" t="s">
        <v>534</v>
      </c>
      <c r="B20" s="4" t="s">
        <v>533</v>
      </c>
      <c r="C20" s="2">
        <v>10</v>
      </c>
      <c r="D20" s="2">
        <v>4</v>
      </c>
      <c r="E20" s="2">
        <v>1</v>
      </c>
      <c r="F20" s="28">
        <v>3</v>
      </c>
    </row>
    <row r="21" spans="1:6" ht="10.5" customHeight="1">
      <c r="A21" s="5" t="s">
        <v>532</v>
      </c>
      <c r="B21" s="4" t="s">
        <v>532</v>
      </c>
      <c r="C21" s="2">
        <v>27</v>
      </c>
      <c r="D21" s="2">
        <v>26</v>
      </c>
      <c r="E21" s="2">
        <v>23</v>
      </c>
      <c r="F21" s="28">
        <v>33</v>
      </c>
    </row>
  </sheetData>
  <mergeCells count="8">
    <mergeCell ref="D3:D4"/>
    <mergeCell ref="E3:E4"/>
    <mergeCell ref="F3:F4"/>
    <mergeCell ref="A1:B1"/>
    <mergeCell ref="A3:B3"/>
    <mergeCell ref="A4:B4"/>
    <mergeCell ref="C3:C4"/>
    <mergeCell ref="A2:B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08B9B-2A86-43F5-A2C9-1BB9BDA6D39C}">
  <dimension ref="A1:J11"/>
  <sheetViews>
    <sheetView zoomScaleNormal="100" workbookViewId="0">
      <selection sqref="A1:F1"/>
    </sheetView>
  </sheetViews>
  <sheetFormatPr defaultRowHeight="12.75"/>
  <cols>
    <col min="1" max="1" width="15.42578125" style="1" customWidth="1"/>
    <col min="2" max="2" width="11" style="1" customWidth="1"/>
    <col min="3" max="3" width="7.42578125" style="1" customWidth="1"/>
    <col min="4" max="4" width="7.140625" style="1" customWidth="1"/>
    <col min="5" max="6" width="7.5703125" style="1" customWidth="1"/>
    <col min="7" max="7" width="7.85546875" style="1" customWidth="1"/>
    <col min="8" max="8" width="7.28515625" style="1" customWidth="1"/>
    <col min="9" max="9" width="8.140625" style="1" customWidth="1"/>
    <col min="10" max="10" width="8.28515625" style="1" customWidth="1"/>
    <col min="11" max="16384" width="9.140625" style="1"/>
  </cols>
  <sheetData>
    <row r="1" spans="1:10" s="42" customFormat="1" ht="15" customHeight="1">
      <c r="A1" s="268" t="s">
        <v>591</v>
      </c>
      <c r="B1" s="268"/>
      <c r="C1" s="268"/>
      <c r="D1" s="268"/>
      <c r="E1" s="268"/>
      <c r="F1" s="268"/>
    </row>
    <row r="2" spans="1:10" s="42" customFormat="1" ht="24.95" customHeight="1" thickBot="1">
      <c r="A2" s="273" t="s">
        <v>590</v>
      </c>
      <c r="B2" s="273"/>
      <c r="C2" s="273"/>
      <c r="D2" s="273"/>
      <c r="E2" s="273"/>
      <c r="F2" s="273"/>
    </row>
    <row r="3" spans="1:10" ht="34.5" customHeight="1">
      <c r="A3" s="289" t="s">
        <v>589</v>
      </c>
      <c r="B3" s="327"/>
      <c r="C3" s="143" t="s">
        <v>588</v>
      </c>
      <c r="D3" s="122" t="s">
        <v>587</v>
      </c>
      <c r="E3" s="122" t="s">
        <v>586</v>
      </c>
      <c r="F3" s="122" t="s">
        <v>585</v>
      </c>
      <c r="G3" s="122" t="s">
        <v>584</v>
      </c>
      <c r="H3" s="122" t="s">
        <v>583</v>
      </c>
      <c r="I3" s="163" t="s">
        <v>582</v>
      </c>
      <c r="J3" s="162" t="s">
        <v>581</v>
      </c>
    </row>
    <row r="4" spans="1:10" ht="34.5" customHeight="1">
      <c r="A4" s="286" t="s">
        <v>580</v>
      </c>
      <c r="B4" s="287"/>
      <c r="C4" s="161" t="s">
        <v>579</v>
      </c>
      <c r="D4" s="326" t="s">
        <v>578</v>
      </c>
      <c r="E4" s="315"/>
      <c r="F4" s="315"/>
      <c r="G4" s="315"/>
      <c r="H4" s="338"/>
      <c r="I4" s="161" t="s">
        <v>577</v>
      </c>
      <c r="J4" s="160" t="s">
        <v>576</v>
      </c>
    </row>
    <row r="5" spans="1:10" s="6" customFormat="1" ht="14.45" customHeight="1">
      <c r="A5" s="57" t="s">
        <v>564</v>
      </c>
      <c r="B5" s="56" t="s">
        <v>563</v>
      </c>
      <c r="C5" s="158">
        <v>655</v>
      </c>
      <c r="D5" s="158">
        <v>722.2999551202513</v>
      </c>
      <c r="E5" s="158">
        <v>331.65037027788401</v>
      </c>
      <c r="F5" s="158">
        <v>104.72079097618716</v>
      </c>
      <c r="G5" s="158">
        <v>51.622452632377538</v>
      </c>
      <c r="H5" s="158">
        <v>44.407643330558763</v>
      </c>
      <c r="I5" s="158">
        <v>40.098603580053449</v>
      </c>
      <c r="J5" s="158">
        <v>80.8659406874051</v>
      </c>
    </row>
    <row r="6" spans="1:10" s="6" customFormat="1" ht="21" customHeight="1">
      <c r="A6" s="30" t="s">
        <v>575</v>
      </c>
      <c r="B6" s="29" t="s">
        <v>574</v>
      </c>
      <c r="C6" s="158">
        <v>3378.2</v>
      </c>
      <c r="D6" s="158">
        <v>2814.7522373874708</v>
      </c>
      <c r="E6" s="158">
        <v>1233.2191415587827</v>
      </c>
      <c r="F6" s="158">
        <v>405.06893190363456</v>
      </c>
      <c r="G6" s="158">
        <v>239.66576611700268</v>
      </c>
      <c r="H6" s="158">
        <v>133.80247509223821</v>
      </c>
      <c r="I6" s="158">
        <v>171.99701952277559</v>
      </c>
      <c r="J6" s="158">
        <v>326.76502035031996</v>
      </c>
    </row>
    <row r="7" spans="1:10" s="6" customFormat="1" ht="21" customHeight="1">
      <c r="A7" s="30" t="s">
        <v>573</v>
      </c>
      <c r="B7" s="29" t="s">
        <v>572</v>
      </c>
      <c r="C7" s="159">
        <v>3.1542756206037286</v>
      </c>
      <c r="D7" s="158">
        <v>1.5839911296496738</v>
      </c>
      <c r="E7" s="158">
        <v>9.1041278115497555</v>
      </c>
      <c r="F7" s="158">
        <v>7.241331290906559</v>
      </c>
      <c r="G7" s="158">
        <v>7.1012078849482272</v>
      </c>
      <c r="H7" s="158">
        <v>3.1512764843055567</v>
      </c>
      <c r="I7" s="158">
        <v>1.6243647283586469</v>
      </c>
      <c r="J7" s="158">
        <v>22.323412409728828</v>
      </c>
    </row>
    <row r="8" spans="1:10" ht="10.5" customHeight="1">
      <c r="A8" s="5" t="s">
        <v>554</v>
      </c>
      <c r="B8" s="69" t="s">
        <v>553</v>
      </c>
      <c r="C8" s="157">
        <v>17.899999999999999</v>
      </c>
      <c r="D8" s="157">
        <v>140.44721349560444</v>
      </c>
      <c r="E8" s="157">
        <v>588.38677456358721</v>
      </c>
      <c r="F8" s="157">
        <v>102.71549923408995</v>
      </c>
      <c r="G8" s="157">
        <v>1.9694756243411098</v>
      </c>
      <c r="H8" s="157">
        <v>0.14488627514048535</v>
      </c>
      <c r="I8" s="157">
        <v>4.6410420810247051E-2</v>
      </c>
      <c r="J8" s="157">
        <v>35.124191229064152</v>
      </c>
    </row>
    <row r="9" spans="1:10" s="6" customFormat="1" ht="21" customHeight="1">
      <c r="A9" s="30" t="s">
        <v>571</v>
      </c>
      <c r="B9" s="48" t="s">
        <v>551</v>
      </c>
      <c r="C9" s="158">
        <v>14.7</v>
      </c>
      <c r="D9" s="158">
        <v>2.6399852160827901</v>
      </c>
      <c r="E9" s="158">
        <v>0</v>
      </c>
      <c r="F9" s="158">
        <v>0</v>
      </c>
      <c r="G9" s="158">
        <v>0.30513002630636915</v>
      </c>
      <c r="H9" s="158">
        <v>7.2443137570242677E-2</v>
      </c>
      <c r="I9" s="158">
        <v>0</v>
      </c>
      <c r="J9" s="158">
        <v>0.31723796763478773</v>
      </c>
    </row>
    <row r="10" spans="1:10" s="6" customFormat="1" ht="21" customHeight="1">
      <c r="A10" s="30" t="s">
        <v>570</v>
      </c>
      <c r="B10" s="29" t="s">
        <v>569</v>
      </c>
      <c r="C10" s="158">
        <v>2.1</v>
      </c>
      <c r="D10" s="158">
        <v>1.0559940864331161</v>
      </c>
      <c r="E10" s="158">
        <v>0.78035381241855062</v>
      </c>
      <c r="F10" s="158">
        <v>0.33421529034953351</v>
      </c>
      <c r="G10" s="158">
        <v>1.1650419186243186</v>
      </c>
      <c r="H10" s="158">
        <v>0.57954510056194142</v>
      </c>
      <c r="I10" s="158">
        <v>0.1856416832409882</v>
      </c>
      <c r="J10" s="158">
        <v>0.71378542717827231</v>
      </c>
    </row>
    <row r="11" spans="1:10" ht="10.5" customHeight="1">
      <c r="A11" s="70" t="s">
        <v>548</v>
      </c>
      <c r="B11" s="69" t="s">
        <v>547</v>
      </c>
      <c r="C11" s="157">
        <v>1908.3</v>
      </c>
      <c r="D11" s="157">
        <v>3531.7722220755563</v>
      </c>
      <c r="E11" s="157">
        <v>7927.6143803600553</v>
      </c>
      <c r="F11" s="157">
        <v>1285.614816877872</v>
      </c>
      <c r="G11" s="157">
        <v>5.3591928256718653</v>
      </c>
      <c r="H11" s="157">
        <v>5.0710196299169876</v>
      </c>
      <c r="I11" s="157">
        <v>0.69615631215370577</v>
      </c>
      <c r="J11" s="157">
        <v>521.539218791591</v>
      </c>
    </row>
  </sheetData>
  <mergeCells count="5">
    <mergeCell ref="A2:F2"/>
    <mergeCell ref="A1:F1"/>
    <mergeCell ref="D4:H4"/>
    <mergeCell ref="A4:B4"/>
    <mergeCell ref="A3: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2BF0F-FC93-49B5-AFA9-ECAC2D485479}">
  <dimension ref="A1:E10"/>
  <sheetViews>
    <sheetView zoomScaleNormal="100" workbookViewId="0">
      <selection sqref="A1:C1"/>
    </sheetView>
  </sheetViews>
  <sheetFormatPr defaultRowHeight="12.75"/>
  <cols>
    <col min="1" max="1" width="13.42578125" style="1" customWidth="1"/>
    <col min="2" max="4" width="18.7109375" style="1" customWidth="1"/>
    <col min="5" max="5" width="18.28515625" style="1" customWidth="1"/>
    <col min="6" max="16384" width="9.140625" style="1"/>
  </cols>
  <sheetData>
    <row r="1" spans="1:5" s="42" customFormat="1" ht="15" customHeight="1">
      <c r="A1" s="268" t="s">
        <v>602</v>
      </c>
      <c r="B1" s="268"/>
      <c r="C1" s="268"/>
    </row>
    <row r="2" spans="1:5" s="58" customFormat="1" ht="24.95" customHeight="1" thickBot="1">
      <c r="A2" s="273" t="s">
        <v>601</v>
      </c>
      <c r="B2" s="273"/>
      <c r="C2" s="273"/>
    </row>
    <row r="3" spans="1:5" ht="23.1" customHeight="1">
      <c r="A3" s="166" t="s">
        <v>272</v>
      </c>
      <c r="B3" s="143" t="s">
        <v>600</v>
      </c>
      <c r="C3" s="143" t="s">
        <v>599</v>
      </c>
      <c r="D3" s="142" t="s">
        <v>598</v>
      </c>
      <c r="E3" s="128" t="s">
        <v>597</v>
      </c>
    </row>
    <row r="4" spans="1:5" ht="34.5" customHeight="1">
      <c r="A4" s="165" t="s">
        <v>596</v>
      </c>
      <c r="B4" s="164" t="s">
        <v>595</v>
      </c>
      <c r="C4" s="103" t="s">
        <v>594</v>
      </c>
      <c r="D4" s="161" t="s">
        <v>593</v>
      </c>
      <c r="E4" s="125" t="s">
        <v>592</v>
      </c>
    </row>
    <row r="5" spans="1:5" ht="14.45" customHeight="1">
      <c r="A5" s="93">
        <v>2000</v>
      </c>
      <c r="B5" s="7">
        <v>548</v>
      </c>
      <c r="C5" s="7">
        <v>2705</v>
      </c>
      <c r="D5" s="7" t="s">
        <v>477</v>
      </c>
      <c r="E5" s="12">
        <v>26.5</v>
      </c>
    </row>
    <row r="6" spans="1:5" ht="10.5" customHeight="1">
      <c r="A6" s="93">
        <v>2001</v>
      </c>
      <c r="B6" s="7">
        <v>674</v>
      </c>
      <c r="C6" s="7">
        <v>4628</v>
      </c>
      <c r="D6" s="7">
        <v>3</v>
      </c>
      <c r="E6" s="12">
        <v>45.4</v>
      </c>
    </row>
    <row r="7" spans="1:5" ht="10.5" customHeight="1">
      <c r="A7" s="93">
        <v>2002</v>
      </c>
      <c r="B7" s="7">
        <v>674</v>
      </c>
      <c r="C7" s="7">
        <v>2959</v>
      </c>
      <c r="D7" s="7">
        <v>2</v>
      </c>
      <c r="E7" s="12">
        <v>29.1</v>
      </c>
    </row>
    <row r="8" spans="1:5" ht="10.5" customHeight="1">
      <c r="A8" s="93">
        <v>2003</v>
      </c>
      <c r="B8" s="7">
        <v>164</v>
      </c>
      <c r="C8" s="7">
        <v>2838</v>
      </c>
      <c r="D8" s="7">
        <v>1</v>
      </c>
      <c r="E8" s="12">
        <v>28.017033724689895</v>
      </c>
    </row>
    <row r="9" spans="1:5" ht="10.5" customHeight="1">
      <c r="A9" s="93">
        <v>2004</v>
      </c>
      <c r="B9" s="7">
        <v>183</v>
      </c>
      <c r="C9" s="7">
        <v>2281</v>
      </c>
      <c r="D9" s="7">
        <v>5</v>
      </c>
      <c r="E9" s="12">
        <v>22.568191978635312</v>
      </c>
    </row>
    <row r="10" spans="1:5" ht="10.5" customHeight="1">
      <c r="A10" s="93">
        <v>2005</v>
      </c>
      <c r="B10" s="7">
        <v>191</v>
      </c>
      <c r="C10" s="7">
        <v>2036</v>
      </c>
      <c r="D10" s="7">
        <v>1</v>
      </c>
      <c r="E10" s="12">
        <v>20.2</v>
      </c>
    </row>
  </sheetData>
  <mergeCells count="2">
    <mergeCell ref="A1:C1"/>
    <mergeCell ref="A2:C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54861-8076-44D5-8709-61A336C2AEB9}">
  <dimension ref="A1:F43"/>
  <sheetViews>
    <sheetView zoomScaleNormal="100" workbookViewId="0">
      <selection sqref="A1:B1"/>
    </sheetView>
  </sheetViews>
  <sheetFormatPr defaultRowHeight="12.75"/>
  <cols>
    <col min="1" max="1" width="26.140625" style="1" customWidth="1"/>
    <col min="2" max="2" width="20.7109375" style="1" customWidth="1"/>
    <col min="3" max="6" width="10" style="1" customWidth="1"/>
    <col min="7" max="16384" width="9.140625" style="1"/>
  </cols>
  <sheetData>
    <row r="1" spans="1:6" s="42" customFormat="1" ht="15" customHeight="1">
      <c r="A1" s="268" t="s">
        <v>666</v>
      </c>
      <c r="B1" s="268"/>
      <c r="C1" s="168"/>
      <c r="D1" s="168"/>
      <c r="E1" s="168"/>
      <c r="F1" s="168"/>
    </row>
    <row r="2" spans="1:6" s="42" customFormat="1" ht="24.95" customHeight="1" thickBot="1">
      <c r="A2" s="273" t="s">
        <v>665</v>
      </c>
      <c r="B2" s="273"/>
      <c r="C2" s="167"/>
      <c r="D2" s="167"/>
      <c r="E2" s="167"/>
      <c r="F2" s="167"/>
    </row>
    <row r="3" spans="1:6" ht="12" customHeight="1">
      <c r="A3" s="289" t="s">
        <v>664</v>
      </c>
      <c r="B3" s="358"/>
      <c r="C3" s="264">
        <v>2000</v>
      </c>
      <c r="D3" s="264">
        <v>2003</v>
      </c>
      <c r="E3" s="264">
        <v>2004</v>
      </c>
      <c r="F3" s="264">
        <v>2005</v>
      </c>
    </row>
    <row r="4" spans="1:6" ht="11.45" customHeight="1">
      <c r="A4" s="274" t="s">
        <v>663</v>
      </c>
      <c r="B4" s="274"/>
      <c r="C4" s="265"/>
      <c r="D4" s="265"/>
      <c r="E4" s="265"/>
      <c r="F4" s="265"/>
    </row>
    <row r="5" spans="1:6" ht="15.6" customHeight="1">
      <c r="A5" s="359" t="s">
        <v>662</v>
      </c>
      <c r="B5" s="359"/>
      <c r="C5" s="359"/>
      <c r="D5" s="359"/>
      <c r="E5" s="359"/>
      <c r="F5" s="359"/>
    </row>
    <row r="6" spans="1:6" ht="15.6" customHeight="1">
      <c r="A6" s="336" t="s">
        <v>661</v>
      </c>
      <c r="B6" s="336"/>
      <c r="C6" s="336"/>
      <c r="D6" s="336"/>
      <c r="E6" s="336"/>
      <c r="F6" s="336"/>
    </row>
    <row r="7" spans="1:6" ht="10.5" customHeight="1">
      <c r="A7" s="5" t="s">
        <v>660</v>
      </c>
      <c r="B7" s="4" t="s">
        <v>659</v>
      </c>
      <c r="C7" s="7">
        <v>91693</v>
      </c>
      <c r="D7" s="7">
        <v>93690</v>
      </c>
      <c r="E7" s="7">
        <v>91410</v>
      </c>
      <c r="F7" s="35">
        <v>92188</v>
      </c>
    </row>
    <row r="8" spans="1:6" ht="10.5" customHeight="1">
      <c r="A8" s="5" t="s">
        <v>650</v>
      </c>
      <c r="B8" s="4" t="s">
        <v>658</v>
      </c>
      <c r="C8" s="7">
        <v>84118</v>
      </c>
      <c r="D8" s="7">
        <v>93688</v>
      </c>
      <c r="E8" s="7">
        <v>91405</v>
      </c>
      <c r="F8" s="35">
        <v>92190</v>
      </c>
    </row>
    <row r="9" spans="1:6" ht="10.5" customHeight="1">
      <c r="A9" s="5" t="s">
        <v>657</v>
      </c>
      <c r="B9" s="4" t="s">
        <v>656</v>
      </c>
      <c r="C9" s="7">
        <v>91625</v>
      </c>
      <c r="D9" s="7">
        <v>93675</v>
      </c>
      <c r="E9" s="7">
        <v>91392</v>
      </c>
      <c r="F9" s="35">
        <v>92167</v>
      </c>
    </row>
    <row r="10" spans="1:6" ht="10.5" customHeight="1">
      <c r="A10" s="5" t="s">
        <v>655</v>
      </c>
      <c r="B10" s="4" t="s">
        <v>653</v>
      </c>
      <c r="C10" s="7">
        <v>91586</v>
      </c>
      <c r="D10" s="7" t="s">
        <v>635</v>
      </c>
      <c r="E10" s="7" t="s">
        <v>635</v>
      </c>
      <c r="F10" s="7" t="s">
        <v>635</v>
      </c>
    </row>
    <row r="11" spans="1:6" ht="10.5" customHeight="1">
      <c r="A11" s="5" t="s">
        <v>654</v>
      </c>
      <c r="B11" s="4" t="s">
        <v>653</v>
      </c>
      <c r="C11" s="7">
        <v>91474</v>
      </c>
      <c r="D11" s="7" t="s">
        <v>635</v>
      </c>
      <c r="E11" s="7" t="s">
        <v>635</v>
      </c>
      <c r="F11" s="7" t="s">
        <v>635</v>
      </c>
    </row>
    <row r="12" spans="1:6" ht="10.5" customHeight="1">
      <c r="A12" s="5" t="s">
        <v>652</v>
      </c>
      <c r="B12" s="4" t="s">
        <v>651</v>
      </c>
      <c r="C12" s="7">
        <v>84082</v>
      </c>
      <c r="D12" s="7">
        <v>93633</v>
      </c>
      <c r="E12" s="7">
        <v>91360</v>
      </c>
      <c r="F12" s="7">
        <v>92115</v>
      </c>
    </row>
    <row r="13" spans="1:6" ht="10.5" customHeight="1">
      <c r="A13" s="5" t="s">
        <v>650</v>
      </c>
      <c r="B13" s="4" t="s">
        <v>649</v>
      </c>
      <c r="C13" s="7">
        <v>83832</v>
      </c>
      <c r="D13" s="7">
        <v>93540</v>
      </c>
      <c r="E13" s="7">
        <v>91284</v>
      </c>
      <c r="F13" s="7">
        <v>92988</v>
      </c>
    </row>
    <row r="14" spans="1:6" ht="10.5" customHeight="1">
      <c r="A14" s="5" t="s">
        <v>648</v>
      </c>
      <c r="B14" s="4" t="s">
        <v>647</v>
      </c>
      <c r="C14" s="7">
        <v>93492</v>
      </c>
      <c r="D14" s="7">
        <v>93615</v>
      </c>
      <c r="E14" s="7">
        <v>93247</v>
      </c>
      <c r="F14" s="7">
        <v>91066</v>
      </c>
    </row>
    <row r="15" spans="1:6" ht="10.5" customHeight="1">
      <c r="A15" s="5" t="s">
        <v>646</v>
      </c>
      <c r="B15" s="4" t="s">
        <v>645</v>
      </c>
      <c r="C15" s="7">
        <v>99803</v>
      </c>
      <c r="D15" s="7">
        <v>90223</v>
      </c>
      <c r="E15" s="7">
        <v>93213</v>
      </c>
      <c r="F15" s="7">
        <v>91400</v>
      </c>
    </row>
    <row r="16" spans="1:6" ht="10.5" customHeight="1">
      <c r="A16" s="5" t="s">
        <v>644</v>
      </c>
      <c r="B16" s="4" t="s">
        <v>643</v>
      </c>
      <c r="C16" s="7">
        <v>112115</v>
      </c>
      <c r="D16" s="7">
        <v>96355</v>
      </c>
      <c r="E16" s="7">
        <v>92217</v>
      </c>
      <c r="F16" s="7">
        <v>90002</v>
      </c>
    </row>
    <row r="17" spans="1:6" ht="10.5" customHeight="1">
      <c r="A17" s="5" t="s">
        <v>642</v>
      </c>
      <c r="B17" s="4" t="s">
        <v>641</v>
      </c>
      <c r="C17" s="7">
        <v>111838</v>
      </c>
      <c r="D17" s="7">
        <v>122290</v>
      </c>
      <c r="E17" s="7">
        <v>118814</v>
      </c>
      <c r="F17" s="7">
        <v>113068</v>
      </c>
    </row>
    <row r="18" spans="1:6" ht="10.5" customHeight="1">
      <c r="A18" s="5" t="s">
        <v>640</v>
      </c>
      <c r="B18" s="4" t="s">
        <v>639</v>
      </c>
      <c r="C18" s="7">
        <v>111728</v>
      </c>
      <c r="D18" s="7">
        <v>122165</v>
      </c>
      <c r="E18" s="7">
        <v>118964</v>
      </c>
      <c r="F18" s="7">
        <v>113158</v>
      </c>
    </row>
    <row r="19" spans="1:6" ht="10.5" customHeight="1">
      <c r="A19" s="5" t="s">
        <v>638</v>
      </c>
      <c r="B19" s="4" t="s">
        <v>638</v>
      </c>
      <c r="C19" s="7">
        <v>117489</v>
      </c>
      <c r="D19" s="7">
        <v>119305</v>
      </c>
      <c r="E19" s="7">
        <v>121679</v>
      </c>
      <c r="F19" s="7">
        <v>119152</v>
      </c>
    </row>
    <row r="20" spans="1:6" ht="10.5" customHeight="1">
      <c r="A20" s="5" t="s">
        <v>637</v>
      </c>
      <c r="B20" s="4" t="s">
        <v>637</v>
      </c>
      <c r="C20" s="7">
        <v>95079</v>
      </c>
      <c r="D20" s="7">
        <v>26537</v>
      </c>
      <c r="E20" s="7">
        <v>92832</v>
      </c>
      <c r="F20" s="7">
        <v>119793</v>
      </c>
    </row>
    <row r="21" spans="1:6" ht="10.5" customHeight="1">
      <c r="A21" s="5" t="s">
        <v>636</v>
      </c>
      <c r="B21" s="4" t="s">
        <v>636</v>
      </c>
      <c r="C21" s="7" t="s">
        <v>12</v>
      </c>
      <c r="D21" s="7">
        <v>118170</v>
      </c>
      <c r="E21" s="7">
        <v>26389</v>
      </c>
      <c r="F21" s="7" t="s">
        <v>635</v>
      </c>
    </row>
    <row r="22" spans="1:6" s="6" customFormat="1" ht="14.45" customHeight="1">
      <c r="A22" s="335" t="s">
        <v>634</v>
      </c>
      <c r="B22" s="335"/>
      <c r="C22" s="335"/>
      <c r="D22" s="335"/>
      <c r="E22" s="335"/>
      <c r="F22" s="335"/>
    </row>
    <row r="23" spans="1:6" s="11" customFormat="1" ht="14.45" customHeight="1">
      <c r="A23" s="336" t="s">
        <v>633</v>
      </c>
      <c r="B23" s="336"/>
      <c r="C23" s="336"/>
      <c r="D23" s="336"/>
      <c r="E23" s="336"/>
      <c r="F23" s="336"/>
    </row>
    <row r="24" spans="1:6" ht="10.5" customHeight="1">
      <c r="A24" s="5" t="s">
        <v>632</v>
      </c>
      <c r="B24" s="4" t="s">
        <v>631</v>
      </c>
      <c r="C24" s="7">
        <v>3483</v>
      </c>
      <c r="D24" s="7">
        <v>2981</v>
      </c>
      <c r="E24" s="7">
        <v>3175</v>
      </c>
      <c r="F24" s="7">
        <v>3255</v>
      </c>
    </row>
    <row r="25" spans="1:6" s="6" customFormat="1" ht="21" customHeight="1">
      <c r="A25" s="10" t="s">
        <v>630</v>
      </c>
      <c r="B25" s="9" t="s">
        <v>629</v>
      </c>
      <c r="C25" s="7">
        <v>560</v>
      </c>
      <c r="D25" s="7">
        <v>1050</v>
      </c>
      <c r="E25" s="7">
        <v>1501</v>
      </c>
      <c r="F25" s="7">
        <v>1554</v>
      </c>
    </row>
    <row r="26" spans="1:6" ht="10.5" customHeight="1">
      <c r="A26" s="5" t="s">
        <v>628</v>
      </c>
      <c r="B26" s="4" t="s">
        <v>627</v>
      </c>
      <c r="C26" s="7">
        <v>284</v>
      </c>
      <c r="D26" s="7">
        <v>197</v>
      </c>
      <c r="E26" s="7">
        <v>20</v>
      </c>
      <c r="F26" s="7">
        <v>125</v>
      </c>
    </row>
    <row r="27" spans="1:6" ht="10.5" customHeight="1">
      <c r="A27" s="5" t="s">
        <v>626</v>
      </c>
      <c r="B27" s="4" t="s">
        <v>611</v>
      </c>
      <c r="C27" s="7">
        <v>3217</v>
      </c>
      <c r="D27" s="7">
        <v>2921</v>
      </c>
      <c r="E27" s="7">
        <v>4134</v>
      </c>
      <c r="F27" s="7">
        <v>4897</v>
      </c>
    </row>
    <row r="28" spans="1:6" ht="10.5" customHeight="1">
      <c r="A28" s="5" t="s">
        <v>625</v>
      </c>
      <c r="B28" s="4" t="s">
        <v>624</v>
      </c>
      <c r="C28" s="7">
        <v>2475</v>
      </c>
      <c r="D28" s="7">
        <v>1662</v>
      </c>
      <c r="E28" s="7">
        <v>1720</v>
      </c>
      <c r="F28" s="7">
        <v>3062</v>
      </c>
    </row>
    <row r="29" spans="1:6" ht="10.5" customHeight="1">
      <c r="A29" s="5" t="s">
        <v>623</v>
      </c>
      <c r="B29" s="4" t="s">
        <v>622</v>
      </c>
      <c r="C29" s="7">
        <v>654</v>
      </c>
      <c r="D29" s="7">
        <v>380</v>
      </c>
      <c r="E29" s="7">
        <v>425</v>
      </c>
      <c r="F29" s="7">
        <v>472</v>
      </c>
    </row>
    <row r="30" spans="1:6" ht="10.5" customHeight="1">
      <c r="A30" s="5" t="s">
        <v>621</v>
      </c>
      <c r="B30" s="4" t="s">
        <v>620</v>
      </c>
      <c r="C30" s="7">
        <v>673</v>
      </c>
      <c r="D30" s="7">
        <v>625</v>
      </c>
      <c r="E30" s="7">
        <v>654</v>
      </c>
      <c r="F30" s="7">
        <v>1058</v>
      </c>
    </row>
    <row r="31" spans="1:6" ht="21" customHeight="1">
      <c r="A31" s="14" t="s">
        <v>619</v>
      </c>
      <c r="B31" s="9" t="s">
        <v>618</v>
      </c>
      <c r="C31" s="7">
        <v>315</v>
      </c>
      <c r="D31" s="7">
        <v>54</v>
      </c>
      <c r="E31" s="7">
        <v>481</v>
      </c>
      <c r="F31" s="7">
        <v>404</v>
      </c>
    </row>
    <row r="32" spans="1:6" ht="10.5" customHeight="1">
      <c r="A32" s="5" t="s">
        <v>617</v>
      </c>
      <c r="B32" s="4"/>
      <c r="C32" s="7" t="s">
        <v>12</v>
      </c>
      <c r="D32" s="7" t="s">
        <v>12</v>
      </c>
      <c r="E32" s="7">
        <v>6105</v>
      </c>
      <c r="F32" s="7">
        <v>7433</v>
      </c>
    </row>
    <row r="33" spans="1:6" ht="10.5" customHeight="1">
      <c r="A33" s="5" t="s">
        <v>616</v>
      </c>
      <c r="B33" s="4"/>
      <c r="C33" s="7" t="s">
        <v>12</v>
      </c>
      <c r="D33" s="7" t="s">
        <v>12</v>
      </c>
      <c r="E33" s="7">
        <v>4484</v>
      </c>
      <c r="F33" s="7">
        <v>5541</v>
      </c>
    </row>
    <row r="34" spans="1:6" ht="11.1" customHeight="1">
      <c r="A34" s="5" t="s">
        <v>615</v>
      </c>
      <c r="B34" s="4"/>
      <c r="C34" s="7" t="s">
        <v>12</v>
      </c>
      <c r="D34" s="7" t="s">
        <v>12</v>
      </c>
      <c r="E34" s="7" t="s">
        <v>12</v>
      </c>
      <c r="F34" s="7">
        <v>1434</v>
      </c>
    </row>
    <row r="35" spans="1:6" ht="10.5" customHeight="1">
      <c r="A35" s="5" t="s">
        <v>93</v>
      </c>
      <c r="B35" s="4" t="s">
        <v>92</v>
      </c>
      <c r="C35" s="7">
        <v>4831</v>
      </c>
      <c r="D35" s="7">
        <v>9102</v>
      </c>
      <c r="E35" s="7">
        <v>2607</v>
      </c>
      <c r="F35" s="7">
        <v>876</v>
      </c>
    </row>
    <row r="36" spans="1:6" ht="14.45" customHeight="1">
      <c r="A36" s="335" t="s">
        <v>614</v>
      </c>
      <c r="B36" s="335"/>
      <c r="C36" s="335"/>
      <c r="D36" s="335"/>
      <c r="E36" s="335"/>
      <c r="F36" s="335"/>
    </row>
    <row r="37" spans="1:6" ht="14.45" customHeight="1">
      <c r="A37" s="336" t="s">
        <v>613</v>
      </c>
      <c r="B37" s="336"/>
      <c r="C37" s="336"/>
      <c r="D37" s="336"/>
      <c r="E37" s="336"/>
      <c r="F37" s="336"/>
    </row>
    <row r="38" spans="1:6" ht="10.5" customHeight="1">
      <c r="A38" s="70" t="s">
        <v>612</v>
      </c>
      <c r="B38" s="69" t="s">
        <v>611</v>
      </c>
      <c r="C38" s="7">
        <v>76</v>
      </c>
      <c r="D38" s="7">
        <v>83</v>
      </c>
      <c r="E38" s="7">
        <v>101</v>
      </c>
      <c r="F38" s="7">
        <v>87</v>
      </c>
    </row>
    <row r="39" spans="1:6" ht="21" customHeight="1">
      <c r="A39" s="98" t="s">
        <v>610</v>
      </c>
      <c r="B39" s="55" t="s">
        <v>609</v>
      </c>
      <c r="C39" s="7">
        <v>20991</v>
      </c>
      <c r="D39" s="7">
        <v>16431</v>
      </c>
      <c r="E39" s="7">
        <v>10341</v>
      </c>
      <c r="F39" s="7">
        <v>10405</v>
      </c>
    </row>
    <row r="40" spans="1:6" ht="10.5" customHeight="1">
      <c r="A40" s="70" t="s">
        <v>608</v>
      </c>
      <c r="B40" s="69" t="s">
        <v>607</v>
      </c>
      <c r="C40" s="7">
        <v>275</v>
      </c>
      <c r="D40" s="7">
        <v>2</v>
      </c>
      <c r="E40" s="7">
        <v>65</v>
      </c>
      <c r="F40" s="7">
        <v>26</v>
      </c>
    </row>
    <row r="41" spans="1:6" ht="10.5" customHeight="1">
      <c r="A41" s="70" t="s">
        <v>606</v>
      </c>
      <c r="B41" s="69" t="s">
        <v>605</v>
      </c>
      <c r="C41" s="7">
        <v>171</v>
      </c>
      <c r="D41" s="7">
        <v>754</v>
      </c>
      <c r="E41" s="7">
        <v>2</v>
      </c>
      <c r="F41" s="7">
        <v>1</v>
      </c>
    </row>
    <row r="42" spans="1:6" ht="21" customHeight="1">
      <c r="A42" s="98" t="s">
        <v>604</v>
      </c>
      <c r="B42" s="48" t="s">
        <v>603</v>
      </c>
      <c r="C42" s="7">
        <v>5613</v>
      </c>
      <c r="D42" s="7">
        <v>5683</v>
      </c>
      <c r="E42" s="7">
        <v>5451</v>
      </c>
      <c r="F42" s="7">
        <v>5220</v>
      </c>
    </row>
    <row r="43" spans="1:6" ht="10.5" customHeight="1">
      <c r="A43" s="70" t="s">
        <v>93</v>
      </c>
      <c r="B43" s="69" t="s">
        <v>92</v>
      </c>
      <c r="C43" s="7" t="s">
        <v>477</v>
      </c>
      <c r="D43" s="7">
        <v>21</v>
      </c>
      <c r="E43" s="7">
        <v>4</v>
      </c>
      <c r="F43" s="7">
        <v>13</v>
      </c>
    </row>
  </sheetData>
  <mergeCells count="14">
    <mergeCell ref="A37:F37"/>
    <mergeCell ref="A3:B3"/>
    <mergeCell ref="A5:F5"/>
    <mergeCell ref="A6:F6"/>
    <mergeCell ref="A22:F22"/>
    <mergeCell ref="A4:B4"/>
    <mergeCell ref="C3:C4"/>
    <mergeCell ref="A1:B1"/>
    <mergeCell ref="A2:B2"/>
    <mergeCell ref="A36:F36"/>
    <mergeCell ref="D3:D4"/>
    <mergeCell ref="E3:E4"/>
    <mergeCell ref="F3:F4"/>
    <mergeCell ref="A23:F2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5E584-FED8-49E3-A5F4-8D2E681A71A7}">
  <dimension ref="A1:F35"/>
  <sheetViews>
    <sheetView zoomScaleNormal="100" workbookViewId="0">
      <selection sqref="A1:B1"/>
    </sheetView>
  </sheetViews>
  <sheetFormatPr defaultRowHeight="12.75"/>
  <cols>
    <col min="1" max="1" width="26.140625" style="1" customWidth="1"/>
    <col min="2" max="2" width="24.42578125" style="1" customWidth="1"/>
    <col min="3" max="3" width="9.42578125" style="1" customWidth="1"/>
    <col min="4" max="5" width="9.28515625" style="1" customWidth="1"/>
    <col min="6" max="6" width="9.42578125" style="1" customWidth="1"/>
    <col min="7" max="16384" width="9.140625" style="1"/>
  </cols>
  <sheetData>
    <row r="1" spans="1:6" s="42" customFormat="1" ht="15" customHeight="1">
      <c r="A1" s="360" t="s">
        <v>717</v>
      </c>
      <c r="B1" s="360"/>
      <c r="C1" s="175"/>
    </row>
    <row r="2" spans="1:6" s="23" customFormat="1" ht="24.95" customHeight="1" thickBot="1">
      <c r="A2" s="362" t="s">
        <v>716</v>
      </c>
      <c r="B2" s="362"/>
      <c r="C2" s="362"/>
      <c r="D2" s="40"/>
      <c r="E2" s="40"/>
      <c r="F2" s="40"/>
    </row>
    <row r="3" spans="1:6" s="174" customFormat="1" ht="11.45" customHeight="1">
      <c r="A3" s="361" t="s">
        <v>715</v>
      </c>
      <c r="B3" s="361"/>
      <c r="C3" s="264">
        <v>2000</v>
      </c>
      <c r="D3" s="264">
        <v>2003</v>
      </c>
      <c r="E3" s="264">
        <v>2004</v>
      </c>
      <c r="F3" s="264">
        <v>2005</v>
      </c>
    </row>
    <row r="4" spans="1:6" ht="11.45" customHeight="1">
      <c r="A4" s="341" t="s">
        <v>714</v>
      </c>
      <c r="B4" s="341"/>
      <c r="C4" s="265"/>
      <c r="D4" s="265"/>
      <c r="E4" s="265"/>
      <c r="F4" s="265"/>
    </row>
    <row r="5" spans="1:6" ht="19.5" customHeight="1">
      <c r="A5" s="288" t="s">
        <v>713</v>
      </c>
      <c r="B5" s="288"/>
      <c r="C5" s="288"/>
      <c r="D5" s="288"/>
      <c r="E5" s="288"/>
      <c r="F5" s="288"/>
    </row>
    <row r="6" spans="1:6" ht="11.1" customHeight="1">
      <c r="A6" s="70" t="s">
        <v>712</v>
      </c>
      <c r="B6" s="69" t="s">
        <v>711</v>
      </c>
      <c r="C6" s="35">
        <v>184</v>
      </c>
      <c r="D6" s="35">
        <v>182</v>
      </c>
      <c r="E6" s="35">
        <v>182</v>
      </c>
      <c r="F6" s="35">
        <v>179</v>
      </c>
    </row>
    <row r="7" spans="1:6" ht="21" customHeight="1">
      <c r="A7" s="98" t="s">
        <v>710</v>
      </c>
      <c r="B7" s="55" t="s">
        <v>709</v>
      </c>
      <c r="C7" s="171">
        <v>3977.85</v>
      </c>
      <c r="D7" s="171">
        <v>3717.5</v>
      </c>
      <c r="E7" s="171">
        <v>3681.9</v>
      </c>
      <c r="F7" s="171">
        <v>3508.5</v>
      </c>
    </row>
    <row r="8" spans="1:6" ht="11.1" customHeight="1">
      <c r="A8" s="5" t="s">
        <v>53</v>
      </c>
      <c r="B8" s="69" t="s">
        <v>338</v>
      </c>
      <c r="C8" s="12"/>
      <c r="D8" s="12"/>
      <c r="E8" s="12"/>
      <c r="F8" s="173"/>
    </row>
    <row r="9" spans="1:6" ht="21" customHeight="1">
      <c r="A9" s="83" t="s">
        <v>708</v>
      </c>
      <c r="B9" s="54" t="s">
        <v>707</v>
      </c>
      <c r="C9" s="171">
        <v>225</v>
      </c>
      <c r="D9" s="171">
        <v>209.7</v>
      </c>
      <c r="E9" s="171">
        <v>216.8</v>
      </c>
      <c r="F9" s="171">
        <v>227.1</v>
      </c>
    </row>
    <row r="10" spans="1:6" ht="21" customHeight="1">
      <c r="A10" s="98" t="s">
        <v>706</v>
      </c>
      <c r="B10" s="55" t="s">
        <v>705</v>
      </c>
      <c r="C10" s="12"/>
      <c r="D10" s="12"/>
      <c r="E10" s="12"/>
      <c r="F10" s="173"/>
    </row>
    <row r="11" spans="1:6" ht="11.1" customHeight="1">
      <c r="A11" s="72" t="s">
        <v>704</v>
      </c>
      <c r="B11" s="71" t="s">
        <v>703</v>
      </c>
      <c r="C11" s="171">
        <v>40.5</v>
      </c>
      <c r="D11" s="171">
        <v>39.799999999999997</v>
      </c>
      <c r="E11" s="171">
        <v>37.799999999999997</v>
      </c>
      <c r="F11" s="171">
        <v>33.9</v>
      </c>
    </row>
    <row r="12" spans="1:6" ht="21" customHeight="1">
      <c r="A12" s="85" t="s">
        <v>702</v>
      </c>
      <c r="B12" s="54" t="s">
        <v>701</v>
      </c>
      <c r="C12" s="171">
        <v>31.9</v>
      </c>
      <c r="D12" s="171">
        <v>30.5</v>
      </c>
      <c r="E12" s="171">
        <v>32.6</v>
      </c>
      <c r="F12" s="171">
        <v>31.4</v>
      </c>
    </row>
    <row r="13" spans="1:6" ht="19.5" customHeight="1">
      <c r="A13" s="288" t="s">
        <v>700</v>
      </c>
      <c r="B13" s="288"/>
      <c r="C13" s="288"/>
      <c r="D13" s="288"/>
      <c r="E13" s="288"/>
      <c r="F13" s="288"/>
    </row>
    <row r="14" spans="1:6" ht="11.1" customHeight="1">
      <c r="A14" s="70" t="s">
        <v>699</v>
      </c>
      <c r="B14" s="69" t="s">
        <v>698</v>
      </c>
      <c r="C14" s="35">
        <v>162</v>
      </c>
      <c r="D14" s="35">
        <v>162</v>
      </c>
      <c r="E14" s="35">
        <v>162</v>
      </c>
      <c r="F14" s="35">
        <v>162</v>
      </c>
    </row>
    <row r="15" spans="1:6" ht="11.1" customHeight="1">
      <c r="A15" s="70" t="s">
        <v>697</v>
      </c>
      <c r="B15" s="69" t="s">
        <v>85</v>
      </c>
      <c r="C15" s="171">
        <v>2035.4</v>
      </c>
      <c r="D15" s="171">
        <v>1984.6</v>
      </c>
      <c r="E15" s="171">
        <v>2010.9</v>
      </c>
      <c r="F15" s="171">
        <v>2045.6</v>
      </c>
    </row>
    <row r="16" spans="1:6" ht="11.1" customHeight="1">
      <c r="A16" s="70" t="s">
        <v>53</v>
      </c>
      <c r="B16" s="69" t="s">
        <v>52</v>
      </c>
      <c r="C16" s="12"/>
      <c r="D16" s="12"/>
      <c r="E16" s="12"/>
      <c r="F16" s="12"/>
    </row>
    <row r="17" spans="1:6" ht="21" customHeight="1">
      <c r="A17" s="83" t="s">
        <v>696</v>
      </c>
      <c r="B17" s="54" t="s">
        <v>695</v>
      </c>
      <c r="C17" s="171">
        <v>78.900000000000006</v>
      </c>
      <c r="D17" s="171">
        <v>74.2</v>
      </c>
      <c r="E17" s="171">
        <v>66.5</v>
      </c>
      <c r="F17" s="171">
        <v>49.5</v>
      </c>
    </row>
    <row r="18" spans="1:6" ht="11.1" customHeight="1">
      <c r="A18" s="70" t="s">
        <v>694</v>
      </c>
      <c r="B18" s="69" t="s">
        <v>693</v>
      </c>
      <c r="C18" s="35">
        <v>3598</v>
      </c>
      <c r="D18" s="35">
        <v>2745</v>
      </c>
      <c r="E18" s="35">
        <v>2476</v>
      </c>
      <c r="F18" s="35">
        <v>2024</v>
      </c>
    </row>
    <row r="19" spans="1:6" ht="11.1" customHeight="1">
      <c r="A19" s="70" t="s">
        <v>53</v>
      </c>
      <c r="B19" s="69" t="s">
        <v>338</v>
      </c>
      <c r="C19" s="7"/>
      <c r="D19" s="7"/>
      <c r="E19" s="7"/>
      <c r="F19" s="169"/>
    </row>
    <row r="20" spans="1:6" ht="11.1" customHeight="1">
      <c r="A20" s="72" t="s">
        <v>513</v>
      </c>
      <c r="B20" s="71" t="s">
        <v>508</v>
      </c>
      <c r="C20" s="35">
        <v>2504</v>
      </c>
      <c r="D20" s="35">
        <v>1848</v>
      </c>
      <c r="E20" s="35">
        <v>1681</v>
      </c>
      <c r="F20" s="35">
        <v>1389</v>
      </c>
    </row>
    <row r="21" spans="1:6" ht="11.1" customHeight="1">
      <c r="A21" s="72" t="s">
        <v>512</v>
      </c>
      <c r="B21" s="71" t="s">
        <v>507</v>
      </c>
      <c r="C21" s="35">
        <v>1094</v>
      </c>
      <c r="D21" s="35">
        <v>897</v>
      </c>
      <c r="E21" s="35">
        <v>795</v>
      </c>
      <c r="F21" s="35">
        <v>635</v>
      </c>
    </row>
    <row r="22" spans="1:6" ht="11.1" customHeight="1">
      <c r="A22" s="70" t="s">
        <v>692</v>
      </c>
      <c r="B22" s="69" t="s">
        <v>691</v>
      </c>
      <c r="C22" s="151"/>
      <c r="D22" s="151"/>
      <c r="E22" s="151"/>
      <c r="F22" s="172"/>
    </row>
    <row r="23" spans="1:6" ht="11.1" customHeight="1">
      <c r="A23" s="72" t="s">
        <v>690</v>
      </c>
      <c r="B23" s="71" t="s">
        <v>689</v>
      </c>
      <c r="C23" s="171">
        <v>3.52</v>
      </c>
      <c r="D23" s="171">
        <v>2.71</v>
      </c>
      <c r="E23" s="171">
        <v>2.4500000000000002</v>
      </c>
      <c r="F23" s="171">
        <v>2.0099999999999998</v>
      </c>
    </row>
    <row r="24" spans="1:6" ht="11.1" customHeight="1">
      <c r="A24" s="72" t="s">
        <v>688</v>
      </c>
      <c r="B24" s="71" t="s">
        <v>687</v>
      </c>
      <c r="C24" s="170">
        <v>0.35</v>
      </c>
      <c r="D24" s="170">
        <v>0.3</v>
      </c>
      <c r="E24" s="170">
        <v>0.3</v>
      </c>
      <c r="F24" s="170">
        <v>0.25</v>
      </c>
    </row>
    <row r="25" spans="1:6" ht="21" customHeight="1">
      <c r="A25" s="98" t="s">
        <v>686</v>
      </c>
      <c r="B25" s="55" t="s">
        <v>685</v>
      </c>
      <c r="C25" s="35">
        <v>390772</v>
      </c>
      <c r="D25" s="35">
        <v>509367</v>
      </c>
      <c r="E25" s="35">
        <v>552665</v>
      </c>
      <c r="F25" s="35">
        <v>598429</v>
      </c>
    </row>
    <row r="26" spans="1:6" ht="11.1" customHeight="1">
      <c r="A26" s="70" t="s">
        <v>53</v>
      </c>
      <c r="B26" s="69" t="s">
        <v>52</v>
      </c>
      <c r="C26" s="7"/>
      <c r="D26" s="7"/>
      <c r="E26" s="7"/>
      <c r="F26" s="169"/>
    </row>
    <row r="27" spans="1:6" ht="11.1" customHeight="1">
      <c r="A27" s="72" t="s">
        <v>684</v>
      </c>
      <c r="B27" s="71" t="s">
        <v>683</v>
      </c>
      <c r="C27" s="35">
        <v>49007</v>
      </c>
      <c r="D27" s="35">
        <v>53955</v>
      </c>
      <c r="E27" s="35">
        <v>61794</v>
      </c>
      <c r="F27" s="35">
        <v>76043</v>
      </c>
    </row>
    <row r="28" spans="1:6" ht="11.1" customHeight="1">
      <c r="A28" s="72" t="s">
        <v>682</v>
      </c>
      <c r="B28" s="71" t="s">
        <v>681</v>
      </c>
      <c r="C28" s="35">
        <v>128809</v>
      </c>
      <c r="D28" s="35">
        <v>171323</v>
      </c>
      <c r="E28" s="35">
        <v>184113</v>
      </c>
      <c r="F28" s="35">
        <v>195916</v>
      </c>
    </row>
    <row r="29" spans="1:6" ht="11.1" customHeight="1">
      <c r="A29" s="72" t="s">
        <v>680</v>
      </c>
      <c r="B29" s="71" t="s">
        <v>679</v>
      </c>
      <c r="C29" s="35">
        <v>13374</v>
      </c>
      <c r="D29" s="35">
        <v>15712</v>
      </c>
      <c r="E29" s="35">
        <v>16662</v>
      </c>
      <c r="F29" s="35">
        <v>17560</v>
      </c>
    </row>
    <row r="30" spans="1:6" ht="11.1" customHeight="1">
      <c r="A30" s="72" t="s">
        <v>678</v>
      </c>
      <c r="B30" s="71" t="s">
        <v>677</v>
      </c>
      <c r="C30" s="35">
        <v>5460</v>
      </c>
      <c r="D30" s="35">
        <v>5313</v>
      </c>
      <c r="E30" s="35">
        <v>5267</v>
      </c>
      <c r="F30" s="35">
        <v>5276</v>
      </c>
    </row>
    <row r="31" spans="1:6" ht="21" customHeight="1">
      <c r="A31" s="83" t="s">
        <v>676</v>
      </c>
      <c r="B31" s="54" t="s">
        <v>675</v>
      </c>
      <c r="C31" s="35">
        <v>5629</v>
      </c>
      <c r="D31" s="35">
        <v>5322</v>
      </c>
      <c r="E31" s="35">
        <v>5114</v>
      </c>
      <c r="F31" s="35">
        <v>4917</v>
      </c>
    </row>
    <row r="32" spans="1:6" ht="11.1" customHeight="1">
      <c r="A32" s="72" t="s">
        <v>674</v>
      </c>
      <c r="B32" s="71" t="s">
        <v>673</v>
      </c>
      <c r="C32" s="35">
        <v>131657</v>
      </c>
      <c r="D32" s="35">
        <v>202707</v>
      </c>
      <c r="E32" s="35">
        <v>224259</v>
      </c>
      <c r="F32" s="35">
        <v>244296</v>
      </c>
    </row>
    <row r="33" spans="1:6" ht="11.1" customHeight="1">
      <c r="A33" s="72" t="s">
        <v>672</v>
      </c>
      <c r="B33" s="71" t="s">
        <v>671</v>
      </c>
      <c r="C33" s="35">
        <v>6844</v>
      </c>
      <c r="D33" s="35">
        <v>6836</v>
      </c>
      <c r="E33" s="35">
        <v>6885</v>
      </c>
      <c r="F33" s="35">
        <v>6761</v>
      </c>
    </row>
    <row r="34" spans="1:6" ht="11.1" customHeight="1">
      <c r="A34" s="70" t="s">
        <v>670</v>
      </c>
      <c r="B34" s="69" t="s">
        <v>669</v>
      </c>
      <c r="C34" s="35">
        <v>3314</v>
      </c>
      <c r="D34" s="35">
        <v>2474</v>
      </c>
      <c r="E34" s="35">
        <v>2194</v>
      </c>
      <c r="F34" s="35">
        <v>1857</v>
      </c>
    </row>
    <row r="35" spans="1:6" ht="11.1" customHeight="1">
      <c r="A35" s="70" t="s">
        <v>668</v>
      </c>
      <c r="B35" s="69" t="s">
        <v>667</v>
      </c>
      <c r="C35" s="35">
        <v>4686</v>
      </c>
      <c r="D35" s="35">
        <v>4199</v>
      </c>
      <c r="E35" s="35">
        <v>3909</v>
      </c>
      <c r="F35" s="35">
        <v>3735</v>
      </c>
    </row>
  </sheetData>
  <mergeCells count="10">
    <mergeCell ref="E3:E4"/>
    <mergeCell ref="F3:F4"/>
    <mergeCell ref="A13:F13"/>
    <mergeCell ref="A5:F5"/>
    <mergeCell ref="A1:B1"/>
    <mergeCell ref="A3:B3"/>
    <mergeCell ref="C3:C4"/>
    <mergeCell ref="D3:D4"/>
    <mergeCell ref="A4:B4"/>
    <mergeCell ref="A2:C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657F5-29AF-44B0-A44B-374F491D33CE}">
  <dimension ref="A1:F14"/>
  <sheetViews>
    <sheetView zoomScaleNormal="100" workbookViewId="0">
      <selection sqref="A1:C1"/>
    </sheetView>
  </sheetViews>
  <sheetFormatPr defaultRowHeight="12.75"/>
  <cols>
    <col min="1" max="1" width="22" style="1" customWidth="1"/>
    <col min="2" max="2" width="23.85546875" style="1" customWidth="1"/>
    <col min="3" max="6" width="10.5703125" style="1" customWidth="1"/>
    <col min="7" max="16384" width="9.140625" style="1"/>
  </cols>
  <sheetData>
    <row r="1" spans="1:6" s="42" customFormat="1" ht="15" customHeight="1">
      <c r="A1" s="347" t="s">
        <v>734</v>
      </c>
      <c r="B1" s="347"/>
      <c r="C1" s="347"/>
    </row>
    <row r="2" spans="1:6" s="42" customFormat="1" ht="24.95" customHeight="1" thickBot="1">
      <c r="A2" s="362" t="s">
        <v>733</v>
      </c>
      <c r="B2" s="362"/>
      <c r="C2" s="362"/>
      <c r="D2" s="362"/>
      <c r="E2" s="92"/>
      <c r="F2" s="92"/>
    </row>
    <row r="3" spans="1:6" ht="11.45" customHeight="1">
      <c r="A3" s="269" t="s">
        <v>715</v>
      </c>
      <c r="B3" s="350"/>
      <c r="C3" s="264">
        <v>2000</v>
      </c>
      <c r="D3" s="264">
        <v>2003</v>
      </c>
      <c r="E3" s="264">
        <v>2004</v>
      </c>
      <c r="F3" s="264">
        <v>2005</v>
      </c>
    </row>
    <row r="4" spans="1:6" s="31" customFormat="1" ht="11.45" customHeight="1">
      <c r="A4" s="274" t="s">
        <v>732</v>
      </c>
      <c r="B4" s="274"/>
      <c r="C4" s="265"/>
      <c r="D4" s="265"/>
      <c r="E4" s="265"/>
      <c r="F4" s="265"/>
    </row>
    <row r="5" spans="1:6" ht="15" customHeight="1">
      <c r="A5" s="27" t="s">
        <v>731</v>
      </c>
      <c r="B5" s="31" t="s">
        <v>730</v>
      </c>
      <c r="C5" s="7">
        <v>121</v>
      </c>
      <c r="D5" s="7">
        <v>125</v>
      </c>
      <c r="E5" s="7">
        <v>125</v>
      </c>
      <c r="F5" s="28">
        <v>125</v>
      </c>
    </row>
    <row r="6" spans="1:6" ht="10.5" customHeight="1">
      <c r="A6" s="27" t="s">
        <v>697</v>
      </c>
      <c r="B6" s="31" t="s">
        <v>85</v>
      </c>
      <c r="C6" s="2">
        <v>1966</v>
      </c>
      <c r="D6" s="2">
        <v>1902</v>
      </c>
      <c r="E6" s="2">
        <v>1898</v>
      </c>
      <c r="F6" s="28">
        <v>1894</v>
      </c>
    </row>
    <row r="7" spans="1:6" ht="10.5" customHeight="1">
      <c r="A7" s="27" t="s">
        <v>53</v>
      </c>
      <c r="B7" s="31" t="s">
        <v>52</v>
      </c>
      <c r="C7" s="2"/>
      <c r="D7" s="176"/>
      <c r="E7" s="176"/>
      <c r="F7" s="99"/>
    </row>
    <row r="8" spans="1:6" ht="21" customHeight="1">
      <c r="A8" s="180" t="s">
        <v>729</v>
      </c>
      <c r="B8" s="179" t="s">
        <v>728</v>
      </c>
      <c r="C8" s="7">
        <v>17</v>
      </c>
      <c r="D8" s="7">
        <v>13</v>
      </c>
      <c r="E8" s="7">
        <v>16</v>
      </c>
      <c r="F8" s="28">
        <v>11</v>
      </c>
    </row>
    <row r="9" spans="1:6" ht="21" customHeight="1">
      <c r="A9" s="180" t="s">
        <v>727</v>
      </c>
      <c r="B9" s="179" t="s">
        <v>726</v>
      </c>
      <c r="C9" s="7">
        <v>42</v>
      </c>
      <c r="D9" s="7">
        <v>31</v>
      </c>
      <c r="E9" s="7">
        <v>33</v>
      </c>
      <c r="F9" s="35">
        <v>29</v>
      </c>
    </row>
    <row r="10" spans="1:6" ht="10.5" customHeight="1">
      <c r="A10" s="178" t="s">
        <v>725</v>
      </c>
      <c r="B10" s="177" t="s">
        <v>724</v>
      </c>
      <c r="C10" s="2">
        <v>764</v>
      </c>
      <c r="D10" s="2">
        <v>1188</v>
      </c>
      <c r="E10" s="2">
        <v>1140</v>
      </c>
      <c r="F10" s="28">
        <v>1289</v>
      </c>
    </row>
    <row r="11" spans="1:6" ht="10.5" customHeight="1">
      <c r="A11" s="178" t="s">
        <v>723</v>
      </c>
      <c r="B11" s="177" t="s">
        <v>722</v>
      </c>
      <c r="C11" s="2">
        <v>1548</v>
      </c>
      <c r="D11" s="2">
        <v>1261</v>
      </c>
      <c r="E11" s="2">
        <v>1337</v>
      </c>
      <c r="F11" s="28">
        <v>1396</v>
      </c>
    </row>
    <row r="12" spans="1:6" ht="10.5" customHeight="1">
      <c r="A12" s="178" t="s">
        <v>53</v>
      </c>
      <c r="B12" s="177" t="s">
        <v>52</v>
      </c>
      <c r="C12" s="2"/>
      <c r="D12" s="176"/>
      <c r="E12" s="176"/>
      <c r="F12" s="99"/>
    </row>
    <row r="13" spans="1:6" ht="10.5" customHeight="1">
      <c r="A13" s="110" t="s">
        <v>721</v>
      </c>
      <c r="B13" s="109" t="s">
        <v>720</v>
      </c>
      <c r="C13" s="2">
        <v>1183</v>
      </c>
      <c r="D13" s="2">
        <v>898</v>
      </c>
      <c r="E13" s="2">
        <v>877</v>
      </c>
      <c r="F13" s="28">
        <v>851</v>
      </c>
    </row>
    <row r="14" spans="1:6" ht="10.5" customHeight="1">
      <c r="A14" s="110" t="s">
        <v>719</v>
      </c>
      <c r="B14" s="109" t="s">
        <v>718</v>
      </c>
      <c r="C14" s="2">
        <v>365</v>
      </c>
      <c r="D14" s="2">
        <v>363</v>
      </c>
      <c r="E14" s="2">
        <v>460</v>
      </c>
      <c r="F14" s="28">
        <v>545</v>
      </c>
    </row>
  </sheetData>
  <mergeCells count="8">
    <mergeCell ref="A1:C1"/>
    <mergeCell ref="F3:F4"/>
    <mergeCell ref="A4:B4"/>
    <mergeCell ref="C3:C4"/>
    <mergeCell ref="D3:D4"/>
    <mergeCell ref="E3:E4"/>
    <mergeCell ref="A3:B3"/>
    <mergeCell ref="A2:D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6E1E-A71E-4E00-8209-29CEC8D91EA1}">
  <dimension ref="A1:F20"/>
  <sheetViews>
    <sheetView zoomScaleNormal="100" workbookViewId="0">
      <selection sqref="A1:D1"/>
    </sheetView>
  </sheetViews>
  <sheetFormatPr defaultRowHeight="12.75"/>
  <cols>
    <col min="1" max="1" width="25.7109375" style="1" customWidth="1"/>
    <col min="2" max="2" width="22.85546875" style="1" customWidth="1"/>
    <col min="3" max="3" width="10" style="1" customWidth="1"/>
    <col min="4" max="4" width="9.85546875" style="1" customWidth="1"/>
    <col min="5" max="6" width="9.28515625" style="1" customWidth="1"/>
    <col min="7" max="16384" width="9.140625" style="1"/>
  </cols>
  <sheetData>
    <row r="1" spans="1:6" s="42" customFormat="1" ht="15" customHeight="1">
      <c r="A1" s="360" t="s">
        <v>754</v>
      </c>
      <c r="B1" s="360"/>
      <c r="C1" s="360"/>
      <c r="D1" s="360"/>
    </row>
    <row r="2" spans="1:6" s="58" customFormat="1" ht="24.95" customHeight="1" thickBot="1">
      <c r="A2" s="273" t="s">
        <v>753</v>
      </c>
      <c r="B2" s="273"/>
      <c r="C2" s="273"/>
      <c r="D2" s="273"/>
      <c r="E2" s="273"/>
    </row>
    <row r="3" spans="1:6" ht="11.25" customHeight="1">
      <c r="A3" s="275" t="s">
        <v>27</v>
      </c>
      <c r="B3" s="275"/>
      <c r="C3" s="264">
        <v>2000</v>
      </c>
      <c r="D3" s="264">
        <v>2003</v>
      </c>
      <c r="E3" s="264">
        <v>2004</v>
      </c>
      <c r="F3" s="264">
        <v>2005</v>
      </c>
    </row>
    <row r="4" spans="1:6" s="31" customFormat="1" ht="11.25">
      <c r="A4" s="274" t="s">
        <v>732</v>
      </c>
      <c r="B4" s="274"/>
      <c r="C4" s="265"/>
      <c r="D4" s="265"/>
      <c r="E4" s="265"/>
      <c r="F4" s="265"/>
    </row>
    <row r="5" spans="1:6" ht="14.45" customHeight="1">
      <c r="A5" s="27" t="s">
        <v>731</v>
      </c>
      <c r="B5" s="31" t="s">
        <v>730</v>
      </c>
      <c r="C5" s="27">
        <v>139</v>
      </c>
      <c r="D5" s="28">
        <v>144</v>
      </c>
      <c r="E5" s="28">
        <v>144</v>
      </c>
      <c r="F5" s="28">
        <v>146</v>
      </c>
    </row>
    <row r="6" spans="1:6" ht="10.5" customHeight="1">
      <c r="A6" s="27" t="s">
        <v>697</v>
      </c>
      <c r="B6" s="31" t="s">
        <v>85</v>
      </c>
      <c r="C6" s="28">
        <v>1262</v>
      </c>
      <c r="D6" s="28">
        <v>1364</v>
      </c>
      <c r="E6" s="28">
        <v>1395</v>
      </c>
      <c r="F6" s="28">
        <v>1431</v>
      </c>
    </row>
    <row r="7" spans="1:6" ht="10.5" customHeight="1">
      <c r="A7" s="27" t="s">
        <v>137</v>
      </c>
      <c r="B7" s="31" t="s">
        <v>338</v>
      </c>
      <c r="C7" s="28"/>
      <c r="D7" s="28"/>
      <c r="E7" s="28"/>
    </row>
    <row r="8" spans="1:6" ht="21" customHeight="1">
      <c r="A8" s="85" t="s">
        <v>752</v>
      </c>
      <c r="B8" s="52" t="s">
        <v>751</v>
      </c>
      <c r="C8" s="49">
        <v>589</v>
      </c>
      <c r="D8" s="45">
        <v>583</v>
      </c>
      <c r="E8" s="45">
        <v>607</v>
      </c>
      <c r="F8" s="45">
        <v>641</v>
      </c>
    </row>
    <row r="9" spans="1:6" s="74" customFormat="1" ht="10.5" customHeight="1">
      <c r="A9" s="98" t="s">
        <v>748</v>
      </c>
      <c r="B9" s="69" t="s">
        <v>750</v>
      </c>
      <c r="C9" s="28">
        <v>130762</v>
      </c>
      <c r="D9" s="28">
        <v>136816</v>
      </c>
      <c r="E9" s="28">
        <v>141488</v>
      </c>
      <c r="F9" s="186">
        <v>142210</v>
      </c>
    </row>
    <row r="10" spans="1:6" ht="10.5" customHeight="1">
      <c r="A10" s="27" t="s">
        <v>137</v>
      </c>
      <c r="B10" s="31" t="s">
        <v>338</v>
      </c>
      <c r="C10" s="28"/>
      <c r="D10" s="28"/>
      <c r="E10" s="28"/>
    </row>
    <row r="11" spans="1:6" ht="10.5" customHeight="1">
      <c r="A11" s="33" t="s">
        <v>513</v>
      </c>
      <c r="B11" s="32" t="s">
        <v>508</v>
      </c>
      <c r="C11" s="28">
        <v>46069</v>
      </c>
      <c r="D11" s="28">
        <v>47430</v>
      </c>
      <c r="E11" s="28">
        <v>48852</v>
      </c>
      <c r="F11" s="28">
        <v>48927</v>
      </c>
    </row>
    <row r="12" spans="1:6" ht="10.5" customHeight="1">
      <c r="A12" s="33" t="s">
        <v>512</v>
      </c>
      <c r="B12" s="32" t="s">
        <v>749</v>
      </c>
      <c r="C12" s="28">
        <v>84693</v>
      </c>
      <c r="D12" s="28">
        <v>89386</v>
      </c>
      <c r="E12" s="28">
        <v>92636</v>
      </c>
      <c r="F12" s="28">
        <v>93283</v>
      </c>
    </row>
    <row r="13" spans="1:6" ht="21" customHeight="1">
      <c r="A13" s="30" t="s">
        <v>748</v>
      </c>
      <c r="B13" s="29" t="s">
        <v>747</v>
      </c>
      <c r="C13" s="27"/>
      <c r="D13" s="28"/>
      <c r="E13" s="28"/>
    </row>
    <row r="14" spans="1:6" ht="10.5" customHeight="1">
      <c r="A14" s="185" t="s">
        <v>746</v>
      </c>
      <c r="B14" s="184" t="s">
        <v>745</v>
      </c>
      <c r="C14" s="28">
        <v>2688</v>
      </c>
      <c r="D14" s="28">
        <v>2938</v>
      </c>
      <c r="E14" s="28">
        <v>2984</v>
      </c>
      <c r="F14" s="28">
        <v>2763</v>
      </c>
    </row>
    <row r="15" spans="1:6" ht="10.5" customHeight="1">
      <c r="A15" s="33" t="s">
        <v>744</v>
      </c>
      <c r="B15" s="32" t="s">
        <v>743</v>
      </c>
      <c r="C15" s="7">
        <v>80480</v>
      </c>
      <c r="D15" s="28">
        <v>82341</v>
      </c>
      <c r="E15" s="28">
        <v>85353</v>
      </c>
      <c r="F15" s="28">
        <v>84071</v>
      </c>
    </row>
    <row r="16" spans="1:6" ht="10.5" customHeight="1">
      <c r="A16" s="33" t="s">
        <v>458</v>
      </c>
      <c r="B16" s="32" t="s">
        <v>742</v>
      </c>
      <c r="C16" s="7">
        <v>23903</v>
      </c>
      <c r="D16" s="28">
        <v>27152</v>
      </c>
      <c r="E16" s="28">
        <v>28534</v>
      </c>
      <c r="F16" s="28">
        <v>30107</v>
      </c>
    </row>
    <row r="17" spans="1:6" ht="10.5" customHeight="1">
      <c r="A17" s="33" t="s">
        <v>741</v>
      </c>
      <c r="B17" s="32" t="s">
        <v>741</v>
      </c>
      <c r="C17" s="7">
        <v>23691</v>
      </c>
      <c r="D17" s="28">
        <v>24385</v>
      </c>
      <c r="E17" s="28">
        <v>24617</v>
      </c>
      <c r="F17" s="28">
        <v>25269</v>
      </c>
    </row>
    <row r="18" spans="1:6" ht="10.5" customHeight="1">
      <c r="A18" s="27" t="s">
        <v>740</v>
      </c>
      <c r="B18" s="31" t="s">
        <v>739</v>
      </c>
      <c r="C18" s="7">
        <v>22432</v>
      </c>
      <c r="D18" s="28">
        <v>22912</v>
      </c>
      <c r="E18" s="28">
        <v>22892</v>
      </c>
      <c r="F18" s="28">
        <v>24567</v>
      </c>
    </row>
    <row r="19" spans="1:6" ht="31.5" customHeight="1">
      <c r="A19" s="51" t="s">
        <v>738</v>
      </c>
      <c r="B19" s="55" t="s">
        <v>737</v>
      </c>
      <c r="C19" s="183">
        <v>128.19999999999999</v>
      </c>
      <c r="D19" s="178">
        <v>135.19999999999999</v>
      </c>
      <c r="E19" s="182">
        <v>140.1</v>
      </c>
      <c r="F19" s="27">
        <v>141.1</v>
      </c>
    </row>
    <row r="20" spans="1:6" ht="31.5" customHeight="1">
      <c r="A20" s="51" t="s">
        <v>736</v>
      </c>
      <c r="B20" s="50" t="s">
        <v>735</v>
      </c>
      <c r="C20" s="181">
        <v>22</v>
      </c>
      <c r="D20" s="178">
        <v>22.6</v>
      </c>
      <c r="E20" s="178">
        <v>22.6</v>
      </c>
      <c r="F20" s="27">
        <v>24.4</v>
      </c>
    </row>
  </sheetData>
  <mergeCells count="8">
    <mergeCell ref="A1:D1"/>
    <mergeCell ref="A2:E2"/>
    <mergeCell ref="F3:F4"/>
    <mergeCell ref="A4:B4"/>
    <mergeCell ref="C3:C4"/>
    <mergeCell ref="D3:D4"/>
    <mergeCell ref="E3:E4"/>
    <mergeCell ref="A3:B3"/>
  </mergeCells>
  <pageMargins left="0.75" right="0.75" top="1" bottom="1" header="0.5" footer="0.5"/>
  <pageSetup paperSize="9" orientation="portrait"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E85B3-F9EA-43A9-A405-0DE0BFD4858E}">
  <dimension ref="A1:F13"/>
  <sheetViews>
    <sheetView zoomScaleNormal="100" workbookViewId="0">
      <selection sqref="A1:F1"/>
    </sheetView>
  </sheetViews>
  <sheetFormatPr defaultRowHeight="12.75"/>
  <cols>
    <col min="1" max="1" width="19.140625" style="1" customWidth="1"/>
    <col min="2" max="2" width="20.85546875" style="1" customWidth="1"/>
    <col min="3" max="3" width="11" style="1" customWidth="1"/>
    <col min="4" max="4" width="13.140625" style="1" customWidth="1"/>
    <col min="5" max="5" width="13" style="1" customWidth="1"/>
    <col min="6" max="6" width="10.7109375" style="1" customWidth="1"/>
    <col min="7" max="16384" width="9.140625" style="1"/>
  </cols>
  <sheetData>
    <row r="1" spans="1:6" s="58" customFormat="1" ht="15" customHeight="1">
      <c r="A1" s="360" t="s">
        <v>766</v>
      </c>
      <c r="B1" s="360"/>
      <c r="C1" s="360"/>
      <c r="D1" s="360"/>
      <c r="E1" s="360"/>
      <c r="F1" s="360"/>
    </row>
    <row r="2" spans="1:6" s="58" customFormat="1" ht="24.95" customHeight="1" thickBot="1">
      <c r="A2" s="362" t="s">
        <v>765</v>
      </c>
      <c r="B2" s="362"/>
      <c r="C2" s="362"/>
      <c r="D2" s="362"/>
      <c r="E2" s="362"/>
      <c r="F2" s="362"/>
    </row>
    <row r="3" spans="1:6" ht="11.25" customHeight="1">
      <c r="A3" s="275" t="s">
        <v>27</v>
      </c>
      <c r="B3" s="275"/>
      <c r="C3" s="264">
        <v>2000</v>
      </c>
      <c r="D3" s="264">
        <v>2003</v>
      </c>
      <c r="E3" s="264">
        <v>2004</v>
      </c>
      <c r="F3" s="264">
        <v>2005</v>
      </c>
    </row>
    <row r="4" spans="1:6" s="31" customFormat="1" ht="11.25">
      <c r="A4" s="274" t="s">
        <v>732</v>
      </c>
      <c r="B4" s="274"/>
      <c r="C4" s="265"/>
      <c r="D4" s="265"/>
      <c r="E4" s="265"/>
      <c r="F4" s="265"/>
    </row>
    <row r="5" spans="1:6" ht="14.45" customHeight="1">
      <c r="A5" s="27" t="s">
        <v>764</v>
      </c>
      <c r="B5" s="31" t="s">
        <v>750</v>
      </c>
      <c r="C5" s="2">
        <v>18048</v>
      </c>
      <c r="D5" s="2">
        <v>18617</v>
      </c>
      <c r="E5" s="2">
        <v>17936</v>
      </c>
      <c r="F5" s="2">
        <v>18196</v>
      </c>
    </row>
    <row r="6" spans="1:6" ht="10.5" customHeight="1">
      <c r="A6" s="27" t="s">
        <v>53</v>
      </c>
      <c r="B6" s="31" t="s">
        <v>338</v>
      </c>
      <c r="C6" s="2"/>
      <c r="D6" s="2"/>
      <c r="E6" s="2"/>
    </row>
    <row r="7" spans="1:6" ht="11.1" customHeight="1">
      <c r="A7" s="33" t="s">
        <v>763</v>
      </c>
      <c r="B7" s="32" t="s">
        <v>508</v>
      </c>
      <c r="C7" s="2">
        <v>10380</v>
      </c>
      <c r="D7" s="2">
        <v>10703</v>
      </c>
      <c r="E7" s="2">
        <v>10660</v>
      </c>
      <c r="F7" s="2">
        <v>10858</v>
      </c>
    </row>
    <row r="8" spans="1:6" ht="11.1" customHeight="1">
      <c r="A8" s="33" t="s">
        <v>762</v>
      </c>
      <c r="B8" s="32" t="s">
        <v>507</v>
      </c>
      <c r="C8" s="2">
        <v>7668</v>
      </c>
      <c r="D8" s="2">
        <v>7914</v>
      </c>
      <c r="E8" s="2">
        <v>7276</v>
      </c>
      <c r="F8" s="2">
        <v>7338</v>
      </c>
    </row>
    <row r="9" spans="1:6" ht="21" customHeight="1">
      <c r="A9" s="30" t="s">
        <v>748</v>
      </c>
      <c r="B9" s="29" t="s">
        <v>747</v>
      </c>
      <c r="C9" s="19"/>
      <c r="D9" s="176"/>
      <c r="E9" s="176"/>
    </row>
    <row r="10" spans="1:6" ht="11.1" customHeight="1">
      <c r="A10" s="185" t="s">
        <v>761</v>
      </c>
      <c r="B10" s="184" t="s">
        <v>760</v>
      </c>
      <c r="C10" s="2">
        <v>1510</v>
      </c>
      <c r="D10" s="2">
        <v>1633</v>
      </c>
      <c r="E10" s="2">
        <v>1576</v>
      </c>
      <c r="F10" s="2">
        <v>1617</v>
      </c>
    </row>
    <row r="11" spans="1:6" ht="11.1" customHeight="1">
      <c r="A11" s="185" t="s">
        <v>759</v>
      </c>
      <c r="B11" s="184" t="s">
        <v>758</v>
      </c>
      <c r="C11" s="2">
        <v>5356</v>
      </c>
      <c r="D11" s="2">
        <v>5125</v>
      </c>
      <c r="E11" s="2">
        <v>4963</v>
      </c>
      <c r="F11" s="2">
        <v>4904</v>
      </c>
    </row>
    <row r="12" spans="1:6" ht="11.1" customHeight="1">
      <c r="A12" s="33" t="s">
        <v>757</v>
      </c>
      <c r="B12" s="32" t="s">
        <v>756</v>
      </c>
      <c r="C12" s="2">
        <v>6147</v>
      </c>
      <c r="D12" s="2">
        <v>6601</v>
      </c>
      <c r="E12" s="2">
        <v>6469</v>
      </c>
      <c r="F12" s="2">
        <v>6525</v>
      </c>
    </row>
    <row r="13" spans="1:6" ht="11.1" customHeight="1">
      <c r="A13" s="33" t="s">
        <v>755</v>
      </c>
      <c r="B13" s="32" t="s">
        <v>755</v>
      </c>
      <c r="C13" s="2">
        <v>5035</v>
      </c>
      <c r="D13" s="2">
        <v>5258</v>
      </c>
      <c r="E13" s="2">
        <v>4928</v>
      </c>
      <c r="F13" s="2">
        <v>5150</v>
      </c>
    </row>
  </sheetData>
  <mergeCells count="8">
    <mergeCell ref="E3:E4"/>
    <mergeCell ref="A1:F1"/>
    <mergeCell ref="A2:F2"/>
    <mergeCell ref="F3:F4"/>
    <mergeCell ref="A4:B4"/>
    <mergeCell ref="A3:B3"/>
    <mergeCell ref="C3:C4"/>
    <mergeCell ref="D3:D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F8C64-575C-4FFB-BD2F-BAF61BE62669}">
  <dimension ref="A1:F27"/>
  <sheetViews>
    <sheetView zoomScaleNormal="100" workbookViewId="0">
      <selection sqref="A1:C1"/>
    </sheetView>
  </sheetViews>
  <sheetFormatPr defaultRowHeight="12.75"/>
  <cols>
    <col min="1" max="2" width="17.42578125" style="1" customWidth="1"/>
    <col min="3" max="6" width="13.28515625" style="1" customWidth="1"/>
    <col min="7" max="16384" width="9.140625" style="1"/>
  </cols>
  <sheetData>
    <row r="1" spans="1:6" s="42" customFormat="1" ht="15" customHeight="1">
      <c r="A1" s="347" t="s">
        <v>794</v>
      </c>
      <c r="B1" s="347"/>
      <c r="C1" s="347"/>
    </row>
    <row r="2" spans="1:6" s="42" customFormat="1" ht="24.95" customHeight="1" thickBot="1">
      <c r="A2" s="357" t="s">
        <v>793</v>
      </c>
      <c r="B2" s="357"/>
      <c r="C2" s="357"/>
    </row>
    <row r="3" spans="1:6" ht="11.45" customHeight="1">
      <c r="A3" s="289" t="s">
        <v>27</v>
      </c>
      <c r="B3" s="289"/>
      <c r="C3" s="264">
        <v>2000</v>
      </c>
      <c r="D3" s="264">
        <v>2003</v>
      </c>
      <c r="E3" s="264">
        <v>2004</v>
      </c>
      <c r="F3" s="264">
        <v>2005</v>
      </c>
    </row>
    <row r="4" spans="1:6" ht="11.45" customHeight="1">
      <c r="A4" s="274" t="s">
        <v>732</v>
      </c>
      <c r="B4" s="274"/>
      <c r="C4" s="265"/>
      <c r="D4" s="265"/>
      <c r="E4" s="265"/>
      <c r="F4" s="265"/>
    </row>
    <row r="5" spans="1:6" s="6" customFormat="1" ht="15" customHeight="1">
      <c r="A5" s="335" t="s">
        <v>792</v>
      </c>
      <c r="B5" s="335"/>
      <c r="C5" s="335"/>
      <c r="D5" s="335"/>
      <c r="E5" s="335"/>
      <c r="F5" s="335"/>
    </row>
    <row r="6" spans="1:6" s="11" customFormat="1" ht="15" customHeight="1">
      <c r="A6" s="336" t="s">
        <v>791</v>
      </c>
      <c r="B6" s="363"/>
      <c r="C6" s="363"/>
      <c r="D6" s="363"/>
      <c r="E6" s="363"/>
      <c r="F6" s="363"/>
    </row>
    <row r="7" spans="1:6" s="11" customFormat="1" ht="14.1" customHeight="1">
      <c r="A7" s="190" t="s">
        <v>16</v>
      </c>
      <c r="B7" s="189" t="s">
        <v>15</v>
      </c>
      <c r="C7" s="188">
        <v>4701</v>
      </c>
      <c r="D7" s="188">
        <v>5958</v>
      </c>
      <c r="E7" s="188">
        <v>5655</v>
      </c>
      <c r="F7" s="188">
        <v>6319</v>
      </c>
    </row>
    <row r="8" spans="1:6" ht="9.9499999999999993" customHeight="1">
      <c r="A8" s="49" t="s">
        <v>53</v>
      </c>
      <c r="B8" s="69" t="s">
        <v>52</v>
      </c>
      <c r="C8" s="2"/>
      <c r="D8" s="187"/>
      <c r="E8" s="187"/>
    </row>
    <row r="9" spans="1:6" ht="9.9499999999999993" customHeight="1">
      <c r="A9" s="72" t="s">
        <v>788</v>
      </c>
      <c r="B9" s="71" t="s">
        <v>508</v>
      </c>
      <c r="C9" s="2">
        <v>3237</v>
      </c>
      <c r="D9" s="2">
        <v>4020</v>
      </c>
      <c r="E9" s="2">
        <v>4050</v>
      </c>
      <c r="F9" s="2">
        <v>4695</v>
      </c>
    </row>
    <row r="10" spans="1:6" ht="9.9499999999999993" customHeight="1">
      <c r="A10" s="72" t="s">
        <v>512</v>
      </c>
      <c r="B10" s="71" t="s">
        <v>507</v>
      </c>
      <c r="C10" s="2">
        <v>1464</v>
      </c>
      <c r="D10" s="2">
        <v>1938</v>
      </c>
      <c r="E10" s="2">
        <v>1605</v>
      </c>
      <c r="F10" s="2">
        <v>1624</v>
      </c>
    </row>
    <row r="11" spans="1:6" s="6" customFormat="1" ht="15" customHeight="1">
      <c r="A11" s="335" t="s">
        <v>790</v>
      </c>
      <c r="B11" s="335"/>
      <c r="C11" s="335"/>
      <c r="D11" s="335"/>
      <c r="E11" s="335"/>
      <c r="F11" s="335"/>
    </row>
    <row r="12" spans="1:6" s="11" customFormat="1" ht="15" customHeight="1">
      <c r="A12" s="336" t="s">
        <v>789</v>
      </c>
      <c r="B12" s="363"/>
      <c r="C12" s="363"/>
      <c r="D12" s="363"/>
      <c r="E12" s="363"/>
      <c r="F12" s="363"/>
    </row>
    <row r="13" spans="1:6" s="11" customFormat="1" ht="14.1" customHeight="1">
      <c r="A13" s="190" t="s">
        <v>16</v>
      </c>
      <c r="B13" s="189" t="s">
        <v>15</v>
      </c>
      <c r="C13" s="188">
        <v>12789</v>
      </c>
      <c r="D13" s="188">
        <v>14993</v>
      </c>
      <c r="E13" s="188">
        <v>14165</v>
      </c>
      <c r="F13" s="188">
        <v>14793</v>
      </c>
    </row>
    <row r="14" spans="1:6" ht="9.9499999999999993" customHeight="1">
      <c r="A14" s="70" t="s">
        <v>137</v>
      </c>
      <c r="B14" s="69" t="s">
        <v>52</v>
      </c>
      <c r="C14" s="2"/>
      <c r="D14" s="187"/>
      <c r="E14" s="187"/>
    </row>
    <row r="15" spans="1:6" ht="9.9499999999999993" customHeight="1">
      <c r="A15" s="72" t="s">
        <v>788</v>
      </c>
      <c r="B15" s="71" t="s">
        <v>508</v>
      </c>
      <c r="C15" s="2">
        <v>8784</v>
      </c>
      <c r="D15" s="2">
        <v>9267</v>
      </c>
      <c r="E15" s="2">
        <v>9477</v>
      </c>
      <c r="F15" s="2">
        <v>9931</v>
      </c>
    </row>
    <row r="16" spans="1:6" ht="9.9499999999999993" customHeight="1">
      <c r="A16" s="72" t="s">
        <v>787</v>
      </c>
      <c r="B16" s="71" t="s">
        <v>507</v>
      </c>
      <c r="C16" s="2">
        <v>4005</v>
      </c>
      <c r="D16" s="2">
        <v>5726</v>
      </c>
      <c r="E16" s="2">
        <v>4688</v>
      </c>
      <c r="F16" s="2">
        <v>4862</v>
      </c>
    </row>
    <row r="17" spans="1:6" s="6" customFormat="1" ht="15" customHeight="1">
      <c r="A17" s="335" t="s">
        <v>786</v>
      </c>
      <c r="B17" s="335"/>
      <c r="C17" s="335"/>
      <c r="D17" s="335"/>
      <c r="E17" s="335"/>
      <c r="F17" s="335"/>
    </row>
    <row r="18" spans="1:6" s="11" customFormat="1" ht="15" customHeight="1">
      <c r="A18" s="336" t="s">
        <v>785</v>
      </c>
      <c r="B18" s="363"/>
      <c r="C18" s="363"/>
      <c r="D18" s="363"/>
      <c r="E18" s="363"/>
      <c r="F18" s="363"/>
    </row>
    <row r="19" spans="1:6" ht="10.5" customHeight="1">
      <c r="A19" s="5" t="s">
        <v>784</v>
      </c>
      <c r="B19" s="4" t="s">
        <v>783</v>
      </c>
      <c r="C19" s="19">
        <v>38</v>
      </c>
      <c r="D19" s="150">
        <v>16.95036848627144</v>
      </c>
      <c r="E19" s="150">
        <v>14.366396046593715</v>
      </c>
      <c r="F19" s="150">
        <v>14.446021767051983</v>
      </c>
    </row>
    <row r="20" spans="1:6" ht="10.5" customHeight="1">
      <c r="A20" s="5" t="s">
        <v>782</v>
      </c>
      <c r="B20" s="4" t="s">
        <v>781</v>
      </c>
      <c r="C20" s="19">
        <v>1</v>
      </c>
      <c r="D20" s="150">
        <v>0.86741016109045854</v>
      </c>
      <c r="E20" s="150">
        <v>0.797740910695376</v>
      </c>
      <c r="F20" s="150">
        <v>0.932873656459136</v>
      </c>
    </row>
    <row r="21" spans="1:6" ht="10.5" customHeight="1">
      <c r="A21" s="5" t="s">
        <v>780</v>
      </c>
      <c r="B21" s="4" t="s">
        <v>779</v>
      </c>
      <c r="C21" s="19">
        <v>14</v>
      </c>
      <c r="D21" s="150">
        <v>25.272288528011476</v>
      </c>
      <c r="E21" s="150">
        <v>32.269678785739501</v>
      </c>
      <c r="F21" s="150">
        <v>35.692557290610424</v>
      </c>
    </row>
    <row r="22" spans="1:6" ht="10.5" customHeight="1">
      <c r="A22" s="5" t="s">
        <v>778</v>
      </c>
      <c r="B22" s="4" t="s">
        <v>777</v>
      </c>
      <c r="C22" s="19">
        <v>2</v>
      </c>
      <c r="D22" s="150">
        <v>0.56088175829909348</v>
      </c>
      <c r="E22" s="150">
        <v>0.53653370984821747</v>
      </c>
      <c r="F22" s="150">
        <v>0.88555397823294801</v>
      </c>
    </row>
    <row r="23" spans="1:6" ht="10.5" customHeight="1">
      <c r="A23" s="5" t="s">
        <v>776</v>
      </c>
      <c r="B23" s="4" t="s">
        <v>775</v>
      </c>
      <c r="C23" s="19">
        <v>8</v>
      </c>
      <c r="D23" s="150">
        <v>8.3871388508445825</v>
      </c>
      <c r="E23" s="150">
        <v>8.7045534768796333</v>
      </c>
      <c r="F23" s="150">
        <v>10.363009531535186</v>
      </c>
    </row>
    <row r="24" spans="1:6" ht="10.5" customHeight="1">
      <c r="A24" s="5" t="s">
        <v>774</v>
      </c>
      <c r="B24" s="4" t="s">
        <v>773</v>
      </c>
      <c r="C24" s="19">
        <v>15</v>
      </c>
      <c r="D24" s="150">
        <v>33.365942737885604</v>
      </c>
      <c r="E24" s="150">
        <v>28.189198729262266</v>
      </c>
      <c r="F24" s="150">
        <v>25.11998918407355</v>
      </c>
    </row>
    <row r="25" spans="1:6" ht="10.5" customHeight="1">
      <c r="A25" s="5" t="s">
        <v>772</v>
      </c>
      <c r="B25" s="4" t="s">
        <v>771</v>
      </c>
      <c r="C25" s="19">
        <v>16</v>
      </c>
      <c r="D25" s="150">
        <v>10.545881432205048</v>
      </c>
      <c r="E25" s="150">
        <v>12.389692905047653</v>
      </c>
      <c r="F25" s="150">
        <v>10.680727371053877</v>
      </c>
    </row>
    <row r="26" spans="1:6" ht="10.5" customHeight="1">
      <c r="A26" s="5" t="s">
        <v>770</v>
      </c>
      <c r="B26" s="4" t="s">
        <v>769</v>
      </c>
      <c r="C26" s="19">
        <v>4</v>
      </c>
      <c r="D26" s="150">
        <v>1.9565642731363724</v>
      </c>
      <c r="E26" s="150">
        <v>1.5601835510060007</v>
      </c>
      <c r="F26" s="150">
        <v>1.1762320016223891</v>
      </c>
    </row>
    <row r="27" spans="1:6" ht="10.5" customHeight="1">
      <c r="A27" s="5" t="s">
        <v>768</v>
      </c>
      <c r="B27" s="4" t="s">
        <v>767</v>
      </c>
      <c r="C27" s="19">
        <v>2</v>
      </c>
      <c r="D27" s="150">
        <v>2.0935237722559186</v>
      </c>
      <c r="E27" s="150">
        <v>1.1860218849276385</v>
      </c>
      <c r="F27" s="150">
        <v>0.70303521936050839</v>
      </c>
    </row>
  </sheetData>
  <mergeCells count="14">
    <mergeCell ref="A12:F12"/>
    <mergeCell ref="A17:F17"/>
    <mergeCell ref="A18:F18"/>
    <mergeCell ref="A5:F5"/>
    <mergeCell ref="A6:F6"/>
    <mergeCell ref="A11:F11"/>
    <mergeCell ref="D3:D4"/>
    <mergeCell ref="E3:E4"/>
    <mergeCell ref="F3:F4"/>
    <mergeCell ref="A1:C1"/>
    <mergeCell ref="A2:C2"/>
    <mergeCell ref="A4:B4"/>
    <mergeCell ref="C3:C4"/>
    <mergeCell ref="A3:B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AA9E9-9117-4567-9473-06D0E6B50C69}">
  <dimension ref="A1:F24"/>
  <sheetViews>
    <sheetView zoomScaleNormal="100" workbookViewId="0"/>
  </sheetViews>
  <sheetFormatPr defaultRowHeight="12.75"/>
  <cols>
    <col min="1" max="1" width="26.140625" style="1" customWidth="1"/>
    <col min="2" max="2" width="24.85546875" style="1" customWidth="1"/>
    <col min="3" max="16384" width="9.140625" style="1"/>
  </cols>
  <sheetData>
    <row r="1" spans="1:6" ht="15" customHeight="1">
      <c r="A1" s="199" t="s">
        <v>816</v>
      </c>
      <c r="B1" s="198"/>
    </row>
    <row r="2" spans="1:6" ht="24.95" customHeight="1" thickBot="1">
      <c r="A2" s="144" t="s">
        <v>815</v>
      </c>
      <c r="C2" s="197"/>
      <c r="D2" s="197"/>
      <c r="E2" s="197"/>
    </row>
    <row r="3" spans="1:6" ht="11.45" customHeight="1">
      <c r="A3" s="289" t="s">
        <v>27</v>
      </c>
      <c r="B3" s="289"/>
      <c r="C3" s="264">
        <v>2000</v>
      </c>
      <c r="D3" s="264">
        <v>2003</v>
      </c>
      <c r="E3" s="264">
        <v>2004</v>
      </c>
      <c r="F3" s="264">
        <v>2005</v>
      </c>
    </row>
    <row r="4" spans="1:6" ht="11.45" customHeight="1">
      <c r="A4" s="274" t="s">
        <v>732</v>
      </c>
      <c r="B4" s="274"/>
      <c r="C4" s="265"/>
      <c r="D4" s="265"/>
      <c r="E4" s="265"/>
      <c r="F4" s="265"/>
    </row>
    <row r="5" spans="1:6" s="6" customFormat="1" ht="24.95" customHeight="1">
      <c r="A5" s="10" t="s">
        <v>814</v>
      </c>
      <c r="B5" s="9" t="s">
        <v>813</v>
      </c>
      <c r="C5" s="154">
        <v>829</v>
      </c>
      <c r="D5" s="7">
        <v>718</v>
      </c>
      <c r="E5" s="7">
        <v>692</v>
      </c>
      <c r="F5" s="7">
        <v>432</v>
      </c>
    </row>
    <row r="6" spans="1:6" s="6" customFormat="1" ht="10.5" customHeight="1">
      <c r="A6" s="70" t="s">
        <v>137</v>
      </c>
      <c r="B6" s="69" t="s">
        <v>52</v>
      </c>
      <c r="C6" s="154"/>
      <c r="D6" s="7"/>
      <c r="E6" s="7"/>
    </row>
    <row r="7" spans="1:6" ht="11.1" customHeight="1">
      <c r="A7" s="33" t="s">
        <v>513</v>
      </c>
      <c r="B7" s="32" t="s">
        <v>508</v>
      </c>
      <c r="C7" s="27">
        <v>624</v>
      </c>
      <c r="D7" s="28">
        <v>527</v>
      </c>
      <c r="E7" s="28">
        <v>514</v>
      </c>
      <c r="F7" s="196">
        <v>324</v>
      </c>
    </row>
    <row r="8" spans="1:6" ht="11.1" customHeight="1">
      <c r="A8" s="33" t="s">
        <v>512</v>
      </c>
      <c r="B8" s="32" t="s">
        <v>507</v>
      </c>
      <c r="C8" s="27">
        <v>205</v>
      </c>
      <c r="D8" s="28">
        <v>191</v>
      </c>
      <c r="E8" s="28">
        <v>178</v>
      </c>
      <c r="F8" s="196">
        <v>108</v>
      </c>
    </row>
    <row r="9" spans="1:6" ht="11.1" customHeight="1">
      <c r="A9" s="195" t="s">
        <v>812</v>
      </c>
      <c r="B9" s="31" t="s">
        <v>811</v>
      </c>
      <c r="C9" s="28">
        <v>42272</v>
      </c>
      <c r="D9" s="28">
        <v>35072</v>
      </c>
      <c r="E9" s="28">
        <v>33219</v>
      </c>
      <c r="F9" s="67">
        <v>32888</v>
      </c>
    </row>
    <row r="10" spans="1:6" ht="11.1" customHeight="1">
      <c r="A10" s="70" t="s">
        <v>137</v>
      </c>
      <c r="B10" s="69" t="s">
        <v>52</v>
      </c>
      <c r="C10" s="28"/>
      <c r="D10" s="28"/>
      <c r="E10" s="28"/>
      <c r="F10" s="99"/>
    </row>
    <row r="11" spans="1:6" ht="11.1" customHeight="1">
      <c r="A11" s="33" t="s">
        <v>513</v>
      </c>
      <c r="B11" s="32" t="s">
        <v>508</v>
      </c>
      <c r="C11" s="28">
        <v>32326</v>
      </c>
      <c r="D11" s="28">
        <v>26296</v>
      </c>
      <c r="E11" s="28">
        <v>24340</v>
      </c>
      <c r="F11" s="67">
        <v>24470</v>
      </c>
    </row>
    <row r="12" spans="1:6" ht="11.1" customHeight="1">
      <c r="A12" s="33" t="s">
        <v>512</v>
      </c>
      <c r="B12" s="32" t="s">
        <v>507</v>
      </c>
      <c r="C12" s="28">
        <v>9946</v>
      </c>
      <c r="D12" s="28">
        <v>8776</v>
      </c>
      <c r="E12" s="28">
        <v>8879</v>
      </c>
      <c r="F12" s="67">
        <v>8418</v>
      </c>
    </row>
    <row r="13" spans="1:6" ht="31.5" customHeight="1">
      <c r="A13" s="51" t="s">
        <v>810</v>
      </c>
      <c r="B13" s="50" t="s">
        <v>809</v>
      </c>
      <c r="C13" s="28">
        <v>41067</v>
      </c>
      <c r="D13" s="28">
        <v>33647</v>
      </c>
      <c r="E13" s="28">
        <v>31465</v>
      </c>
      <c r="F13" s="67">
        <v>30989</v>
      </c>
    </row>
    <row r="14" spans="1:6" ht="10.5" customHeight="1">
      <c r="A14" s="70" t="s">
        <v>137</v>
      </c>
      <c r="B14" s="69" t="s">
        <v>52</v>
      </c>
      <c r="C14" s="28"/>
      <c r="D14" s="28"/>
      <c r="E14" s="28"/>
    </row>
    <row r="15" spans="1:6" ht="11.1" customHeight="1">
      <c r="A15" s="33" t="s">
        <v>808</v>
      </c>
      <c r="B15" s="32" t="s">
        <v>807</v>
      </c>
      <c r="C15" s="27">
        <v>595</v>
      </c>
      <c r="D15" s="28">
        <v>588</v>
      </c>
      <c r="E15" s="28">
        <v>327</v>
      </c>
      <c r="F15" s="67">
        <v>249</v>
      </c>
    </row>
    <row r="16" spans="1:6" ht="11.1" customHeight="1">
      <c r="A16" s="194" t="s">
        <v>806</v>
      </c>
      <c r="B16" s="193" t="s">
        <v>805</v>
      </c>
      <c r="C16" s="28">
        <v>7088</v>
      </c>
      <c r="D16" s="28">
        <v>5462</v>
      </c>
      <c r="E16" s="28">
        <v>5437</v>
      </c>
      <c r="F16" s="67">
        <v>4603</v>
      </c>
    </row>
    <row r="17" spans="1:6" ht="11.1" customHeight="1">
      <c r="A17" s="194" t="s">
        <v>804</v>
      </c>
      <c r="B17" s="193" t="s">
        <v>803</v>
      </c>
      <c r="C17" s="28">
        <v>24484</v>
      </c>
      <c r="D17" s="28">
        <v>19655</v>
      </c>
      <c r="E17" s="28">
        <v>18151</v>
      </c>
      <c r="F17" s="67">
        <v>18353</v>
      </c>
    </row>
    <row r="18" spans="1:6" ht="11.1" customHeight="1">
      <c r="A18" s="194" t="s">
        <v>802</v>
      </c>
      <c r="B18" s="193" t="s">
        <v>801</v>
      </c>
      <c r="C18" s="28">
        <v>6754</v>
      </c>
      <c r="D18" s="28">
        <v>6517</v>
      </c>
      <c r="E18" s="28">
        <v>6236</v>
      </c>
      <c r="F18" s="67">
        <v>6188</v>
      </c>
    </row>
    <row r="19" spans="1:6" ht="11.1" customHeight="1">
      <c r="A19" s="194" t="s">
        <v>800</v>
      </c>
      <c r="B19" s="193" t="s">
        <v>799</v>
      </c>
      <c r="C19" s="28">
        <v>2146</v>
      </c>
      <c r="D19" s="28">
        <v>1425</v>
      </c>
      <c r="E19" s="28">
        <v>1314</v>
      </c>
      <c r="F19" s="67">
        <v>1596</v>
      </c>
    </row>
    <row r="20" spans="1:6" ht="21" customHeight="1">
      <c r="A20" s="51" t="s">
        <v>798</v>
      </c>
      <c r="B20" s="50" t="s">
        <v>797</v>
      </c>
      <c r="C20" s="192">
        <v>41.4</v>
      </c>
      <c r="D20" s="108">
        <f>SUM(D13/10142362)*10000</f>
        <v>33.174718078490983</v>
      </c>
      <c r="E20" s="108">
        <v>31.1</v>
      </c>
      <c r="F20" s="191">
        <v>32.6</v>
      </c>
    </row>
    <row r="21" spans="1:6" ht="21" customHeight="1">
      <c r="A21" s="51" t="s">
        <v>796</v>
      </c>
      <c r="B21" s="50" t="s">
        <v>795</v>
      </c>
      <c r="C21" s="28">
        <v>5757</v>
      </c>
      <c r="D21" s="28">
        <v>4986</v>
      </c>
      <c r="E21" s="28">
        <v>4808</v>
      </c>
      <c r="F21" s="67">
        <v>3000</v>
      </c>
    </row>
    <row r="22" spans="1:6" ht="10.5" customHeight="1">
      <c r="A22" s="70" t="s">
        <v>137</v>
      </c>
      <c r="B22" s="69" t="s">
        <v>52</v>
      </c>
      <c r="C22" s="28"/>
      <c r="D22" s="28"/>
      <c r="E22" s="28"/>
    </row>
    <row r="23" spans="1:6" ht="11.1" customHeight="1">
      <c r="A23" s="33" t="s">
        <v>513</v>
      </c>
      <c r="B23" s="32" t="s">
        <v>508</v>
      </c>
      <c r="C23" s="28">
        <v>4332</v>
      </c>
      <c r="D23" s="28">
        <v>3663</v>
      </c>
      <c r="E23" s="28">
        <v>3570</v>
      </c>
      <c r="F23" s="67">
        <v>2252</v>
      </c>
    </row>
    <row r="24" spans="1:6" ht="11.1" customHeight="1">
      <c r="A24" s="33" t="s">
        <v>512</v>
      </c>
      <c r="B24" s="32" t="s">
        <v>507</v>
      </c>
      <c r="C24" s="28">
        <v>1425</v>
      </c>
      <c r="D24" s="28">
        <v>1323</v>
      </c>
      <c r="E24" s="28">
        <v>1238</v>
      </c>
      <c r="F24" s="67">
        <v>748</v>
      </c>
    </row>
  </sheetData>
  <mergeCells count="6">
    <mergeCell ref="F3:F4"/>
    <mergeCell ref="A4:B4"/>
    <mergeCell ref="A3:B3"/>
    <mergeCell ref="C3:C4"/>
    <mergeCell ref="D3:D4"/>
    <mergeCell ref="E3:E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3F9CE-B39B-4539-AAEE-5BC43242818D}">
  <dimension ref="A1:F22"/>
  <sheetViews>
    <sheetView zoomScaleNormal="100" workbookViewId="0">
      <selection sqref="A1:F1"/>
    </sheetView>
  </sheetViews>
  <sheetFormatPr defaultRowHeight="12.75"/>
  <cols>
    <col min="1" max="1" width="9" style="1" customWidth="1"/>
    <col min="2" max="2" width="13.85546875" style="1" customWidth="1"/>
    <col min="3" max="6" width="15.5703125" style="1" customWidth="1"/>
    <col min="7" max="16384" width="9.140625" style="1"/>
  </cols>
  <sheetData>
    <row r="1" spans="1:6" ht="15" customHeight="1">
      <c r="A1" s="356" t="s">
        <v>830</v>
      </c>
      <c r="B1" s="356"/>
      <c r="C1" s="356"/>
      <c r="D1" s="356"/>
      <c r="E1" s="356"/>
      <c r="F1" s="356"/>
    </row>
    <row r="2" spans="1:6" ht="24.95" customHeight="1" thickBot="1">
      <c r="A2" s="273" t="s">
        <v>829</v>
      </c>
      <c r="B2" s="273"/>
      <c r="C2" s="273"/>
      <c r="D2" s="273"/>
      <c r="E2" s="273"/>
      <c r="F2" s="106"/>
    </row>
    <row r="3" spans="1:6" ht="11.45" customHeight="1">
      <c r="A3" s="327" t="s">
        <v>516</v>
      </c>
      <c r="B3" s="330" t="s">
        <v>828</v>
      </c>
      <c r="C3" s="272" t="s">
        <v>827</v>
      </c>
      <c r="D3" s="272"/>
      <c r="E3" s="272"/>
      <c r="F3" s="265"/>
    </row>
    <row r="4" spans="1:6" ht="11.45" customHeight="1">
      <c r="A4" s="329"/>
      <c r="B4" s="331"/>
      <c r="C4" s="64" t="s">
        <v>826</v>
      </c>
      <c r="D4" s="64" t="s">
        <v>825</v>
      </c>
      <c r="E4" s="64" t="s">
        <v>824</v>
      </c>
      <c r="F4" s="65" t="s">
        <v>823</v>
      </c>
    </row>
    <row r="5" spans="1:6" ht="11.45" customHeight="1">
      <c r="A5" s="285" t="s">
        <v>264</v>
      </c>
      <c r="B5" s="321" t="s">
        <v>822</v>
      </c>
      <c r="C5" s="364" t="s">
        <v>821</v>
      </c>
      <c r="D5" s="365"/>
      <c r="E5" s="365"/>
      <c r="F5" s="365"/>
    </row>
    <row r="6" spans="1:6" ht="11.45" customHeight="1">
      <c r="A6" s="287"/>
      <c r="B6" s="322"/>
      <c r="C6" s="153" t="s">
        <v>820</v>
      </c>
      <c r="D6" s="153" t="s">
        <v>819</v>
      </c>
      <c r="E6" s="153" t="s">
        <v>818</v>
      </c>
      <c r="F6" s="152" t="s">
        <v>817</v>
      </c>
    </row>
    <row r="7" spans="1:6" s="6" customFormat="1" ht="14.45" customHeight="1">
      <c r="A7" s="93">
        <v>1990</v>
      </c>
      <c r="B7" s="7">
        <v>244210</v>
      </c>
      <c r="C7" s="7">
        <v>98255</v>
      </c>
      <c r="D7" s="7">
        <v>7159</v>
      </c>
      <c r="E7" s="7">
        <v>53289</v>
      </c>
      <c r="F7" s="7">
        <v>24802</v>
      </c>
    </row>
    <row r="8" spans="1:6" ht="10.5" customHeight="1">
      <c r="A8" s="94">
        <v>1991</v>
      </c>
      <c r="B8" s="7">
        <v>276918</v>
      </c>
      <c r="C8" s="7">
        <v>110515</v>
      </c>
      <c r="D8" s="7">
        <v>7099</v>
      </c>
      <c r="E8" s="7">
        <v>73530</v>
      </c>
      <c r="F8" s="7">
        <v>22834</v>
      </c>
    </row>
    <row r="9" spans="1:6" ht="10.5" customHeight="1">
      <c r="A9" s="201">
        <v>1992</v>
      </c>
      <c r="B9" s="200">
        <v>367278</v>
      </c>
      <c r="C9" s="200">
        <v>107554</v>
      </c>
      <c r="D9" s="200">
        <v>5999</v>
      </c>
      <c r="E9" s="200">
        <v>73039</v>
      </c>
      <c r="F9" s="200">
        <v>20505</v>
      </c>
    </row>
    <row r="10" spans="1:6" ht="10.5" customHeight="1">
      <c r="A10" s="93">
        <v>1993</v>
      </c>
      <c r="B10" s="7">
        <v>395779</v>
      </c>
      <c r="C10" s="7">
        <v>109460</v>
      </c>
      <c r="D10" s="7">
        <v>5378</v>
      </c>
      <c r="E10" s="7">
        <v>65669</v>
      </c>
      <c r="F10" s="7">
        <v>29412</v>
      </c>
    </row>
    <row r="11" spans="1:6" ht="10.5" customHeight="1">
      <c r="A11" s="93">
        <v>1994</v>
      </c>
      <c r="B11" s="7">
        <v>303262</v>
      </c>
      <c r="C11" s="7">
        <v>107939</v>
      </c>
      <c r="D11" s="7">
        <v>4275</v>
      </c>
      <c r="E11" s="7">
        <v>65346</v>
      </c>
      <c r="F11" s="7">
        <v>28768</v>
      </c>
    </row>
    <row r="12" spans="1:6" ht="10.5" customHeight="1">
      <c r="A12" s="93">
        <v>1995</v>
      </c>
      <c r="B12" s="7">
        <v>294874</v>
      </c>
      <c r="C12" s="7">
        <v>112104</v>
      </c>
      <c r="D12" s="7">
        <v>3843</v>
      </c>
      <c r="E12" s="7">
        <v>68118</v>
      </c>
      <c r="F12" s="7">
        <v>27598</v>
      </c>
    </row>
    <row r="13" spans="1:6" ht="10.5" customHeight="1">
      <c r="A13" s="93">
        <v>1996</v>
      </c>
      <c r="B13" s="7">
        <v>318976</v>
      </c>
      <c r="C13" s="7">
        <v>115339</v>
      </c>
      <c r="D13" s="7">
        <v>3796</v>
      </c>
      <c r="E13" s="7">
        <v>75504</v>
      </c>
      <c r="F13" s="7">
        <v>28947</v>
      </c>
    </row>
    <row r="14" spans="1:6" ht="10.5" customHeight="1">
      <c r="A14" s="93">
        <v>1997</v>
      </c>
      <c r="B14" s="7">
        <v>299049</v>
      </c>
      <c r="C14" s="7">
        <v>112344</v>
      </c>
      <c r="D14" s="7">
        <v>3853</v>
      </c>
      <c r="E14" s="7">
        <v>69443</v>
      </c>
      <c r="F14" s="7">
        <v>28619</v>
      </c>
    </row>
    <row r="15" spans="1:6" ht="10.5" customHeight="1">
      <c r="A15" s="93">
        <v>1998</v>
      </c>
      <c r="B15" s="7">
        <v>307565</v>
      </c>
      <c r="C15" s="7">
        <v>122233</v>
      </c>
      <c r="D15" s="7">
        <v>4160</v>
      </c>
      <c r="E15" s="7">
        <v>64457</v>
      </c>
      <c r="F15" s="7">
        <v>26286</v>
      </c>
    </row>
    <row r="16" spans="1:6" ht="10.5" customHeight="1">
      <c r="A16" s="93">
        <v>1999</v>
      </c>
      <c r="B16" s="7">
        <v>347807</v>
      </c>
      <c r="C16" s="7">
        <v>145200</v>
      </c>
      <c r="D16" s="7">
        <v>4719</v>
      </c>
      <c r="E16" s="7">
        <v>70388</v>
      </c>
      <c r="F16" s="7">
        <v>25889</v>
      </c>
    </row>
    <row r="17" spans="1:6" ht="10.5" customHeight="1">
      <c r="A17" s="93">
        <v>2000</v>
      </c>
      <c r="B17" s="7">
        <v>330512</v>
      </c>
      <c r="C17" s="7">
        <v>133856</v>
      </c>
      <c r="D17" s="7">
        <v>4787</v>
      </c>
      <c r="E17" s="7">
        <v>74783</v>
      </c>
      <c r="F17" s="7">
        <v>30797</v>
      </c>
    </row>
    <row r="18" spans="1:6" ht="10.5" customHeight="1">
      <c r="A18" s="93">
        <v>2001</v>
      </c>
      <c r="B18" s="7">
        <v>407104</v>
      </c>
      <c r="C18" s="7">
        <v>133803</v>
      </c>
      <c r="D18" s="7">
        <v>4074</v>
      </c>
      <c r="E18" s="7">
        <v>76430</v>
      </c>
      <c r="F18" s="7">
        <v>28621</v>
      </c>
    </row>
    <row r="19" spans="1:6" ht="10.5" customHeight="1">
      <c r="A19" s="93">
        <v>2002</v>
      </c>
      <c r="B19" s="7">
        <v>336292</v>
      </c>
      <c r="C19" s="7">
        <v>129936</v>
      </c>
      <c r="D19" s="7">
        <v>3425</v>
      </c>
      <c r="E19" s="7">
        <v>77562</v>
      </c>
      <c r="F19" s="7">
        <v>28254</v>
      </c>
    </row>
    <row r="20" spans="1:6" ht="10.5" customHeight="1">
      <c r="A20" s="93">
        <v>2003</v>
      </c>
      <c r="B20" s="7">
        <v>339885</v>
      </c>
      <c r="C20" s="7">
        <v>129562</v>
      </c>
      <c r="D20" s="7">
        <v>3232</v>
      </c>
      <c r="E20" s="7">
        <v>75216</v>
      </c>
      <c r="F20" s="7">
        <v>32509</v>
      </c>
    </row>
    <row r="21" spans="1:6" ht="10.5" customHeight="1">
      <c r="A21" s="93">
        <v>2004</v>
      </c>
      <c r="B21" s="7">
        <v>320842</v>
      </c>
      <c r="C21" s="7">
        <v>125454</v>
      </c>
      <c r="D21" s="7">
        <v>2807</v>
      </c>
      <c r="E21" s="7">
        <v>71540</v>
      </c>
      <c r="F21" s="7">
        <v>29039</v>
      </c>
    </row>
    <row r="22" spans="1:6" ht="10.5" customHeight="1">
      <c r="A22" s="93">
        <v>2005</v>
      </c>
      <c r="B22" s="7">
        <v>323852</v>
      </c>
      <c r="C22" s="7">
        <v>127709</v>
      </c>
      <c r="D22" s="7">
        <v>2714</v>
      </c>
      <c r="E22" s="7">
        <v>68619</v>
      </c>
      <c r="F22" s="7">
        <v>28646</v>
      </c>
    </row>
  </sheetData>
  <mergeCells count="8">
    <mergeCell ref="C5:F5"/>
    <mergeCell ref="B5:B6"/>
    <mergeCell ref="A5:A6"/>
    <mergeCell ref="A1:F1"/>
    <mergeCell ref="C3:F3"/>
    <mergeCell ref="A2:E2"/>
    <mergeCell ref="A3:A4"/>
    <mergeCell ref="B3:B4"/>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5EF5E-E667-4DA8-BD88-AB10DF694BA8}">
  <dimension ref="A1:E20"/>
  <sheetViews>
    <sheetView zoomScaleNormal="100" workbookViewId="0">
      <selection sqref="A1:E1"/>
    </sheetView>
  </sheetViews>
  <sheetFormatPr defaultRowHeight="12.75"/>
  <cols>
    <col min="1" max="1" width="14.5703125" style="1" customWidth="1"/>
    <col min="2" max="5" width="18.28515625" style="1" customWidth="1"/>
    <col min="6" max="16384" width="9.140625" style="1"/>
  </cols>
  <sheetData>
    <row r="1" spans="1:5" ht="15" customHeight="1">
      <c r="A1" s="347" t="s">
        <v>838</v>
      </c>
      <c r="B1" s="347"/>
      <c r="C1" s="347"/>
      <c r="D1" s="347"/>
      <c r="E1" s="347"/>
    </row>
    <row r="2" spans="1:5" ht="24.95" customHeight="1" thickBot="1">
      <c r="A2" s="273" t="s">
        <v>837</v>
      </c>
      <c r="B2" s="273"/>
      <c r="C2" s="273"/>
      <c r="D2" s="273"/>
      <c r="E2" s="273"/>
    </row>
    <row r="3" spans="1:5" ht="12" customHeight="1">
      <c r="A3" s="203" t="s">
        <v>516</v>
      </c>
      <c r="B3" s="115" t="s">
        <v>836</v>
      </c>
      <c r="C3" s="115" t="s">
        <v>835</v>
      </c>
      <c r="D3" s="115" t="s">
        <v>834</v>
      </c>
      <c r="E3" s="114" t="s">
        <v>16</v>
      </c>
    </row>
    <row r="4" spans="1:5" ht="12" customHeight="1">
      <c r="A4" s="202" t="s">
        <v>264</v>
      </c>
      <c r="B4" s="119" t="s">
        <v>833</v>
      </c>
      <c r="C4" s="119" t="s">
        <v>832</v>
      </c>
      <c r="D4" s="119" t="s">
        <v>831</v>
      </c>
      <c r="E4" s="118" t="s">
        <v>15</v>
      </c>
    </row>
    <row r="5" spans="1:5" s="6" customFormat="1" ht="14.45" customHeight="1">
      <c r="A5" s="93">
        <v>1990</v>
      </c>
      <c r="B5" s="7">
        <v>2288</v>
      </c>
      <c r="C5" s="7">
        <v>9051</v>
      </c>
      <c r="D5" s="7">
        <v>52553</v>
      </c>
      <c r="E5" s="7">
        <v>63892</v>
      </c>
    </row>
    <row r="6" spans="1:5" ht="10.5" customHeight="1">
      <c r="A6" s="94">
        <v>1991</v>
      </c>
      <c r="B6" s="7">
        <v>2367</v>
      </c>
      <c r="C6" s="7">
        <v>9496</v>
      </c>
      <c r="D6" s="7">
        <v>59383</v>
      </c>
      <c r="E6" s="7">
        <v>71246</v>
      </c>
    </row>
    <row r="7" spans="1:5" ht="10.5" customHeight="1">
      <c r="A7" s="201">
        <v>1992</v>
      </c>
      <c r="B7" s="200">
        <v>2633</v>
      </c>
      <c r="C7" s="200">
        <v>10535</v>
      </c>
      <c r="D7" s="200">
        <v>54388</v>
      </c>
      <c r="E7" s="200">
        <v>67556</v>
      </c>
    </row>
    <row r="8" spans="1:5" ht="10.5" customHeight="1">
      <c r="A8" s="93">
        <v>1993</v>
      </c>
      <c r="B8" s="7">
        <v>1573</v>
      </c>
      <c r="C8" s="7">
        <v>7432</v>
      </c>
      <c r="D8" s="7">
        <v>44717</v>
      </c>
      <c r="E8" s="7">
        <v>53722</v>
      </c>
    </row>
    <row r="9" spans="1:5" ht="10.5" customHeight="1">
      <c r="A9" s="93">
        <v>1994</v>
      </c>
      <c r="B9" s="7">
        <v>1639</v>
      </c>
      <c r="C9" s="7">
        <v>8189</v>
      </c>
      <c r="D9" s="7">
        <v>46107</v>
      </c>
      <c r="E9" s="7">
        <v>55935</v>
      </c>
    </row>
    <row r="10" spans="1:5" ht="10.5" customHeight="1">
      <c r="A10" s="93">
        <v>1995</v>
      </c>
      <c r="B10" s="7">
        <v>1815</v>
      </c>
      <c r="C10" s="7">
        <v>8485</v>
      </c>
      <c r="D10" s="7">
        <v>48005</v>
      </c>
      <c r="E10" s="7">
        <v>58305</v>
      </c>
    </row>
    <row r="11" spans="1:5" ht="10.5" customHeight="1">
      <c r="A11" s="93">
        <v>1996</v>
      </c>
      <c r="B11" s="7">
        <v>1720</v>
      </c>
      <c r="C11" s="7">
        <v>8253</v>
      </c>
      <c r="D11" s="7">
        <v>46325</v>
      </c>
      <c r="E11" s="7">
        <v>56298</v>
      </c>
    </row>
    <row r="12" spans="1:5" ht="10.5" customHeight="1">
      <c r="A12" s="93">
        <v>1997</v>
      </c>
      <c r="B12" s="7">
        <v>1561</v>
      </c>
      <c r="C12" s="7">
        <v>7717</v>
      </c>
      <c r="D12" s="7">
        <v>36488</v>
      </c>
      <c r="E12" s="7">
        <v>45766</v>
      </c>
    </row>
    <row r="13" spans="1:5" ht="10.5" customHeight="1">
      <c r="A13" s="93">
        <v>1998</v>
      </c>
      <c r="B13" s="7">
        <v>1459</v>
      </c>
      <c r="C13" s="7">
        <v>6854</v>
      </c>
      <c r="D13" s="7">
        <v>31025</v>
      </c>
      <c r="E13" s="7">
        <v>39338</v>
      </c>
    </row>
    <row r="14" spans="1:5" ht="10.5" customHeight="1">
      <c r="A14" s="93">
        <v>1999</v>
      </c>
      <c r="B14" s="7">
        <v>1447</v>
      </c>
      <c r="C14" s="7">
        <v>7573</v>
      </c>
      <c r="D14" s="7">
        <v>33886</v>
      </c>
      <c r="E14" s="7">
        <v>42906</v>
      </c>
    </row>
    <row r="15" spans="1:5" ht="10.5" customHeight="1">
      <c r="A15" s="93">
        <v>2000</v>
      </c>
      <c r="B15" s="7">
        <v>1529</v>
      </c>
      <c r="C15" s="7">
        <v>7811</v>
      </c>
      <c r="D15" s="7">
        <v>38415</v>
      </c>
      <c r="E15" s="7">
        <v>47755</v>
      </c>
    </row>
    <row r="16" spans="1:5" ht="10.5" customHeight="1">
      <c r="A16" s="93">
        <v>2001</v>
      </c>
      <c r="B16" s="7">
        <v>1339</v>
      </c>
      <c r="C16" s="7">
        <v>7901</v>
      </c>
      <c r="D16" s="7">
        <v>41970</v>
      </c>
      <c r="E16" s="7">
        <v>51210</v>
      </c>
    </row>
    <row r="17" spans="1:5" ht="10.5" customHeight="1">
      <c r="A17" s="93">
        <v>2002</v>
      </c>
      <c r="B17" s="7">
        <v>1305</v>
      </c>
      <c r="C17" s="7">
        <v>7603</v>
      </c>
      <c r="D17" s="7">
        <v>38574</v>
      </c>
      <c r="E17" s="7">
        <v>47482</v>
      </c>
    </row>
    <row r="18" spans="1:5" ht="10.5" customHeight="1">
      <c r="A18" s="93">
        <v>2003</v>
      </c>
      <c r="B18" s="7">
        <v>1277</v>
      </c>
      <c r="C18" s="7">
        <v>7310</v>
      </c>
      <c r="D18" s="7">
        <v>34043</v>
      </c>
      <c r="E18" s="7">
        <v>42630</v>
      </c>
    </row>
    <row r="19" spans="1:5" ht="10.5" customHeight="1">
      <c r="A19" s="93">
        <v>2004</v>
      </c>
      <c r="B19" s="7">
        <v>1280</v>
      </c>
      <c r="C19" s="7">
        <v>7225</v>
      </c>
      <c r="D19" s="7">
        <v>30686</v>
      </c>
      <c r="E19" s="7">
        <v>39191</v>
      </c>
    </row>
    <row r="20" spans="1:5" ht="10.5" customHeight="1">
      <c r="A20" s="93">
        <v>2005</v>
      </c>
      <c r="B20" s="7">
        <v>1310</v>
      </c>
      <c r="C20" s="7">
        <v>7337</v>
      </c>
      <c r="D20" s="7">
        <v>28283</v>
      </c>
      <c r="E20" s="7">
        <v>36930</v>
      </c>
    </row>
  </sheetData>
  <mergeCells count="2">
    <mergeCell ref="A1:E1"/>
    <mergeCell ref="A2:E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82D49-117A-4174-A426-E28C447FF58E}">
  <dimension ref="A1:I34"/>
  <sheetViews>
    <sheetView zoomScaleNormal="100" workbookViewId="0">
      <selection sqref="A1:E1"/>
    </sheetView>
  </sheetViews>
  <sheetFormatPr defaultRowHeight="12.75"/>
  <cols>
    <col min="1" max="1" width="32.5703125" style="205" customWidth="1"/>
    <col min="2" max="2" width="12.28515625" style="204" customWidth="1"/>
    <col min="3" max="3" width="13.140625" style="204" customWidth="1"/>
    <col min="4" max="4" width="13.42578125" style="204" customWidth="1"/>
    <col min="5" max="5" width="11.7109375" style="204" customWidth="1"/>
    <col min="6" max="6" width="11.28515625" style="204" customWidth="1"/>
    <col min="7" max="7" width="11.85546875" style="204" customWidth="1"/>
    <col min="8" max="8" width="15.28515625" style="204" customWidth="1"/>
    <col min="9" max="9" width="14" style="204" customWidth="1"/>
    <col min="10" max="16384" width="9.140625" style="204"/>
  </cols>
  <sheetData>
    <row r="1" spans="1:9" ht="14.1" customHeight="1">
      <c r="A1" s="368" t="s">
        <v>867</v>
      </c>
      <c r="B1" s="368"/>
      <c r="C1" s="368"/>
      <c r="D1" s="368"/>
      <c r="E1" s="368"/>
      <c r="F1" s="214"/>
      <c r="G1" s="214"/>
      <c r="H1" s="214"/>
      <c r="I1" s="214"/>
    </row>
    <row r="2" spans="1:9" s="205" customFormat="1" ht="23.1" customHeight="1">
      <c r="A2" s="366" t="s">
        <v>866</v>
      </c>
      <c r="B2" s="369" t="s">
        <v>865</v>
      </c>
      <c r="C2" s="369"/>
      <c r="D2" s="369" t="s">
        <v>864</v>
      </c>
      <c r="E2" s="369"/>
      <c r="F2" s="213" t="s">
        <v>863</v>
      </c>
      <c r="G2" s="213" t="s">
        <v>862</v>
      </c>
      <c r="H2" s="212" t="s">
        <v>861</v>
      </c>
      <c r="I2" s="366" t="s">
        <v>15</v>
      </c>
    </row>
    <row r="3" spans="1:9" s="205" customFormat="1" ht="11.45" customHeight="1">
      <c r="A3" s="367"/>
      <c r="B3" s="211" t="s">
        <v>860</v>
      </c>
      <c r="C3" s="211" t="s">
        <v>859</v>
      </c>
      <c r="D3" s="211" t="s">
        <v>858</v>
      </c>
      <c r="E3" s="211" t="s">
        <v>857</v>
      </c>
      <c r="F3" s="367" t="s">
        <v>856</v>
      </c>
      <c r="G3" s="367"/>
      <c r="H3" s="367"/>
      <c r="I3" s="367"/>
    </row>
    <row r="4" spans="1:9" ht="11.1" customHeight="1">
      <c r="A4" s="210">
        <v>2000</v>
      </c>
      <c r="B4" s="206">
        <v>7991</v>
      </c>
      <c r="C4" s="206">
        <v>6105</v>
      </c>
      <c r="D4" s="206">
        <v>52045</v>
      </c>
      <c r="E4" s="206">
        <v>12592</v>
      </c>
      <c r="F4" s="206">
        <v>1618</v>
      </c>
      <c r="G4" s="206">
        <v>2275</v>
      </c>
      <c r="H4" s="206">
        <v>1651</v>
      </c>
      <c r="I4" s="206">
        <v>84277</v>
      </c>
    </row>
    <row r="5" spans="1:9" ht="11.1" customHeight="1">
      <c r="A5" s="210">
        <v>2001</v>
      </c>
      <c r="B5" s="206">
        <v>7710</v>
      </c>
      <c r="C5" s="206">
        <v>6028</v>
      </c>
      <c r="D5" s="206">
        <v>50047</v>
      </c>
      <c r="E5" s="206">
        <v>11832</v>
      </c>
      <c r="F5" s="206">
        <v>1570</v>
      </c>
      <c r="G5" s="206">
        <v>2032</v>
      </c>
      <c r="H5" s="206">
        <v>1760</v>
      </c>
      <c r="I5" s="206">
        <v>80979</v>
      </c>
    </row>
    <row r="6" spans="1:9" ht="11.1" customHeight="1">
      <c r="A6" s="210">
        <v>2002</v>
      </c>
      <c r="B6" s="206">
        <v>7158</v>
      </c>
      <c r="C6" s="206">
        <v>6641</v>
      </c>
      <c r="D6" s="206">
        <v>49375</v>
      </c>
      <c r="E6" s="206">
        <v>11949</v>
      </c>
      <c r="F6" s="206">
        <v>1560</v>
      </c>
      <c r="G6" s="206">
        <v>2032</v>
      </c>
      <c r="H6" s="206">
        <v>2129</v>
      </c>
      <c r="I6" s="206">
        <v>80844</v>
      </c>
    </row>
    <row r="7" spans="1:9" ht="11.1" customHeight="1">
      <c r="A7" s="210">
        <v>2003</v>
      </c>
      <c r="B7" s="206">
        <v>7446</v>
      </c>
      <c r="C7" s="206">
        <v>6498</v>
      </c>
      <c r="D7" s="206">
        <v>49158</v>
      </c>
      <c r="E7" s="206">
        <v>11589</v>
      </c>
      <c r="F7" s="206">
        <v>1549</v>
      </c>
      <c r="G7" s="206">
        <v>1799</v>
      </c>
      <c r="H7" s="206">
        <v>2135</v>
      </c>
      <c r="I7" s="206">
        <v>80174</v>
      </c>
    </row>
    <row r="8" spans="1:9" ht="11.1" customHeight="1">
      <c r="A8" s="210">
        <v>2004</v>
      </c>
      <c r="B8" s="206">
        <v>7356</v>
      </c>
      <c r="C8" s="206">
        <v>6579</v>
      </c>
      <c r="D8" s="206">
        <v>49142</v>
      </c>
      <c r="E8" s="206">
        <v>11538</v>
      </c>
      <c r="F8" s="206">
        <v>1549</v>
      </c>
      <c r="G8" s="206">
        <v>1750</v>
      </c>
      <c r="H8" s="206">
        <v>2157</v>
      </c>
      <c r="I8" s="206">
        <v>80071</v>
      </c>
    </row>
    <row r="9" spans="1:9" ht="11.1" customHeight="1">
      <c r="A9" s="210">
        <v>2005</v>
      </c>
      <c r="B9" s="206">
        <v>7440</v>
      </c>
      <c r="C9" s="206">
        <v>6579</v>
      </c>
      <c r="D9" s="206">
        <v>49169</v>
      </c>
      <c r="E9" s="206">
        <v>11473</v>
      </c>
      <c r="F9" s="206">
        <v>1549</v>
      </c>
      <c r="G9" s="206">
        <v>1750</v>
      </c>
      <c r="H9" s="206">
        <v>2225</v>
      </c>
      <c r="I9" s="206">
        <v>80185</v>
      </c>
    </row>
    <row r="10" spans="1:9" ht="10.5" customHeight="1">
      <c r="A10" s="209" t="s">
        <v>52</v>
      </c>
      <c r="B10" s="208"/>
      <c r="C10" s="206"/>
      <c r="D10" s="206"/>
      <c r="E10" s="206"/>
      <c r="F10" s="206"/>
      <c r="G10" s="206"/>
      <c r="H10" s="206"/>
      <c r="I10" s="206"/>
    </row>
    <row r="11" spans="1:9" ht="10.5" customHeight="1">
      <c r="A11" s="207" t="s">
        <v>120</v>
      </c>
      <c r="B11" s="206">
        <v>1515</v>
      </c>
      <c r="C11" s="206">
        <v>631</v>
      </c>
      <c r="D11" s="206">
        <v>8232</v>
      </c>
      <c r="E11" s="206">
        <v>2275</v>
      </c>
      <c r="F11" s="206">
        <v>315</v>
      </c>
      <c r="G11" s="206">
        <v>349</v>
      </c>
      <c r="H11" s="206">
        <v>310</v>
      </c>
      <c r="I11" s="206">
        <v>13627</v>
      </c>
    </row>
    <row r="12" spans="1:9" ht="10.5" customHeight="1">
      <c r="A12" s="207" t="s">
        <v>118</v>
      </c>
      <c r="B12" s="206">
        <v>1368</v>
      </c>
      <c r="C12" s="206">
        <v>742</v>
      </c>
      <c r="D12" s="206">
        <v>6043</v>
      </c>
      <c r="E12" s="206">
        <v>1257</v>
      </c>
      <c r="F12" s="206">
        <v>250</v>
      </c>
      <c r="G12" s="206">
        <v>317</v>
      </c>
      <c r="H12" s="206">
        <v>74</v>
      </c>
      <c r="I12" s="206">
        <v>10051</v>
      </c>
    </row>
    <row r="13" spans="1:9" ht="10.5" customHeight="1">
      <c r="A13" s="207" t="s">
        <v>855</v>
      </c>
      <c r="B13" s="206">
        <v>628</v>
      </c>
      <c r="C13" s="206">
        <v>135</v>
      </c>
      <c r="D13" s="206">
        <v>3205</v>
      </c>
      <c r="E13" s="206">
        <v>566</v>
      </c>
      <c r="F13" s="206">
        <v>35</v>
      </c>
      <c r="G13" s="206">
        <v>67</v>
      </c>
      <c r="H13" s="206" t="s">
        <v>477</v>
      </c>
      <c r="I13" s="206">
        <v>4636</v>
      </c>
    </row>
    <row r="14" spans="1:9" ht="10.5" customHeight="1">
      <c r="A14" s="207" t="s">
        <v>114</v>
      </c>
      <c r="B14" s="206">
        <v>776</v>
      </c>
      <c r="C14" s="206">
        <v>285</v>
      </c>
      <c r="D14" s="206">
        <v>2740</v>
      </c>
      <c r="E14" s="206">
        <v>770</v>
      </c>
      <c r="F14" s="206">
        <v>10</v>
      </c>
      <c r="G14" s="206" t="s">
        <v>477</v>
      </c>
      <c r="H14" s="206">
        <v>162</v>
      </c>
      <c r="I14" s="206">
        <v>4743</v>
      </c>
    </row>
    <row r="15" spans="1:9" ht="10.5" customHeight="1">
      <c r="A15" s="207" t="s">
        <v>854</v>
      </c>
      <c r="B15" s="206">
        <v>198</v>
      </c>
      <c r="C15" s="206">
        <v>49</v>
      </c>
      <c r="D15" s="206">
        <v>1060</v>
      </c>
      <c r="E15" s="206">
        <v>218</v>
      </c>
      <c r="F15" s="206">
        <v>20</v>
      </c>
      <c r="G15" s="206">
        <v>44</v>
      </c>
      <c r="H15" s="206">
        <v>40</v>
      </c>
      <c r="I15" s="206">
        <v>1629</v>
      </c>
    </row>
    <row r="16" spans="1:9" ht="10.5" customHeight="1">
      <c r="A16" s="207" t="s">
        <v>108</v>
      </c>
      <c r="B16" s="206">
        <v>299</v>
      </c>
      <c r="C16" s="206">
        <v>38</v>
      </c>
      <c r="D16" s="206">
        <v>1000</v>
      </c>
      <c r="E16" s="206">
        <v>141</v>
      </c>
      <c r="F16" s="206">
        <v>18</v>
      </c>
      <c r="G16" s="206">
        <v>50</v>
      </c>
      <c r="H16" s="206">
        <v>18</v>
      </c>
      <c r="I16" s="206">
        <v>1564</v>
      </c>
    </row>
    <row r="17" spans="1:9" ht="10.5" customHeight="1">
      <c r="A17" s="207" t="s">
        <v>853</v>
      </c>
      <c r="B17" s="206">
        <v>149</v>
      </c>
      <c r="C17" s="206" t="s">
        <v>477</v>
      </c>
      <c r="D17" s="206">
        <v>476</v>
      </c>
      <c r="E17" s="206">
        <v>60</v>
      </c>
      <c r="F17" s="206">
        <v>20</v>
      </c>
      <c r="G17" s="206">
        <v>20</v>
      </c>
      <c r="H17" s="206" t="s">
        <v>477</v>
      </c>
      <c r="I17" s="206">
        <v>725</v>
      </c>
    </row>
    <row r="18" spans="1:9" ht="10.5" customHeight="1">
      <c r="A18" s="207" t="s">
        <v>112</v>
      </c>
      <c r="B18" s="206">
        <v>292</v>
      </c>
      <c r="C18" s="206">
        <v>87</v>
      </c>
      <c r="D18" s="206">
        <v>2202</v>
      </c>
      <c r="E18" s="206">
        <v>542</v>
      </c>
      <c r="F18" s="206">
        <v>80</v>
      </c>
      <c r="G18" s="206">
        <v>104</v>
      </c>
      <c r="H18" s="206" t="s">
        <v>477</v>
      </c>
      <c r="I18" s="206">
        <v>3307</v>
      </c>
    </row>
    <row r="19" spans="1:9" ht="10.5" customHeight="1">
      <c r="A19" s="207" t="s">
        <v>852</v>
      </c>
      <c r="B19" s="206">
        <v>288</v>
      </c>
      <c r="C19" s="206">
        <v>138</v>
      </c>
      <c r="D19" s="206">
        <v>448</v>
      </c>
      <c r="E19" s="206">
        <v>108</v>
      </c>
      <c r="F19" s="206">
        <v>62</v>
      </c>
      <c r="G19" s="206" t="s">
        <v>477</v>
      </c>
      <c r="H19" s="206">
        <v>60</v>
      </c>
      <c r="I19" s="206">
        <v>1104</v>
      </c>
    </row>
    <row r="20" spans="1:9" ht="10.5" customHeight="1">
      <c r="A20" s="207" t="s">
        <v>104</v>
      </c>
      <c r="B20" s="206">
        <v>171</v>
      </c>
      <c r="C20" s="206">
        <v>57</v>
      </c>
      <c r="D20" s="206">
        <v>969</v>
      </c>
      <c r="E20" s="206">
        <v>200</v>
      </c>
      <c r="F20" s="206">
        <v>25</v>
      </c>
      <c r="G20" s="206">
        <v>55</v>
      </c>
      <c r="H20" s="206">
        <v>25</v>
      </c>
      <c r="I20" s="206">
        <v>1502</v>
      </c>
    </row>
    <row r="21" spans="1:9" ht="10.5" customHeight="1">
      <c r="A21" s="207" t="s">
        <v>851</v>
      </c>
      <c r="B21" s="206">
        <v>484</v>
      </c>
      <c r="C21" s="206">
        <v>248</v>
      </c>
      <c r="D21" s="206">
        <v>898</v>
      </c>
      <c r="E21" s="206">
        <v>261</v>
      </c>
      <c r="F21" s="206" t="s">
        <v>477</v>
      </c>
      <c r="G21" s="206">
        <v>65</v>
      </c>
      <c r="H21" s="206" t="s">
        <v>477</v>
      </c>
      <c r="I21" s="206">
        <v>1956</v>
      </c>
    </row>
    <row r="22" spans="1:9" ht="10.5" customHeight="1">
      <c r="A22" s="207" t="s">
        <v>850</v>
      </c>
      <c r="B22" s="206">
        <v>68</v>
      </c>
      <c r="C22" s="206" t="s">
        <v>477</v>
      </c>
      <c r="D22" s="206">
        <v>117</v>
      </c>
      <c r="E22" s="206">
        <v>24</v>
      </c>
      <c r="F22" s="206" t="s">
        <v>477</v>
      </c>
      <c r="G22" s="206">
        <v>10</v>
      </c>
      <c r="H22" s="206" t="s">
        <v>477</v>
      </c>
      <c r="I22" s="206">
        <v>219</v>
      </c>
    </row>
    <row r="23" spans="1:9" ht="10.5" customHeight="1">
      <c r="A23" s="207" t="s">
        <v>100</v>
      </c>
      <c r="B23" s="206">
        <v>40</v>
      </c>
      <c r="C23" s="206">
        <v>314</v>
      </c>
      <c r="D23" s="206">
        <v>975</v>
      </c>
      <c r="E23" s="206" t="s">
        <v>477</v>
      </c>
      <c r="F23" s="206">
        <v>104</v>
      </c>
      <c r="G23" s="206">
        <v>25</v>
      </c>
      <c r="H23" s="206">
        <v>140</v>
      </c>
      <c r="I23" s="206">
        <v>1598</v>
      </c>
    </row>
    <row r="24" spans="1:9" ht="10.5" customHeight="1">
      <c r="A24" s="207" t="s">
        <v>849</v>
      </c>
      <c r="B24" s="206">
        <v>309</v>
      </c>
      <c r="C24" s="206">
        <v>155</v>
      </c>
      <c r="D24" s="206">
        <v>716</v>
      </c>
      <c r="E24" s="206">
        <v>140</v>
      </c>
      <c r="F24" s="206">
        <v>23</v>
      </c>
      <c r="G24" s="206">
        <v>26</v>
      </c>
      <c r="H24" s="206">
        <v>33</v>
      </c>
      <c r="I24" s="206">
        <v>1402</v>
      </c>
    </row>
    <row r="25" spans="1:9" ht="10.5" customHeight="1">
      <c r="A25" s="207" t="s">
        <v>848</v>
      </c>
      <c r="B25" s="206">
        <v>30</v>
      </c>
      <c r="C25" s="206">
        <v>20</v>
      </c>
      <c r="D25" s="206">
        <v>783</v>
      </c>
      <c r="E25" s="206">
        <v>320</v>
      </c>
      <c r="F25" s="206" t="s">
        <v>477</v>
      </c>
      <c r="G25" s="206" t="s">
        <v>477</v>
      </c>
      <c r="H25" s="206" t="s">
        <v>477</v>
      </c>
      <c r="I25" s="206">
        <v>1153</v>
      </c>
    </row>
    <row r="26" spans="1:9" ht="10.5" customHeight="1">
      <c r="A26" s="207" t="s">
        <v>847</v>
      </c>
      <c r="B26" s="206">
        <v>14</v>
      </c>
      <c r="C26" s="206">
        <v>8</v>
      </c>
      <c r="D26" s="206">
        <v>217</v>
      </c>
      <c r="E26" s="206">
        <v>23</v>
      </c>
      <c r="F26" s="206">
        <v>6</v>
      </c>
      <c r="G26" s="206" t="s">
        <v>477</v>
      </c>
      <c r="H26" s="206" t="s">
        <v>477</v>
      </c>
      <c r="I26" s="206">
        <v>268</v>
      </c>
    </row>
    <row r="27" spans="1:9" ht="10.5" customHeight="1">
      <c r="A27" s="207" t="s">
        <v>846</v>
      </c>
      <c r="B27" s="206">
        <v>433</v>
      </c>
      <c r="C27" s="206">
        <v>1146</v>
      </c>
      <c r="D27" s="206">
        <v>6346</v>
      </c>
      <c r="E27" s="206">
        <v>1190</v>
      </c>
      <c r="F27" s="206" t="s">
        <v>477</v>
      </c>
      <c r="G27" s="206">
        <v>92</v>
      </c>
      <c r="H27" s="206">
        <v>305</v>
      </c>
      <c r="I27" s="206">
        <v>9512</v>
      </c>
    </row>
    <row r="28" spans="1:9" ht="10.5" customHeight="1">
      <c r="A28" s="207" t="s">
        <v>845</v>
      </c>
      <c r="B28" s="206">
        <v>199</v>
      </c>
      <c r="C28" s="206">
        <v>828</v>
      </c>
      <c r="D28" s="206">
        <v>2663</v>
      </c>
      <c r="E28" s="206">
        <v>50</v>
      </c>
      <c r="F28" s="206">
        <v>120</v>
      </c>
      <c r="G28" s="206" t="s">
        <v>477</v>
      </c>
      <c r="H28" s="206">
        <v>120</v>
      </c>
      <c r="I28" s="206">
        <v>3980</v>
      </c>
    </row>
    <row r="29" spans="1:9" ht="10.5" customHeight="1">
      <c r="A29" s="207" t="s">
        <v>844</v>
      </c>
      <c r="B29" s="206">
        <v>8</v>
      </c>
      <c r="C29" s="206" t="s">
        <v>477</v>
      </c>
      <c r="D29" s="206">
        <v>2756</v>
      </c>
      <c r="E29" s="206">
        <v>1625</v>
      </c>
      <c r="F29" s="206">
        <v>92</v>
      </c>
      <c r="G29" s="206">
        <v>91</v>
      </c>
      <c r="H29" s="206">
        <v>267</v>
      </c>
      <c r="I29" s="206">
        <v>4839</v>
      </c>
    </row>
    <row r="30" spans="1:9" ht="10.5" customHeight="1">
      <c r="A30" s="207" t="s">
        <v>843</v>
      </c>
      <c r="B30" s="206">
        <v>171</v>
      </c>
      <c r="C30" s="206">
        <v>1698</v>
      </c>
      <c r="D30" s="206">
        <v>2853</v>
      </c>
      <c r="E30" s="206">
        <v>1098</v>
      </c>
      <c r="F30" s="206">
        <v>359</v>
      </c>
      <c r="G30" s="206">
        <v>435</v>
      </c>
      <c r="H30" s="206">
        <v>131</v>
      </c>
      <c r="I30" s="206">
        <v>6745</v>
      </c>
    </row>
    <row r="31" spans="1:9" ht="10.5" customHeight="1">
      <c r="A31" s="207" t="s">
        <v>842</v>
      </c>
      <c r="B31" s="206" t="s">
        <v>477</v>
      </c>
      <c r="C31" s="206" t="s">
        <v>477</v>
      </c>
      <c r="D31" s="206">
        <v>1145</v>
      </c>
      <c r="E31" s="206">
        <v>83</v>
      </c>
      <c r="F31" s="206">
        <v>10</v>
      </c>
      <c r="G31" s="206" t="s">
        <v>477</v>
      </c>
      <c r="H31" s="206">
        <v>461</v>
      </c>
      <c r="I31" s="206">
        <v>1699</v>
      </c>
    </row>
    <row r="32" spans="1:9" ht="10.5" customHeight="1">
      <c r="A32" s="207" t="s">
        <v>841</v>
      </c>
      <c r="B32" s="206" t="s">
        <v>477</v>
      </c>
      <c r="C32" s="206" t="s">
        <v>477</v>
      </c>
      <c r="D32" s="206">
        <v>1198</v>
      </c>
      <c r="E32" s="206" t="s">
        <v>477</v>
      </c>
      <c r="F32" s="206" t="s">
        <v>477</v>
      </c>
      <c r="G32" s="206" t="s">
        <v>477</v>
      </c>
      <c r="H32" s="206">
        <v>79</v>
      </c>
      <c r="I32" s="206">
        <v>1277</v>
      </c>
    </row>
    <row r="33" spans="1:9" ht="10.5" customHeight="1">
      <c r="A33" s="207" t="s">
        <v>840</v>
      </c>
      <c r="B33" s="206" t="s">
        <v>477</v>
      </c>
      <c r="C33" s="206" t="s">
        <v>477</v>
      </c>
      <c r="D33" s="206">
        <v>947</v>
      </c>
      <c r="E33" s="206">
        <v>340</v>
      </c>
      <c r="F33" s="206" t="s">
        <v>477</v>
      </c>
      <c r="G33" s="206" t="s">
        <v>477</v>
      </c>
      <c r="H33" s="206" t="s">
        <v>477</v>
      </c>
      <c r="I33" s="206">
        <v>1287</v>
      </c>
    </row>
    <row r="34" spans="1:9" ht="10.5" customHeight="1">
      <c r="A34" s="207" t="s">
        <v>839</v>
      </c>
      <c r="B34" s="206" t="s">
        <v>477</v>
      </c>
      <c r="C34" s="206" t="s">
        <v>477</v>
      </c>
      <c r="D34" s="206">
        <v>1180</v>
      </c>
      <c r="E34" s="206">
        <v>182</v>
      </c>
      <c r="F34" s="206" t="s">
        <v>477</v>
      </c>
      <c r="G34" s="206" t="s">
        <v>477</v>
      </c>
      <c r="H34" s="206" t="s">
        <v>477</v>
      </c>
      <c r="I34" s="206">
        <v>1362</v>
      </c>
    </row>
  </sheetData>
  <mergeCells count="6">
    <mergeCell ref="A2:A3"/>
    <mergeCell ref="I2:I3"/>
    <mergeCell ref="A1:E1"/>
    <mergeCell ref="F3:H3"/>
    <mergeCell ref="B2:C2"/>
    <mergeCell ref="D2:E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A09DB-AE03-4DE6-9B31-2316F052657B}">
  <dimension ref="A1:E33"/>
  <sheetViews>
    <sheetView zoomScaleNormal="100" workbookViewId="0"/>
  </sheetViews>
  <sheetFormatPr defaultRowHeight="12.75"/>
  <cols>
    <col min="1" max="1" width="20.7109375" style="204" customWidth="1"/>
    <col min="2" max="2" width="20" style="204" customWidth="1"/>
    <col min="3" max="3" width="17.28515625" style="204" customWidth="1"/>
    <col min="4" max="5" width="16.85546875" style="204" customWidth="1"/>
    <col min="6" max="16384" width="9.140625" style="204"/>
  </cols>
  <sheetData>
    <row r="1" spans="1:5" ht="12.75" customHeight="1">
      <c r="A1" s="222" t="s">
        <v>904</v>
      </c>
      <c r="B1" s="222"/>
      <c r="C1" s="222"/>
      <c r="D1" s="221"/>
      <c r="E1" s="221"/>
    </row>
    <row r="2" spans="1:5" ht="11.45" customHeight="1">
      <c r="A2" s="370" t="s">
        <v>903</v>
      </c>
      <c r="B2" s="370" t="s">
        <v>902</v>
      </c>
      <c r="C2" s="370"/>
      <c r="D2" s="370" t="s">
        <v>901</v>
      </c>
      <c r="E2" s="370"/>
    </row>
    <row r="3" spans="1:5" s="205" customFormat="1" ht="22.5" customHeight="1">
      <c r="A3" s="370"/>
      <c r="B3" s="211" t="s">
        <v>900</v>
      </c>
      <c r="C3" s="211" t="s">
        <v>899</v>
      </c>
      <c r="D3" s="211" t="s">
        <v>898</v>
      </c>
      <c r="E3" s="211" t="s">
        <v>897</v>
      </c>
    </row>
    <row r="4" spans="1:5" ht="11.1" customHeight="1">
      <c r="A4" s="192" t="s">
        <v>896</v>
      </c>
      <c r="B4" s="219">
        <v>979</v>
      </c>
      <c r="C4" s="219">
        <v>342</v>
      </c>
      <c r="D4" s="219">
        <v>1734.5311542390193</v>
      </c>
      <c r="E4" s="219">
        <v>1285.4700984102951</v>
      </c>
    </row>
    <row r="5" spans="1:5" ht="11.1" customHeight="1">
      <c r="A5" s="192" t="s">
        <v>895</v>
      </c>
      <c r="B5" s="219">
        <v>467</v>
      </c>
      <c r="C5" s="219">
        <v>181</v>
      </c>
      <c r="D5" s="219">
        <v>2478.7237687366169</v>
      </c>
      <c r="E5" s="219">
        <v>1786.3641975308642</v>
      </c>
    </row>
    <row r="6" spans="1:5" ht="11.1" customHeight="1">
      <c r="A6" s="218" t="s">
        <v>894</v>
      </c>
      <c r="B6" s="219">
        <v>1446</v>
      </c>
      <c r="C6" s="219">
        <v>523</v>
      </c>
      <c r="D6" s="219">
        <v>1974.8755186721992</v>
      </c>
      <c r="E6" s="219">
        <v>1450.3148806500762</v>
      </c>
    </row>
    <row r="7" spans="1:5" ht="11.1" customHeight="1">
      <c r="A7" s="192" t="s">
        <v>893</v>
      </c>
      <c r="B7" s="219">
        <v>199</v>
      </c>
      <c r="C7" s="219">
        <v>65</v>
      </c>
      <c r="D7" s="219">
        <v>2152.422110552764</v>
      </c>
      <c r="E7" s="219">
        <v>1622.469696969697</v>
      </c>
    </row>
    <row r="8" spans="1:5" ht="11.1" customHeight="1">
      <c r="A8" s="192" t="s">
        <v>892</v>
      </c>
      <c r="B8" s="219">
        <v>152</v>
      </c>
      <c r="C8" s="219">
        <v>50</v>
      </c>
      <c r="D8" s="219">
        <v>2070.9407894736842</v>
      </c>
      <c r="E8" s="219">
        <v>1558.3316831683169</v>
      </c>
    </row>
    <row r="9" spans="1:5" ht="11.1" customHeight="1">
      <c r="A9" s="192" t="s">
        <v>891</v>
      </c>
      <c r="B9" s="219">
        <v>186</v>
      </c>
      <c r="C9" s="219">
        <v>53</v>
      </c>
      <c r="D9" s="219">
        <v>1962.4139784946237</v>
      </c>
      <c r="E9" s="219">
        <v>1527.234309623431</v>
      </c>
    </row>
    <row r="10" spans="1:5" ht="11.1" customHeight="1">
      <c r="A10" s="220" t="s">
        <v>890</v>
      </c>
      <c r="B10" s="219">
        <v>537</v>
      </c>
      <c r="C10" s="219">
        <v>168</v>
      </c>
      <c r="D10" s="219">
        <v>2063.5456238361267</v>
      </c>
      <c r="E10" s="219">
        <v>1571.8070921985816</v>
      </c>
    </row>
    <row r="11" spans="1:5" ht="11.1" customHeight="1">
      <c r="A11" s="192" t="s">
        <v>889</v>
      </c>
      <c r="B11" s="219">
        <v>212</v>
      </c>
      <c r="C11" s="219">
        <v>60</v>
      </c>
      <c r="D11" s="219">
        <v>2083.0471698113206</v>
      </c>
      <c r="E11" s="219">
        <v>1623.5514705882354</v>
      </c>
    </row>
    <row r="12" spans="1:5" ht="11.1" customHeight="1">
      <c r="A12" s="192" t="s">
        <v>888</v>
      </c>
      <c r="B12" s="219">
        <v>144</v>
      </c>
      <c r="C12" s="219">
        <v>42</v>
      </c>
      <c r="D12" s="219">
        <v>1835.8402777777778</v>
      </c>
      <c r="E12" s="219">
        <v>1421.2956989247311</v>
      </c>
    </row>
    <row r="13" spans="1:5" ht="11.1" customHeight="1">
      <c r="A13" s="192" t="s">
        <v>887</v>
      </c>
      <c r="B13" s="219">
        <v>151</v>
      </c>
      <c r="C13" s="219">
        <v>38</v>
      </c>
      <c r="D13" s="219">
        <v>1948.1788079470198</v>
      </c>
      <c r="E13" s="219">
        <v>1556.4814814814815</v>
      </c>
    </row>
    <row r="14" spans="1:5" ht="11.1" customHeight="1">
      <c r="A14" s="220" t="s">
        <v>886</v>
      </c>
      <c r="B14" s="219">
        <v>507</v>
      </c>
      <c r="C14" s="219">
        <v>140</v>
      </c>
      <c r="D14" s="219">
        <v>1972.6666666666667</v>
      </c>
      <c r="E14" s="219">
        <v>1545.8145285935086</v>
      </c>
    </row>
    <row r="15" spans="1:5" ht="11.1" customHeight="1">
      <c r="A15" s="192" t="s">
        <v>885</v>
      </c>
      <c r="B15" s="219">
        <v>222</v>
      </c>
      <c r="C15" s="219">
        <v>65</v>
      </c>
      <c r="D15" s="219">
        <v>1794.3918918918919</v>
      </c>
      <c r="E15" s="219">
        <v>1387.9965156794426</v>
      </c>
    </row>
    <row r="16" spans="1:5" ht="11.1" customHeight="1">
      <c r="A16" s="192" t="s">
        <v>884</v>
      </c>
      <c r="B16" s="219">
        <v>175</v>
      </c>
      <c r="C16" s="219">
        <v>41</v>
      </c>
      <c r="D16" s="219">
        <v>1882.28</v>
      </c>
      <c r="E16" s="219">
        <v>1524.9953703703704</v>
      </c>
    </row>
    <row r="17" spans="1:5" ht="11.1" customHeight="1">
      <c r="A17" s="192" t="s">
        <v>883</v>
      </c>
      <c r="B17" s="219">
        <v>117</v>
      </c>
      <c r="C17" s="219">
        <v>38</v>
      </c>
      <c r="D17" s="219">
        <v>2076.4615384615386</v>
      </c>
      <c r="E17" s="219">
        <v>1567.3935483870969</v>
      </c>
    </row>
    <row r="18" spans="1:5" ht="11.1" customHeight="1">
      <c r="A18" s="220" t="s">
        <v>882</v>
      </c>
      <c r="B18" s="219">
        <v>514</v>
      </c>
      <c r="C18" s="219">
        <v>144</v>
      </c>
      <c r="D18" s="219">
        <v>1888.5214007782101</v>
      </c>
      <c r="E18" s="219">
        <v>1475.2279635258358</v>
      </c>
    </row>
    <row r="19" spans="1:5" ht="11.1" customHeight="1">
      <c r="A19" s="218" t="s">
        <v>881</v>
      </c>
      <c r="B19" s="219">
        <v>1558</v>
      </c>
      <c r="C19" s="219">
        <v>452</v>
      </c>
      <c r="D19" s="219">
        <v>1976</v>
      </c>
      <c r="E19" s="219">
        <v>1532</v>
      </c>
    </row>
    <row r="20" spans="1:5" ht="11.1" customHeight="1">
      <c r="A20" s="192" t="s">
        <v>880</v>
      </c>
      <c r="B20" s="219">
        <v>362</v>
      </c>
      <c r="C20" s="219">
        <v>104</v>
      </c>
      <c r="D20" s="219">
        <v>2004.9143646408841</v>
      </c>
      <c r="E20" s="219">
        <v>1557.4656652360516</v>
      </c>
    </row>
    <row r="21" spans="1:5" ht="11.1" customHeight="1">
      <c r="A21" s="192" t="s">
        <v>879</v>
      </c>
      <c r="B21" s="219">
        <v>157</v>
      </c>
      <c r="C21" s="219">
        <v>37</v>
      </c>
      <c r="D21" s="219">
        <v>2043.8598726114649</v>
      </c>
      <c r="E21" s="219">
        <v>1654.0515463917525</v>
      </c>
    </row>
    <row r="22" spans="1:5" ht="11.1" customHeight="1">
      <c r="A22" s="192" t="s">
        <v>878</v>
      </c>
      <c r="B22" s="219">
        <v>107</v>
      </c>
      <c r="C22" s="219">
        <v>26</v>
      </c>
      <c r="D22" s="219">
        <v>2007.7009345794393</v>
      </c>
      <c r="E22" s="219">
        <v>1615.218045112782</v>
      </c>
    </row>
    <row r="23" spans="1:5" ht="11.1" customHeight="1">
      <c r="A23" s="220" t="s">
        <v>877</v>
      </c>
      <c r="B23" s="219">
        <v>626</v>
      </c>
      <c r="C23" s="219">
        <v>167</v>
      </c>
      <c r="D23" s="219">
        <v>2015.1581469648563</v>
      </c>
      <c r="E23" s="219">
        <v>1590.7805800756621</v>
      </c>
    </row>
    <row r="24" spans="1:5" ht="11.1" customHeight="1">
      <c r="A24" s="192" t="s">
        <v>876</v>
      </c>
      <c r="B24" s="219">
        <v>258</v>
      </c>
      <c r="C24" s="219">
        <v>90</v>
      </c>
      <c r="D24" s="219">
        <v>2121.5387596899227</v>
      </c>
      <c r="E24" s="219">
        <v>1572.8649425287356</v>
      </c>
    </row>
    <row r="25" spans="1:5" ht="11.1" customHeight="1">
      <c r="A25" s="192" t="s">
        <v>875</v>
      </c>
      <c r="B25" s="219">
        <v>191</v>
      </c>
      <c r="C25" s="219">
        <v>59</v>
      </c>
      <c r="D25" s="219">
        <v>2132.1047120418848</v>
      </c>
      <c r="E25" s="219">
        <v>1628.9280000000001</v>
      </c>
    </row>
    <row r="26" spans="1:5" ht="11.1" customHeight="1">
      <c r="A26" s="192" t="s">
        <v>874</v>
      </c>
      <c r="B26" s="219">
        <v>263</v>
      </c>
      <c r="C26" s="219">
        <v>68</v>
      </c>
      <c r="D26" s="219">
        <v>2199.8973384030419</v>
      </c>
      <c r="E26" s="219">
        <v>1747.9546827794561</v>
      </c>
    </row>
    <row r="27" spans="1:5" ht="11.1" customHeight="1">
      <c r="A27" s="220" t="s">
        <v>873</v>
      </c>
      <c r="B27" s="219">
        <v>712</v>
      </c>
      <c r="C27" s="219">
        <v>217</v>
      </c>
      <c r="D27" s="219">
        <v>2153.317415730337</v>
      </c>
      <c r="E27" s="219">
        <v>1650.3358449946179</v>
      </c>
    </row>
    <row r="28" spans="1:5" ht="11.1" customHeight="1">
      <c r="A28" s="192" t="s">
        <v>872</v>
      </c>
      <c r="B28" s="219">
        <v>261</v>
      </c>
      <c r="C28" s="219">
        <v>85</v>
      </c>
      <c r="D28" s="219">
        <v>2060.7739463601533</v>
      </c>
      <c r="E28" s="219">
        <v>1554.5144508670521</v>
      </c>
    </row>
    <row r="29" spans="1:5" ht="11.1" customHeight="1">
      <c r="A29" s="192" t="s">
        <v>871</v>
      </c>
      <c r="B29" s="219">
        <v>189</v>
      </c>
      <c r="C29" s="219">
        <v>56</v>
      </c>
      <c r="D29" s="219">
        <v>2041.5185185185185</v>
      </c>
      <c r="E29" s="219">
        <v>1574.8857142857144</v>
      </c>
    </row>
    <row r="30" spans="1:5" ht="11.1" customHeight="1">
      <c r="A30" s="192" t="s">
        <v>870</v>
      </c>
      <c r="B30" s="219">
        <v>226</v>
      </c>
      <c r="C30" s="219">
        <v>71</v>
      </c>
      <c r="D30" s="219">
        <v>1874.2699115044247</v>
      </c>
      <c r="E30" s="219">
        <v>1426.2121212121212</v>
      </c>
    </row>
    <row r="31" spans="1:5" ht="11.1" customHeight="1">
      <c r="A31" s="220" t="s">
        <v>869</v>
      </c>
      <c r="B31" s="219">
        <v>676</v>
      </c>
      <c r="C31" s="219">
        <v>212</v>
      </c>
      <c r="D31" s="219">
        <v>1993.0384615384614</v>
      </c>
      <c r="E31" s="219">
        <v>1517.2229729729729</v>
      </c>
    </row>
    <row r="32" spans="1:5" ht="11.1" customHeight="1">
      <c r="A32" s="218" t="s">
        <v>868</v>
      </c>
      <c r="B32" s="217">
        <v>2014</v>
      </c>
      <c r="C32" s="217">
        <v>596</v>
      </c>
      <c r="D32" s="217">
        <v>2057</v>
      </c>
      <c r="E32" s="217">
        <v>1587</v>
      </c>
    </row>
    <row r="33" spans="1:5" ht="11.1" customHeight="1">
      <c r="A33" s="216" t="s">
        <v>15</v>
      </c>
      <c r="B33" s="215">
        <v>5018</v>
      </c>
      <c r="C33" s="215">
        <v>1571</v>
      </c>
      <c r="D33" s="215">
        <v>2008</v>
      </c>
      <c r="E33" s="215">
        <v>1529</v>
      </c>
    </row>
  </sheetData>
  <mergeCells count="3">
    <mergeCell ref="A2:A3"/>
    <mergeCell ref="D2:E2"/>
    <mergeCell ref="B2:C2"/>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AA8B-5380-42CB-8B79-1A8FF3AF3CFC}">
  <dimension ref="A1:F33"/>
  <sheetViews>
    <sheetView zoomScaleNormal="100" workbookViewId="0">
      <selection sqref="A1:D1"/>
    </sheetView>
  </sheetViews>
  <sheetFormatPr defaultRowHeight="12.75"/>
  <cols>
    <col min="1" max="1" width="18.7109375" style="204" customWidth="1"/>
    <col min="2" max="5" width="13.7109375" style="204" customWidth="1"/>
    <col min="6" max="6" width="14.5703125" style="204" customWidth="1"/>
    <col min="7" max="16384" width="9.140625" style="204"/>
  </cols>
  <sheetData>
    <row r="1" spans="1:6" ht="12.75" customHeight="1">
      <c r="A1" s="371" t="s">
        <v>912</v>
      </c>
      <c r="B1" s="371"/>
      <c r="C1" s="371"/>
      <c r="D1" s="371"/>
      <c r="E1" s="228"/>
      <c r="F1" s="228"/>
    </row>
    <row r="2" spans="1:6" s="205" customFormat="1" ht="11.45" customHeight="1">
      <c r="A2" s="367" t="s">
        <v>903</v>
      </c>
      <c r="B2" s="372" t="s">
        <v>911</v>
      </c>
      <c r="C2" s="372"/>
      <c r="D2" s="372"/>
      <c r="E2" s="227" t="s">
        <v>910</v>
      </c>
      <c r="F2" s="227" t="s">
        <v>909</v>
      </c>
    </row>
    <row r="3" spans="1:6" s="205" customFormat="1" ht="11.45" customHeight="1">
      <c r="A3" s="367"/>
      <c r="B3" s="227" t="s">
        <v>908</v>
      </c>
      <c r="C3" s="211" t="s">
        <v>907</v>
      </c>
      <c r="D3" s="227" t="s">
        <v>906</v>
      </c>
      <c r="E3" s="372" t="s">
        <v>905</v>
      </c>
      <c r="F3" s="372"/>
    </row>
    <row r="4" spans="1:6" ht="10.5" customHeight="1">
      <c r="A4" s="192" t="s">
        <v>896</v>
      </c>
      <c r="B4" s="226">
        <v>15</v>
      </c>
      <c r="C4" s="226">
        <v>73</v>
      </c>
      <c r="D4" s="226">
        <v>55</v>
      </c>
      <c r="E4" s="225">
        <v>40.155325992605881</v>
      </c>
      <c r="F4" s="225">
        <v>143.09000733758671</v>
      </c>
    </row>
    <row r="5" spans="1:6" ht="10.5" customHeight="1">
      <c r="A5" s="192" t="s">
        <v>895</v>
      </c>
      <c r="B5" s="226">
        <v>22</v>
      </c>
      <c r="C5" s="226">
        <v>74</v>
      </c>
      <c r="D5" s="226">
        <v>11</v>
      </c>
      <c r="E5" s="225">
        <v>14.938266912239841</v>
      </c>
      <c r="F5" s="225">
        <v>137.27707496086612</v>
      </c>
    </row>
    <row r="6" spans="1:6" ht="10.5" customHeight="1">
      <c r="A6" s="218" t="s">
        <v>894</v>
      </c>
      <c r="B6" s="226">
        <v>37</v>
      </c>
      <c r="C6" s="226">
        <v>147</v>
      </c>
      <c r="D6" s="226">
        <v>66</v>
      </c>
      <c r="E6" s="225">
        <v>29.933430683517354</v>
      </c>
      <c r="F6" s="225">
        <v>140.73369822143314</v>
      </c>
    </row>
    <row r="7" spans="1:6" ht="10.5" customHeight="1">
      <c r="A7" s="192" t="s">
        <v>893</v>
      </c>
      <c r="B7" s="226">
        <v>7</v>
      </c>
      <c r="C7" s="226">
        <v>35</v>
      </c>
      <c r="D7" s="226">
        <v>3</v>
      </c>
      <c r="E7" s="225">
        <v>25.162724241943163</v>
      </c>
      <c r="F7" s="225">
        <v>254.72997581315425</v>
      </c>
    </row>
    <row r="8" spans="1:6" ht="10.5" customHeight="1">
      <c r="A8" s="192" t="s">
        <v>892</v>
      </c>
      <c r="B8" s="226">
        <v>7</v>
      </c>
      <c r="C8" s="226">
        <v>24</v>
      </c>
      <c r="D8" s="226">
        <v>2</v>
      </c>
      <c r="E8" s="225">
        <v>23.466959778641158</v>
      </c>
      <c r="F8" s="225">
        <v>164.19882903460478</v>
      </c>
    </row>
    <row r="9" spans="1:6" ht="10.5" customHeight="1">
      <c r="A9" s="192" t="s">
        <v>891</v>
      </c>
      <c r="B9" s="226">
        <v>9</v>
      </c>
      <c r="C9" s="226">
        <v>30</v>
      </c>
      <c r="D9" s="226">
        <v>3</v>
      </c>
      <c r="E9" s="225">
        <v>29.69515820157859</v>
      </c>
      <c r="F9" s="225">
        <v>188.90767076976184</v>
      </c>
    </row>
    <row r="10" spans="1:6" ht="10.5" customHeight="1">
      <c r="A10" s="220" t="s">
        <v>890</v>
      </c>
      <c r="B10" s="226">
        <v>23</v>
      </c>
      <c r="C10" s="226">
        <v>89</v>
      </c>
      <c r="D10" s="226">
        <v>8</v>
      </c>
      <c r="E10" s="225">
        <v>26.173966090437531</v>
      </c>
      <c r="F10" s="225">
        <v>207.33148997765593</v>
      </c>
    </row>
    <row r="11" spans="1:6" ht="10.5" customHeight="1">
      <c r="A11" s="192" t="s">
        <v>889</v>
      </c>
      <c r="B11" s="226">
        <v>8</v>
      </c>
      <c r="C11" s="226">
        <v>32</v>
      </c>
      <c r="D11" s="226">
        <v>4</v>
      </c>
      <c r="E11" s="225">
        <v>19.594389568982304</v>
      </c>
      <c r="F11" s="225">
        <v>205.58823929022705</v>
      </c>
    </row>
    <row r="12" spans="1:6" ht="10.5" customHeight="1">
      <c r="A12" s="192" t="s">
        <v>888</v>
      </c>
      <c r="B12" s="226">
        <v>10</v>
      </c>
      <c r="C12" s="226">
        <v>26</v>
      </c>
      <c r="D12" s="226">
        <v>4</v>
      </c>
      <c r="E12" s="225">
        <v>25.900189513581807</v>
      </c>
      <c r="F12" s="225">
        <v>236.16191495719869</v>
      </c>
    </row>
    <row r="13" spans="1:6" ht="10.5" customHeight="1">
      <c r="A13" s="192" t="s">
        <v>887</v>
      </c>
      <c r="B13" s="226">
        <v>7</v>
      </c>
      <c r="C13" s="226">
        <v>25</v>
      </c>
      <c r="D13" s="226">
        <v>5</v>
      </c>
      <c r="E13" s="225">
        <v>24.964731877283931</v>
      </c>
      <c r="F13" s="225">
        <v>213.52256310019547</v>
      </c>
    </row>
    <row r="14" spans="1:6" ht="10.5" customHeight="1">
      <c r="A14" s="220" t="s">
        <v>886</v>
      </c>
      <c r="B14" s="226">
        <v>25</v>
      </c>
      <c r="C14" s="226">
        <v>83</v>
      </c>
      <c r="D14" s="226">
        <v>13</v>
      </c>
      <c r="E14" s="225">
        <v>22.840756612561016</v>
      </c>
      <c r="F14" s="225">
        <v>216.00332752749111</v>
      </c>
    </row>
    <row r="15" spans="1:6" ht="10.5" customHeight="1">
      <c r="A15" s="192" t="s">
        <v>885</v>
      </c>
      <c r="B15" s="226">
        <v>7</v>
      </c>
      <c r="C15" s="226">
        <v>31</v>
      </c>
      <c r="D15" s="226">
        <v>7</v>
      </c>
      <c r="E15" s="225">
        <v>20.213126482659938</v>
      </c>
      <c r="F15" s="225">
        <v>230.67866601398251</v>
      </c>
    </row>
    <row r="16" spans="1:6" ht="10.5" customHeight="1">
      <c r="A16" s="192" t="s">
        <v>884</v>
      </c>
      <c r="B16" s="226">
        <v>11</v>
      </c>
      <c r="C16" s="226">
        <v>34</v>
      </c>
      <c r="D16" s="226">
        <v>6</v>
      </c>
      <c r="E16" s="225">
        <v>38.014687354849286</v>
      </c>
      <c r="F16" s="225">
        <v>270.51691110173374</v>
      </c>
    </row>
    <row r="17" spans="1:6" ht="10.5" customHeight="1">
      <c r="A17" s="192" t="s">
        <v>883</v>
      </c>
      <c r="B17" s="226">
        <v>7</v>
      </c>
      <c r="C17" s="226">
        <v>26</v>
      </c>
      <c r="D17" s="226">
        <v>2</v>
      </c>
      <c r="E17" s="225">
        <v>21.60150815407539</v>
      </c>
      <c r="F17" s="225">
        <v>265.81627192874134</v>
      </c>
    </row>
    <row r="18" spans="1:6" ht="10.5" customHeight="1">
      <c r="A18" s="220" t="s">
        <v>882</v>
      </c>
      <c r="B18" s="226">
        <v>25</v>
      </c>
      <c r="C18" s="226">
        <v>91</v>
      </c>
      <c r="D18" s="226">
        <v>15</v>
      </c>
      <c r="E18" s="225">
        <v>26.601421654476152</v>
      </c>
      <c r="F18" s="225">
        <v>252.99165550633563</v>
      </c>
    </row>
    <row r="19" spans="1:6" ht="10.5" customHeight="1">
      <c r="A19" s="218" t="s">
        <v>881</v>
      </c>
      <c r="B19" s="226">
        <v>73</v>
      </c>
      <c r="C19" s="226">
        <v>263</v>
      </c>
      <c r="D19" s="226">
        <v>36</v>
      </c>
      <c r="E19" s="225">
        <v>25.226001196505582</v>
      </c>
      <c r="F19" s="225">
        <v>224.5435643004827</v>
      </c>
    </row>
    <row r="20" spans="1:6" ht="10.5" customHeight="1">
      <c r="A20" s="192" t="s">
        <v>880</v>
      </c>
      <c r="B20" s="226">
        <v>20</v>
      </c>
      <c r="C20" s="226">
        <v>85</v>
      </c>
      <c r="D20" s="226">
        <v>6</v>
      </c>
      <c r="E20" s="225">
        <v>26.131921700682991</v>
      </c>
      <c r="F20" s="225">
        <v>329.29032115836912</v>
      </c>
    </row>
    <row r="21" spans="1:6" ht="10.5" customHeight="1">
      <c r="A21" s="192" t="s">
        <v>879</v>
      </c>
      <c r="B21" s="226">
        <v>8</v>
      </c>
      <c r="C21" s="226">
        <v>32</v>
      </c>
      <c r="D21" s="226">
        <v>3</v>
      </c>
      <c r="E21" s="225">
        <v>21.266119431823139</v>
      </c>
      <c r="F21" s="225">
        <v>270.27043872278625</v>
      </c>
    </row>
    <row r="22" spans="1:6" ht="10.5" customHeight="1">
      <c r="A22" s="192" t="s">
        <v>878</v>
      </c>
      <c r="B22" s="226">
        <v>7</v>
      </c>
      <c r="C22" s="226">
        <v>23</v>
      </c>
      <c r="D22" s="226">
        <v>2</v>
      </c>
      <c r="E22" s="225">
        <v>24.056902394518303</v>
      </c>
      <c r="F22" s="225">
        <v>220.30126987673631</v>
      </c>
    </row>
    <row r="23" spans="1:6" ht="10.5" customHeight="1">
      <c r="A23" s="220" t="s">
        <v>877</v>
      </c>
      <c r="B23" s="226">
        <v>35</v>
      </c>
      <c r="C23" s="226">
        <v>140</v>
      </c>
      <c r="D23" s="226">
        <v>11</v>
      </c>
      <c r="E23" s="225">
        <v>24.540840229284598</v>
      </c>
      <c r="F23" s="225">
        <v>295.71720403428014</v>
      </c>
    </row>
    <row r="24" spans="1:6" ht="10.5" customHeight="1">
      <c r="A24" s="192" t="s">
        <v>876</v>
      </c>
      <c r="B24" s="226">
        <v>14</v>
      </c>
      <c r="C24" s="226">
        <v>61</v>
      </c>
      <c r="D24" s="226">
        <v>8</v>
      </c>
      <c r="E24" s="225">
        <v>27.771637158198399</v>
      </c>
      <c r="F24" s="225">
        <v>399.83776584569119</v>
      </c>
    </row>
    <row r="25" spans="1:6" ht="10.5" customHeight="1">
      <c r="A25" s="192" t="s">
        <v>875</v>
      </c>
      <c r="B25" s="226">
        <v>13</v>
      </c>
      <c r="C25" s="226">
        <v>41</v>
      </c>
      <c r="D25" s="226">
        <v>3</v>
      </c>
      <c r="E25" s="225">
        <v>21.056793179317932</v>
      </c>
      <c r="F25" s="225">
        <v>243.95430614490022</v>
      </c>
    </row>
    <row r="26" spans="1:6" ht="10.5" customHeight="1">
      <c r="A26" s="192" t="s">
        <v>874</v>
      </c>
      <c r="B26" s="226">
        <v>15</v>
      </c>
      <c r="C26" s="226">
        <v>52</v>
      </c>
      <c r="D26" s="226">
        <v>1</v>
      </c>
      <c r="E26" s="225">
        <v>36.265086687418872</v>
      </c>
      <c r="F26" s="225">
        <v>220.4976727223704</v>
      </c>
    </row>
    <row r="27" spans="1:6" ht="10.5" customHeight="1">
      <c r="A27" s="220" t="s">
        <v>873</v>
      </c>
      <c r="B27" s="226">
        <v>42</v>
      </c>
      <c r="C27" s="226">
        <v>154</v>
      </c>
      <c r="D27" s="226">
        <v>12</v>
      </c>
      <c r="E27" s="225">
        <v>29.193262029713754</v>
      </c>
      <c r="F27" s="225">
        <v>290.75466258621077</v>
      </c>
    </row>
    <row r="28" spans="1:6" ht="10.5" customHeight="1">
      <c r="A28" s="192" t="s">
        <v>872</v>
      </c>
      <c r="B28" s="226">
        <v>11</v>
      </c>
      <c r="C28" s="226">
        <v>44</v>
      </c>
      <c r="D28" s="226">
        <v>3</v>
      </c>
      <c r="E28" s="225">
        <v>22.18598822746355</v>
      </c>
      <c r="F28" s="225">
        <v>207.08657611060084</v>
      </c>
    </row>
    <row r="29" spans="1:6" ht="10.5" customHeight="1">
      <c r="A29" s="192" t="s">
        <v>871</v>
      </c>
      <c r="B29" s="226">
        <v>10</v>
      </c>
      <c r="C29" s="226">
        <v>43</v>
      </c>
      <c r="D29" s="226">
        <v>0</v>
      </c>
      <c r="E29" s="225">
        <v>25.512703221743333</v>
      </c>
      <c r="F29" s="225">
        <v>297.00114294007727</v>
      </c>
    </row>
    <row r="30" spans="1:6" ht="10.5" customHeight="1">
      <c r="A30" s="192" t="s">
        <v>870</v>
      </c>
      <c r="B30" s="226">
        <v>8</v>
      </c>
      <c r="C30" s="226">
        <v>39</v>
      </c>
      <c r="D30" s="226">
        <v>8</v>
      </c>
      <c r="E30" s="225">
        <v>36.042352774531672</v>
      </c>
      <c r="F30" s="225">
        <v>262.60608850643905</v>
      </c>
    </row>
    <row r="31" spans="1:6" ht="10.5" customHeight="1">
      <c r="A31" s="220" t="s">
        <v>869</v>
      </c>
      <c r="B31" s="226">
        <v>29</v>
      </c>
      <c r="C31" s="226">
        <v>126</v>
      </c>
      <c r="D31" s="226">
        <v>11</v>
      </c>
      <c r="E31" s="225">
        <v>27.495112425350367</v>
      </c>
      <c r="F31" s="225">
        <v>250.29206691338339</v>
      </c>
    </row>
    <row r="32" spans="1:6" ht="10.5" customHeight="1">
      <c r="A32" s="218" t="s">
        <v>868</v>
      </c>
      <c r="B32" s="226">
        <v>106</v>
      </c>
      <c r="C32" s="226">
        <v>420</v>
      </c>
      <c r="D32" s="226">
        <v>34</v>
      </c>
      <c r="E32" s="225">
        <v>27.223924991761116</v>
      </c>
      <c r="F32" s="225">
        <v>279.10438211999434</v>
      </c>
    </row>
    <row r="33" spans="1:6" ht="10.5" customHeight="1">
      <c r="A33" s="216" t="s">
        <v>15</v>
      </c>
      <c r="B33" s="224">
        <v>216</v>
      </c>
      <c r="C33" s="224">
        <v>830</v>
      </c>
      <c r="D33" s="224">
        <v>136</v>
      </c>
      <c r="E33" s="223">
        <v>27.381311180845966</v>
      </c>
      <c r="F33" s="223">
        <v>223.21916531013844</v>
      </c>
    </row>
  </sheetData>
  <mergeCells count="4">
    <mergeCell ref="A1:D1"/>
    <mergeCell ref="A2:A3"/>
    <mergeCell ref="E3:F3"/>
    <mergeCell ref="B2:D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294D9-E752-4464-8B05-8C068BA7324F}">
  <dimension ref="A1:I34"/>
  <sheetViews>
    <sheetView zoomScaleNormal="100" workbookViewId="0"/>
  </sheetViews>
  <sheetFormatPr defaultRowHeight="11.25"/>
  <cols>
    <col min="1" max="1" width="19" style="192" customWidth="1"/>
    <col min="2" max="2" width="12.7109375" style="192" customWidth="1"/>
    <col min="3" max="3" width="13.140625" style="192" customWidth="1"/>
    <col min="4" max="4" width="11.42578125" style="192" customWidth="1"/>
    <col min="5" max="5" width="11.5703125" style="192" customWidth="1"/>
    <col min="6" max="6" width="12.140625" style="192" customWidth="1"/>
    <col min="7" max="7" width="13.7109375" style="192" customWidth="1"/>
    <col min="8" max="9" width="12.140625" style="192" customWidth="1"/>
    <col min="10" max="16384" width="9.140625" style="192"/>
  </cols>
  <sheetData>
    <row r="1" spans="1:9" ht="12.75" customHeight="1">
      <c r="A1" s="231" t="s">
        <v>921</v>
      </c>
      <c r="B1" s="230"/>
      <c r="C1" s="231"/>
      <c r="D1" s="231"/>
      <c r="E1" s="231"/>
      <c r="F1" s="231"/>
      <c r="G1" s="231"/>
      <c r="H1" s="231"/>
      <c r="I1" s="230"/>
    </row>
    <row r="2" spans="1:9" s="229" customFormat="1" ht="11.45" customHeight="1">
      <c r="A2" s="367" t="s">
        <v>903</v>
      </c>
      <c r="B2" s="367" t="s">
        <v>920</v>
      </c>
      <c r="C2" s="367"/>
      <c r="D2" s="367"/>
      <c r="E2" s="367"/>
      <c r="F2" s="367" t="s">
        <v>919</v>
      </c>
      <c r="G2" s="367"/>
      <c r="H2" s="367"/>
      <c r="I2" s="367"/>
    </row>
    <row r="3" spans="1:9" s="229" customFormat="1" ht="11.45" customHeight="1">
      <c r="A3" s="367"/>
      <c r="B3" s="367" t="s">
        <v>142</v>
      </c>
      <c r="C3" s="367" t="s">
        <v>917</v>
      </c>
      <c r="D3" s="367"/>
      <c r="E3" s="367" t="s">
        <v>918</v>
      </c>
      <c r="F3" s="367" t="s">
        <v>142</v>
      </c>
      <c r="G3" s="367" t="s">
        <v>917</v>
      </c>
      <c r="H3" s="367"/>
      <c r="I3" s="367" t="s">
        <v>916</v>
      </c>
    </row>
    <row r="4" spans="1:9" s="229" customFormat="1" ht="23.1" customHeight="1">
      <c r="A4" s="367"/>
      <c r="B4" s="367"/>
      <c r="C4" s="211" t="s">
        <v>914</v>
      </c>
      <c r="D4" s="211" t="s">
        <v>915</v>
      </c>
      <c r="E4" s="367"/>
      <c r="F4" s="367"/>
      <c r="G4" s="211" t="s">
        <v>914</v>
      </c>
      <c r="H4" s="211" t="s">
        <v>913</v>
      </c>
      <c r="I4" s="367"/>
    </row>
    <row r="5" spans="1:9" ht="10.5" customHeight="1">
      <c r="A5" s="192" t="s">
        <v>896</v>
      </c>
      <c r="B5" s="102">
        <v>8025239</v>
      </c>
      <c r="C5" s="102">
        <v>7092185</v>
      </c>
      <c r="D5" s="102">
        <v>933054</v>
      </c>
      <c r="E5" s="102">
        <v>56705</v>
      </c>
      <c r="F5" s="102">
        <v>1644733</v>
      </c>
      <c r="G5" s="102">
        <v>1401180</v>
      </c>
      <c r="H5" s="102">
        <v>243553</v>
      </c>
      <c r="I5" s="102">
        <v>260264</v>
      </c>
    </row>
    <row r="6" spans="1:9" ht="10.5" customHeight="1">
      <c r="A6" s="192" t="s">
        <v>895</v>
      </c>
      <c r="B6" s="102">
        <v>5319638</v>
      </c>
      <c r="C6" s="102">
        <v>4769579</v>
      </c>
      <c r="D6" s="102">
        <v>550059</v>
      </c>
      <c r="E6" s="102">
        <v>43446</v>
      </c>
      <c r="F6" s="102">
        <v>1333723</v>
      </c>
      <c r="G6" s="102">
        <v>1177063</v>
      </c>
      <c r="H6" s="102">
        <v>156660</v>
      </c>
      <c r="I6" s="102">
        <v>143513</v>
      </c>
    </row>
    <row r="7" spans="1:9" ht="10.5" customHeight="1">
      <c r="A7" s="218" t="s">
        <v>894</v>
      </c>
      <c r="B7" s="102">
        <v>13344877</v>
      </c>
      <c r="C7" s="102">
        <v>11861764</v>
      </c>
      <c r="D7" s="102">
        <v>1483113</v>
      </c>
      <c r="E7" s="102">
        <v>100151</v>
      </c>
      <c r="F7" s="102">
        <v>2978456</v>
      </c>
      <c r="G7" s="102">
        <v>2578243</v>
      </c>
      <c r="H7" s="102">
        <v>400213</v>
      </c>
      <c r="I7" s="102">
        <v>403777</v>
      </c>
    </row>
    <row r="8" spans="1:9" ht="10.5" customHeight="1">
      <c r="A8" s="192" t="s">
        <v>893</v>
      </c>
      <c r="B8" s="102">
        <v>2589604</v>
      </c>
      <c r="C8" s="102">
        <v>2368177</v>
      </c>
      <c r="D8" s="102">
        <v>221427</v>
      </c>
      <c r="E8" s="102">
        <v>15239</v>
      </c>
      <c r="F8" s="102">
        <v>465842</v>
      </c>
      <c r="G8" s="102">
        <v>434586</v>
      </c>
      <c r="H8" s="102">
        <v>31256</v>
      </c>
      <c r="I8" s="102">
        <v>47502</v>
      </c>
    </row>
    <row r="9" spans="1:9" ht="10.5" customHeight="1">
      <c r="A9" s="192" t="s">
        <v>892</v>
      </c>
      <c r="B9" s="102">
        <v>1943104</v>
      </c>
      <c r="C9" s="102">
        <v>1815655</v>
      </c>
      <c r="D9" s="102">
        <v>127449</v>
      </c>
      <c r="E9" s="102">
        <v>13714</v>
      </c>
      <c r="F9" s="102">
        <v>391494</v>
      </c>
      <c r="G9" s="102">
        <v>341952</v>
      </c>
      <c r="H9" s="102">
        <v>49542</v>
      </c>
      <c r="I9" s="102">
        <v>32595</v>
      </c>
    </row>
    <row r="10" spans="1:9" ht="10.5" customHeight="1">
      <c r="A10" s="192" t="s">
        <v>891</v>
      </c>
      <c r="B10" s="102">
        <v>2124397</v>
      </c>
      <c r="C10" s="102">
        <v>2010744</v>
      </c>
      <c r="D10" s="102">
        <v>113653</v>
      </c>
      <c r="E10" s="102">
        <v>10377</v>
      </c>
      <c r="F10" s="102">
        <v>356588</v>
      </c>
      <c r="G10" s="102">
        <v>331814</v>
      </c>
      <c r="H10" s="102">
        <v>24774</v>
      </c>
      <c r="I10" s="102">
        <v>36200</v>
      </c>
    </row>
    <row r="11" spans="1:9" ht="10.5" customHeight="1">
      <c r="A11" s="220" t="s">
        <v>890</v>
      </c>
      <c r="B11" s="102">
        <v>6657105</v>
      </c>
      <c r="C11" s="102">
        <v>6194576</v>
      </c>
      <c r="D11" s="102">
        <v>462529</v>
      </c>
      <c r="E11" s="102">
        <v>39330</v>
      </c>
      <c r="F11" s="102">
        <v>1213924</v>
      </c>
      <c r="G11" s="102">
        <v>1108352</v>
      </c>
      <c r="H11" s="102">
        <v>105572</v>
      </c>
      <c r="I11" s="102">
        <v>116297</v>
      </c>
    </row>
    <row r="12" spans="1:9" ht="10.5" customHeight="1">
      <c r="A12" s="192" t="s">
        <v>889</v>
      </c>
      <c r="B12" s="102">
        <v>2503001</v>
      </c>
      <c r="C12" s="102">
        <v>2302811</v>
      </c>
      <c r="D12" s="102">
        <v>200190</v>
      </c>
      <c r="E12" s="102">
        <v>15719</v>
      </c>
      <c r="F12" s="102">
        <v>407882</v>
      </c>
      <c r="G12" s="102">
        <v>363162</v>
      </c>
      <c r="H12" s="102">
        <v>44720</v>
      </c>
      <c r="I12" s="102">
        <v>53569</v>
      </c>
    </row>
    <row r="13" spans="1:9" ht="10.5" customHeight="1">
      <c r="A13" s="192" t="s">
        <v>888</v>
      </c>
      <c r="B13" s="102">
        <v>1592872</v>
      </c>
      <c r="C13" s="102">
        <v>1470443</v>
      </c>
      <c r="D13" s="102">
        <v>122429</v>
      </c>
      <c r="E13" s="102">
        <v>6971</v>
      </c>
      <c r="F13" s="102">
        <v>237569</v>
      </c>
      <c r="G13" s="102">
        <v>215660</v>
      </c>
      <c r="H13" s="102">
        <v>21909</v>
      </c>
      <c r="I13" s="102">
        <v>26593</v>
      </c>
    </row>
    <row r="14" spans="1:9" ht="10.5" customHeight="1">
      <c r="A14" s="192" t="s">
        <v>887</v>
      </c>
      <c r="B14" s="102">
        <v>1811319</v>
      </c>
      <c r="C14" s="102">
        <v>1703025</v>
      </c>
      <c r="D14" s="102">
        <v>108294</v>
      </c>
      <c r="E14" s="102">
        <v>9235</v>
      </c>
      <c r="F14" s="102">
        <v>252965</v>
      </c>
      <c r="G14" s="102">
        <v>226435</v>
      </c>
      <c r="H14" s="102">
        <v>26530</v>
      </c>
      <c r="I14" s="102">
        <v>28087</v>
      </c>
    </row>
    <row r="15" spans="1:9" ht="10.5" customHeight="1">
      <c r="A15" s="220" t="s">
        <v>886</v>
      </c>
      <c r="B15" s="102">
        <v>5907192</v>
      </c>
      <c r="C15" s="102">
        <v>5476279</v>
      </c>
      <c r="D15" s="102">
        <v>430913</v>
      </c>
      <c r="E15" s="102">
        <v>31925</v>
      </c>
      <c r="F15" s="102">
        <v>898416</v>
      </c>
      <c r="G15" s="102">
        <v>805257</v>
      </c>
      <c r="H15" s="102">
        <v>93159</v>
      </c>
      <c r="I15" s="102">
        <v>108249</v>
      </c>
    </row>
    <row r="16" spans="1:9" ht="10.5" customHeight="1">
      <c r="A16" s="192" t="s">
        <v>885</v>
      </c>
      <c r="B16" s="102">
        <v>2679574</v>
      </c>
      <c r="C16" s="102">
        <v>2537644</v>
      </c>
      <c r="D16" s="102">
        <v>141930</v>
      </c>
      <c r="E16" s="102">
        <v>16111</v>
      </c>
      <c r="F16" s="102">
        <v>453090</v>
      </c>
      <c r="G16" s="102">
        <v>424838</v>
      </c>
      <c r="H16" s="102">
        <v>28252</v>
      </c>
      <c r="I16" s="102">
        <v>40178</v>
      </c>
    </row>
    <row r="17" spans="1:9" ht="10.5" customHeight="1">
      <c r="A17" s="192" t="s">
        <v>884</v>
      </c>
      <c r="B17" s="102">
        <v>2228201</v>
      </c>
      <c r="C17" s="102">
        <v>2077499</v>
      </c>
      <c r="D17" s="102">
        <v>150702</v>
      </c>
      <c r="E17" s="102">
        <v>24422</v>
      </c>
      <c r="F17" s="102">
        <v>302072</v>
      </c>
      <c r="G17" s="102">
        <v>277934</v>
      </c>
      <c r="H17" s="102">
        <v>24138</v>
      </c>
      <c r="I17" s="102">
        <v>29235</v>
      </c>
    </row>
    <row r="18" spans="1:9" ht="10.5" customHeight="1">
      <c r="A18" s="192" t="s">
        <v>883</v>
      </c>
      <c r="B18" s="102">
        <v>1528481</v>
      </c>
      <c r="C18" s="102">
        <v>1418143</v>
      </c>
      <c r="D18" s="102">
        <v>110338</v>
      </c>
      <c r="E18" s="102">
        <v>8648</v>
      </c>
      <c r="F18" s="102">
        <v>310683</v>
      </c>
      <c r="G18" s="102">
        <v>287852</v>
      </c>
      <c r="H18" s="102">
        <v>22831</v>
      </c>
      <c r="I18" s="102">
        <v>27323</v>
      </c>
    </row>
    <row r="19" spans="1:9" ht="10.5" customHeight="1">
      <c r="A19" s="220" t="s">
        <v>882</v>
      </c>
      <c r="B19" s="102">
        <v>6436256</v>
      </c>
      <c r="C19" s="102">
        <v>6033286</v>
      </c>
      <c r="D19" s="102">
        <v>402970</v>
      </c>
      <c r="E19" s="102">
        <v>49181</v>
      </c>
      <c r="F19" s="102">
        <v>1065845</v>
      </c>
      <c r="G19" s="102">
        <v>990624</v>
      </c>
      <c r="H19" s="102">
        <v>75221</v>
      </c>
      <c r="I19" s="102">
        <v>96736</v>
      </c>
    </row>
    <row r="20" spans="1:9" ht="10.5" customHeight="1">
      <c r="A20" s="218" t="s">
        <v>881</v>
      </c>
      <c r="B20" s="102">
        <v>19000553</v>
      </c>
      <c r="C20" s="102">
        <v>17704141</v>
      </c>
      <c r="D20" s="102">
        <v>1296412</v>
      </c>
      <c r="E20" s="102">
        <v>120436</v>
      </c>
      <c r="F20" s="102">
        <v>3178185</v>
      </c>
      <c r="G20" s="102">
        <v>2904233</v>
      </c>
      <c r="H20" s="102">
        <v>273952</v>
      </c>
      <c r="I20" s="102">
        <v>321282</v>
      </c>
    </row>
    <row r="21" spans="1:9" ht="10.5" customHeight="1">
      <c r="A21" s="192" t="s">
        <v>880</v>
      </c>
      <c r="B21" s="219">
        <v>4926743</v>
      </c>
      <c r="C21" s="219">
        <v>4625553</v>
      </c>
      <c r="D21" s="219">
        <v>301190</v>
      </c>
      <c r="E21" s="219">
        <v>27997</v>
      </c>
      <c r="F21" s="219">
        <v>788681</v>
      </c>
      <c r="G21" s="219">
        <v>728720</v>
      </c>
      <c r="H21" s="219">
        <v>59961</v>
      </c>
      <c r="I21" s="219">
        <v>63328</v>
      </c>
    </row>
    <row r="22" spans="1:9" ht="10.5" customHeight="1">
      <c r="A22" s="192" t="s">
        <v>879</v>
      </c>
      <c r="B22" s="219">
        <v>2375964</v>
      </c>
      <c r="C22" s="219">
        <v>2209170</v>
      </c>
      <c r="D22" s="219">
        <v>166794</v>
      </c>
      <c r="E22" s="219">
        <v>16610</v>
      </c>
      <c r="F22" s="219">
        <v>279094</v>
      </c>
      <c r="G22" s="219">
        <v>251041</v>
      </c>
      <c r="H22" s="219">
        <v>28053</v>
      </c>
      <c r="I22" s="219">
        <v>25591</v>
      </c>
    </row>
    <row r="23" spans="1:9" ht="10.5" customHeight="1">
      <c r="A23" s="192" t="s">
        <v>878</v>
      </c>
      <c r="B23" s="219">
        <v>1351194</v>
      </c>
      <c r="C23" s="219">
        <v>1284429</v>
      </c>
      <c r="D23" s="219">
        <v>66765</v>
      </c>
      <c r="E23" s="219">
        <v>11837</v>
      </c>
      <c r="F23" s="219">
        <v>192146</v>
      </c>
      <c r="G23" s="219">
        <v>176020</v>
      </c>
      <c r="H23" s="219">
        <v>16126</v>
      </c>
      <c r="I23" s="219">
        <v>16554</v>
      </c>
    </row>
    <row r="24" spans="1:9" ht="10.5" customHeight="1">
      <c r="A24" s="220" t="s">
        <v>877</v>
      </c>
      <c r="B24" s="219">
        <v>8653901</v>
      </c>
      <c r="C24" s="219">
        <v>8119152</v>
      </c>
      <c r="D24" s="219">
        <v>534749</v>
      </c>
      <c r="E24" s="219">
        <v>56444</v>
      </c>
      <c r="F24" s="219">
        <v>1259921</v>
      </c>
      <c r="G24" s="219">
        <v>1155781</v>
      </c>
      <c r="H24" s="219">
        <v>104140</v>
      </c>
      <c r="I24" s="219">
        <v>105473</v>
      </c>
    </row>
    <row r="25" spans="1:9" ht="10.5" customHeight="1">
      <c r="A25" s="192" t="s">
        <v>876</v>
      </c>
      <c r="B25" s="219">
        <v>3083891</v>
      </c>
      <c r="C25" s="219">
        <v>2844410</v>
      </c>
      <c r="D25" s="219">
        <v>239481</v>
      </c>
      <c r="E25" s="219">
        <v>21708</v>
      </c>
      <c r="F25" s="219">
        <v>705725</v>
      </c>
      <c r="G25" s="219">
        <v>646882</v>
      </c>
      <c r="H25" s="219">
        <v>58843</v>
      </c>
      <c r="I25" s="219">
        <v>63763</v>
      </c>
    </row>
    <row r="26" spans="1:9" ht="10.5" customHeight="1">
      <c r="A26" s="192" t="s">
        <v>875</v>
      </c>
      <c r="B26" s="219">
        <v>2667272</v>
      </c>
      <c r="C26" s="219">
        <v>2486208</v>
      </c>
      <c r="D26" s="219">
        <v>181064</v>
      </c>
      <c r="E26" s="219">
        <v>20438</v>
      </c>
      <c r="F26" s="219">
        <v>503626</v>
      </c>
      <c r="G26" s="219">
        <v>456682</v>
      </c>
      <c r="H26" s="219">
        <v>46944</v>
      </c>
      <c r="I26" s="219">
        <v>36357</v>
      </c>
    </row>
    <row r="27" spans="1:9" ht="10.5" customHeight="1">
      <c r="A27" s="192" t="s">
        <v>874</v>
      </c>
      <c r="B27" s="219">
        <v>3701204</v>
      </c>
      <c r="C27" s="219">
        <v>3455213</v>
      </c>
      <c r="D27" s="219">
        <v>245991</v>
      </c>
      <c r="E27" s="219">
        <v>26482</v>
      </c>
      <c r="F27" s="219">
        <v>460767</v>
      </c>
      <c r="G27" s="219">
        <v>436358</v>
      </c>
      <c r="H27" s="219">
        <v>24409</v>
      </c>
      <c r="I27" s="219">
        <v>39644</v>
      </c>
    </row>
    <row r="28" spans="1:9" ht="10.5" customHeight="1">
      <c r="A28" s="220" t="s">
        <v>873</v>
      </c>
      <c r="B28" s="219">
        <v>9452367</v>
      </c>
      <c r="C28" s="219">
        <v>8785831</v>
      </c>
      <c r="D28" s="219">
        <v>666536</v>
      </c>
      <c r="E28" s="219">
        <v>68628</v>
      </c>
      <c r="F28" s="219">
        <v>1670118</v>
      </c>
      <c r="G28" s="219">
        <v>1539922</v>
      </c>
      <c r="H28" s="219">
        <v>130196</v>
      </c>
      <c r="I28" s="219">
        <v>139764</v>
      </c>
    </row>
    <row r="29" spans="1:9" ht="10.5" customHeight="1">
      <c r="A29" s="192" t="s">
        <v>872</v>
      </c>
      <c r="B29" s="219">
        <v>3439948</v>
      </c>
      <c r="C29" s="219">
        <v>3229738</v>
      </c>
      <c r="D29" s="219">
        <v>210210</v>
      </c>
      <c r="E29" s="219">
        <v>25422</v>
      </c>
      <c r="F29" s="219">
        <v>658399</v>
      </c>
      <c r="G29" s="219">
        <v>602309</v>
      </c>
      <c r="H29" s="219">
        <v>56090</v>
      </c>
      <c r="I29" s="219">
        <v>66374</v>
      </c>
    </row>
    <row r="30" spans="1:9" ht="10.5" customHeight="1">
      <c r="A30" s="192" t="s">
        <v>871</v>
      </c>
      <c r="B30" s="219">
        <v>2470702</v>
      </c>
      <c r="C30" s="219">
        <v>2241942</v>
      </c>
      <c r="D30" s="219">
        <v>228760</v>
      </c>
      <c r="E30" s="219">
        <v>22562</v>
      </c>
      <c r="F30" s="219">
        <v>435234</v>
      </c>
      <c r="G30" s="219">
        <v>409360</v>
      </c>
      <c r="H30" s="219">
        <v>25874</v>
      </c>
      <c r="I30" s="219">
        <v>37119</v>
      </c>
    </row>
    <row r="31" spans="1:9" ht="10.5" customHeight="1">
      <c r="A31" s="192" t="s">
        <v>870</v>
      </c>
      <c r="B31" s="219">
        <v>2587444</v>
      </c>
      <c r="C31" s="219">
        <v>2348094</v>
      </c>
      <c r="D31" s="219">
        <v>239350</v>
      </c>
      <c r="E31" s="219">
        <v>23260</v>
      </c>
      <c r="F31" s="219">
        <v>489696</v>
      </c>
      <c r="G31" s="219">
        <v>444583</v>
      </c>
      <c r="H31" s="219">
        <v>45113</v>
      </c>
      <c r="I31" s="219">
        <v>59769</v>
      </c>
    </row>
    <row r="32" spans="1:9" ht="10.5" customHeight="1">
      <c r="A32" s="220" t="s">
        <v>869</v>
      </c>
      <c r="B32" s="219">
        <v>8498094</v>
      </c>
      <c r="C32" s="219">
        <v>7819774</v>
      </c>
      <c r="D32" s="219">
        <v>678320</v>
      </c>
      <c r="E32" s="219">
        <v>71244</v>
      </c>
      <c r="F32" s="219">
        <v>1583329</v>
      </c>
      <c r="G32" s="219">
        <v>1456252</v>
      </c>
      <c r="H32" s="219">
        <v>127077</v>
      </c>
      <c r="I32" s="219">
        <v>163262</v>
      </c>
    </row>
    <row r="33" spans="1:9" ht="10.5" customHeight="1">
      <c r="A33" s="218" t="s">
        <v>868</v>
      </c>
      <c r="B33" s="219">
        <v>26604362</v>
      </c>
      <c r="C33" s="219">
        <v>24724757</v>
      </c>
      <c r="D33" s="219">
        <v>1879605</v>
      </c>
      <c r="E33" s="219">
        <v>196316</v>
      </c>
      <c r="F33" s="219">
        <v>4513368</v>
      </c>
      <c r="G33" s="219">
        <v>4151955</v>
      </c>
      <c r="H33" s="219">
        <v>361413</v>
      </c>
      <c r="I33" s="219">
        <v>408499</v>
      </c>
    </row>
    <row r="34" spans="1:9" ht="10.5" customHeight="1">
      <c r="A34" s="216" t="s">
        <v>15</v>
      </c>
      <c r="B34" s="219">
        <v>58949792</v>
      </c>
      <c r="C34" s="219">
        <v>54290662</v>
      </c>
      <c r="D34" s="219">
        <v>4659130</v>
      </c>
      <c r="E34" s="219">
        <v>416903</v>
      </c>
      <c r="F34" s="219">
        <v>10670009</v>
      </c>
      <c r="G34" s="219">
        <v>9634431</v>
      </c>
      <c r="H34" s="219">
        <v>1035578</v>
      </c>
      <c r="I34" s="219">
        <v>1133558</v>
      </c>
    </row>
  </sheetData>
  <mergeCells count="9">
    <mergeCell ref="A2:A4"/>
    <mergeCell ref="E3:E4"/>
    <mergeCell ref="B3:B4"/>
    <mergeCell ref="F3:F4"/>
    <mergeCell ref="B2:E2"/>
    <mergeCell ref="F2:I2"/>
    <mergeCell ref="C3:D3"/>
    <mergeCell ref="G3:H3"/>
    <mergeCell ref="I3:I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688D8-6C62-40AD-A9EE-545428C3F8FA}">
  <dimension ref="A1:M33"/>
  <sheetViews>
    <sheetView zoomScaleNormal="100" workbookViewId="0">
      <selection sqref="A1:B1"/>
    </sheetView>
  </sheetViews>
  <sheetFormatPr defaultRowHeight="12.75"/>
  <cols>
    <col min="1" max="1" width="18.42578125" style="204" customWidth="1"/>
    <col min="2" max="3" width="9.85546875" style="204" customWidth="1"/>
    <col min="4" max="4" width="9.5703125" style="204" customWidth="1"/>
    <col min="5" max="7" width="9.85546875" style="204" customWidth="1"/>
    <col min="8" max="9" width="9.7109375" style="204" customWidth="1"/>
    <col min="10" max="10" width="10.42578125" style="204" customWidth="1"/>
    <col min="11" max="12" width="9.5703125" style="204" customWidth="1"/>
    <col min="13" max="13" width="9.7109375" style="204" customWidth="1"/>
    <col min="14" max="16384" width="9.140625" style="204"/>
  </cols>
  <sheetData>
    <row r="1" spans="1:13" ht="14.1" customHeight="1">
      <c r="A1" s="373" t="s">
        <v>924</v>
      </c>
      <c r="B1" s="373"/>
      <c r="C1" s="240"/>
      <c r="D1" s="239"/>
      <c r="E1" s="239"/>
      <c r="F1" s="238"/>
      <c r="G1" s="238"/>
    </row>
    <row r="2" spans="1:13" ht="11.45" customHeight="1">
      <c r="A2" s="367" t="s">
        <v>903</v>
      </c>
      <c r="B2" s="374" t="s">
        <v>923</v>
      </c>
      <c r="C2" s="375"/>
      <c r="D2" s="375"/>
      <c r="E2" s="375"/>
      <c r="F2" s="375"/>
      <c r="G2" s="376"/>
      <c r="H2" s="370" t="s">
        <v>922</v>
      </c>
      <c r="I2" s="370"/>
      <c r="J2" s="370"/>
      <c r="K2" s="370"/>
      <c r="L2" s="370"/>
      <c r="M2" s="370"/>
    </row>
    <row r="3" spans="1:13" ht="11.45" customHeight="1">
      <c r="A3" s="367"/>
      <c r="B3" s="237">
        <v>2000</v>
      </c>
      <c r="C3" s="237">
        <v>2001</v>
      </c>
      <c r="D3" s="237">
        <v>2002</v>
      </c>
      <c r="E3" s="237">
        <v>2003</v>
      </c>
      <c r="F3" s="237">
        <v>2004</v>
      </c>
      <c r="G3" s="237">
        <v>2005</v>
      </c>
      <c r="H3" s="237">
        <v>2000</v>
      </c>
      <c r="I3" s="237">
        <v>2001</v>
      </c>
      <c r="J3" s="237">
        <v>2002</v>
      </c>
      <c r="K3" s="237">
        <v>2003</v>
      </c>
      <c r="L3" s="237">
        <v>2004</v>
      </c>
      <c r="M3" s="237">
        <v>2005</v>
      </c>
    </row>
    <row r="4" spans="1:13" ht="10.5" customHeight="1">
      <c r="A4" s="192" t="s">
        <v>896</v>
      </c>
      <c r="B4" s="235">
        <v>23990</v>
      </c>
      <c r="C4" s="235">
        <v>22843</v>
      </c>
      <c r="D4" s="235">
        <v>22971</v>
      </c>
      <c r="E4" s="235">
        <v>22463</v>
      </c>
      <c r="F4" s="235">
        <v>22568</v>
      </c>
      <c r="G4" s="235">
        <v>22561</v>
      </c>
      <c r="H4" s="219">
        <v>136.36810634779607</v>
      </c>
      <c r="I4" s="219">
        <v>131.30000000000001</v>
      </c>
      <c r="J4" s="219">
        <v>133.60343666356084</v>
      </c>
      <c r="K4" s="219">
        <v>131.7239280388481</v>
      </c>
      <c r="L4" s="219">
        <v>133</v>
      </c>
      <c r="M4" s="219">
        <v>132.85978613820339</v>
      </c>
    </row>
    <row r="5" spans="1:13" ht="10.5" customHeight="1">
      <c r="A5" s="192" t="s">
        <v>895</v>
      </c>
      <c r="B5" s="235">
        <v>4354</v>
      </c>
      <c r="C5" s="235">
        <v>3902</v>
      </c>
      <c r="D5" s="235">
        <v>3922</v>
      </c>
      <c r="E5" s="235">
        <v>3901</v>
      </c>
      <c r="F5" s="235">
        <v>3992</v>
      </c>
      <c r="G5" s="235">
        <v>3992</v>
      </c>
      <c r="H5" s="219">
        <v>40.619536560381675</v>
      </c>
      <c r="I5" s="219">
        <v>35.799999999999997</v>
      </c>
      <c r="J5" s="219">
        <v>35.47998393359218</v>
      </c>
      <c r="K5" s="219">
        <v>34.69421333250326</v>
      </c>
      <c r="L5" s="219">
        <v>34.9</v>
      </c>
      <c r="M5" s="219">
        <v>34.486214153169932</v>
      </c>
    </row>
    <row r="6" spans="1:13" ht="10.5" customHeight="1">
      <c r="A6" s="218" t="s">
        <v>894</v>
      </c>
      <c r="B6" s="235">
        <v>28344</v>
      </c>
      <c r="C6" s="235">
        <v>26745</v>
      </c>
      <c r="D6" s="235">
        <v>26893</v>
      </c>
      <c r="E6" s="235">
        <v>26364</v>
      </c>
      <c r="F6" s="235">
        <v>26560</v>
      </c>
      <c r="G6" s="235">
        <v>26553</v>
      </c>
      <c r="H6" s="219">
        <v>100.11631492557505</v>
      </c>
      <c r="I6" s="219">
        <v>94.5</v>
      </c>
      <c r="J6" s="219">
        <v>95.204750572970255</v>
      </c>
      <c r="K6" s="219">
        <v>93.168755459935028</v>
      </c>
      <c r="L6" s="219">
        <v>93.5</v>
      </c>
      <c r="M6" s="219">
        <v>92.983432959690731</v>
      </c>
    </row>
    <row r="7" spans="1:13" ht="10.5" customHeight="1">
      <c r="A7" s="192" t="s">
        <v>893</v>
      </c>
      <c r="B7" s="235">
        <v>2925</v>
      </c>
      <c r="C7" s="235">
        <v>2742</v>
      </c>
      <c r="D7" s="235">
        <v>2696</v>
      </c>
      <c r="E7" s="235">
        <v>2638</v>
      </c>
      <c r="F7" s="235">
        <v>2705</v>
      </c>
      <c r="G7" s="235">
        <v>2734</v>
      </c>
      <c r="H7" s="219">
        <v>68.322763743386702</v>
      </c>
      <c r="I7" s="219">
        <v>63.9</v>
      </c>
      <c r="J7" s="219">
        <v>62.930517332735775</v>
      </c>
      <c r="K7" s="219">
        <v>61.552245910322249</v>
      </c>
      <c r="L7" s="219">
        <v>63.1</v>
      </c>
      <c r="M7" s="219">
        <v>63.828992463789774</v>
      </c>
    </row>
    <row r="8" spans="1:13" ht="10.5" customHeight="1">
      <c r="A8" s="192" t="s">
        <v>892</v>
      </c>
      <c r="B8" s="235">
        <v>2087</v>
      </c>
      <c r="C8" s="235">
        <v>1920</v>
      </c>
      <c r="D8" s="235">
        <v>1920</v>
      </c>
      <c r="E8" s="235">
        <v>1948</v>
      </c>
      <c r="F8" s="235">
        <v>1970</v>
      </c>
      <c r="G8" s="235">
        <v>2068</v>
      </c>
      <c r="H8" s="219">
        <v>65.8363775165774</v>
      </c>
      <c r="I8" s="219">
        <v>60.5</v>
      </c>
      <c r="J8" s="219">
        <v>60.852891304692328</v>
      </c>
      <c r="K8" s="219">
        <v>61.667816870643207</v>
      </c>
      <c r="L8" s="219">
        <v>62.4</v>
      </c>
      <c r="M8" s="219">
        <v>65.696050930323437</v>
      </c>
    </row>
    <row r="9" spans="1:13" ht="10.5" customHeight="1">
      <c r="A9" s="192" t="s">
        <v>891</v>
      </c>
      <c r="B9" s="235">
        <v>3208</v>
      </c>
      <c r="C9" s="235">
        <v>3194</v>
      </c>
      <c r="D9" s="235">
        <v>3194</v>
      </c>
      <c r="E9" s="235">
        <v>3182</v>
      </c>
      <c r="F9" s="235">
        <v>3165</v>
      </c>
      <c r="G9" s="235">
        <v>3149</v>
      </c>
      <c r="H9" s="219">
        <v>85.406145089279761</v>
      </c>
      <c r="I9" s="219">
        <v>85.3</v>
      </c>
      <c r="J9" s="219">
        <v>86.383391886884823</v>
      </c>
      <c r="K9" s="219">
        <v>86.345615829848654</v>
      </c>
      <c r="L9" s="219">
        <v>86.3</v>
      </c>
      <c r="M9" s="219">
        <v>86.271845351758444</v>
      </c>
    </row>
    <row r="10" spans="1:13" ht="10.5" customHeight="1">
      <c r="A10" s="220" t="s">
        <v>890</v>
      </c>
      <c r="B10" s="235">
        <v>8220</v>
      </c>
      <c r="C10" s="235">
        <v>7856</v>
      </c>
      <c r="D10" s="235">
        <v>7810</v>
      </c>
      <c r="E10" s="235">
        <v>7768</v>
      </c>
      <c r="F10" s="235">
        <v>7840</v>
      </c>
      <c r="G10" s="235">
        <v>7951</v>
      </c>
      <c r="H10" s="219">
        <v>73.345051885824418</v>
      </c>
      <c r="I10" s="219">
        <v>70.099999999999994</v>
      </c>
      <c r="J10" s="219">
        <v>70.128431107571274</v>
      </c>
      <c r="K10" s="219">
        <v>69.794354635825854</v>
      </c>
      <c r="L10" s="219">
        <v>70.599999999999994</v>
      </c>
      <c r="M10" s="219">
        <v>71.751897802051033</v>
      </c>
    </row>
    <row r="11" spans="1:13" ht="10.5" customHeight="1">
      <c r="A11" s="192" t="s">
        <v>889</v>
      </c>
      <c r="B11" s="235">
        <v>3663</v>
      </c>
      <c r="C11" s="235">
        <v>3438</v>
      </c>
      <c r="D11" s="235">
        <v>3438</v>
      </c>
      <c r="E11" s="235">
        <v>3438</v>
      </c>
      <c r="F11" s="235">
        <v>3438</v>
      </c>
      <c r="G11" s="235">
        <v>3438</v>
      </c>
      <c r="H11" s="219">
        <v>84.360296539224194</v>
      </c>
      <c r="I11" s="219">
        <v>79</v>
      </c>
      <c r="J11" s="219">
        <v>78.306145597500034</v>
      </c>
      <c r="K11" s="219">
        <v>78.111864915094813</v>
      </c>
      <c r="L11" s="219">
        <v>78.2</v>
      </c>
      <c r="M11" s="219">
        <v>77.852203095066642</v>
      </c>
    </row>
    <row r="12" spans="1:13" ht="10.5" customHeight="1">
      <c r="A12" s="192" t="s">
        <v>888</v>
      </c>
      <c r="B12" s="235">
        <v>2010</v>
      </c>
      <c r="C12" s="235">
        <v>1905</v>
      </c>
      <c r="D12" s="235">
        <v>1905</v>
      </c>
      <c r="E12" s="235">
        <v>1905</v>
      </c>
      <c r="F12" s="235">
        <v>1905</v>
      </c>
      <c r="G12" s="235">
        <v>1905</v>
      </c>
      <c r="H12" s="219">
        <v>74.679824186602957</v>
      </c>
      <c r="I12" s="219">
        <v>70.900000000000006</v>
      </c>
      <c r="J12" s="219">
        <v>71.233860202147113</v>
      </c>
      <c r="K12" s="219">
        <v>71.524581177583713</v>
      </c>
      <c r="L12" s="219">
        <v>71.8</v>
      </c>
      <c r="M12" s="219">
        <v>72.060553561228772</v>
      </c>
    </row>
    <row r="13" spans="1:13" ht="10.5" customHeight="1">
      <c r="A13" s="192" t="s">
        <v>887</v>
      </c>
      <c r="B13" s="235">
        <v>2721</v>
      </c>
      <c r="C13" s="235">
        <v>2635</v>
      </c>
      <c r="D13" s="235">
        <v>2627</v>
      </c>
      <c r="E13" s="235">
        <v>2623</v>
      </c>
      <c r="F13" s="235">
        <v>2548</v>
      </c>
      <c r="G13" s="235">
        <v>2542</v>
      </c>
      <c r="H13" s="219">
        <v>90.550290186891019</v>
      </c>
      <c r="I13" s="219">
        <v>88.1</v>
      </c>
      <c r="J13" s="219">
        <v>88.197869418807258</v>
      </c>
      <c r="K13" s="219">
        <v>88.404307308606178</v>
      </c>
      <c r="L13" s="219">
        <v>86.3</v>
      </c>
      <c r="M13" s="219">
        <v>86.411149825783966</v>
      </c>
    </row>
    <row r="14" spans="1:13" ht="10.5" customHeight="1">
      <c r="A14" s="220" t="s">
        <v>886</v>
      </c>
      <c r="B14" s="235">
        <v>8394</v>
      </c>
      <c r="C14" s="235">
        <v>7978</v>
      </c>
      <c r="D14" s="235">
        <v>7970</v>
      </c>
      <c r="E14" s="235">
        <v>7966</v>
      </c>
      <c r="F14" s="235">
        <v>7891</v>
      </c>
      <c r="G14" s="235">
        <v>7885</v>
      </c>
      <c r="H14" s="219">
        <v>83.617737240674444</v>
      </c>
      <c r="I14" s="219">
        <v>79.5</v>
      </c>
      <c r="J14" s="219">
        <v>79.356544873786262</v>
      </c>
      <c r="K14" s="219">
        <v>79.407088423371562</v>
      </c>
      <c r="L14" s="219">
        <v>78.900000000000006</v>
      </c>
      <c r="M14" s="219">
        <v>78.838804889705671</v>
      </c>
    </row>
    <row r="15" spans="1:13" ht="10.5" customHeight="1">
      <c r="A15" s="192" t="s">
        <v>885</v>
      </c>
      <c r="B15" s="235">
        <v>3741</v>
      </c>
      <c r="C15" s="235">
        <v>3470</v>
      </c>
      <c r="D15" s="235">
        <v>3507</v>
      </c>
      <c r="E15" s="235">
        <v>3504</v>
      </c>
      <c r="F15" s="235">
        <v>3430</v>
      </c>
      <c r="G15" s="235">
        <v>3465</v>
      </c>
      <c r="H15" s="219">
        <v>91.658152577380207</v>
      </c>
      <c r="I15" s="219">
        <v>85.4</v>
      </c>
      <c r="J15" s="219">
        <v>86.654855711140598</v>
      </c>
      <c r="K15" s="219">
        <v>87.107840700044747</v>
      </c>
      <c r="L15" s="219">
        <v>85.7</v>
      </c>
      <c r="M15" s="219">
        <v>86.982716421282518</v>
      </c>
    </row>
    <row r="16" spans="1:13" ht="10.5" customHeight="1">
      <c r="A16" s="192" t="s">
        <v>884</v>
      </c>
      <c r="B16" s="235">
        <v>2440</v>
      </c>
      <c r="C16" s="235">
        <v>2344</v>
      </c>
      <c r="D16" s="235">
        <v>2344</v>
      </c>
      <c r="E16" s="235">
        <v>2354</v>
      </c>
      <c r="F16" s="235">
        <v>2368</v>
      </c>
      <c r="G16" s="235">
        <v>2368</v>
      </c>
      <c r="H16" s="219">
        <v>72.20430266623265</v>
      </c>
      <c r="I16" s="219">
        <v>69.599999999999994</v>
      </c>
      <c r="J16" s="219">
        <v>69.824039844981101</v>
      </c>
      <c r="K16" s="219">
        <v>70.465328603714838</v>
      </c>
      <c r="L16" s="219">
        <v>71.400000000000006</v>
      </c>
      <c r="M16" s="219">
        <v>71.888499965087931</v>
      </c>
    </row>
    <row r="17" spans="1:13" ht="10.5" customHeight="1">
      <c r="A17" s="192" t="s">
        <v>883</v>
      </c>
      <c r="B17" s="235">
        <v>1677</v>
      </c>
      <c r="C17" s="235">
        <v>1654</v>
      </c>
      <c r="D17" s="235">
        <v>1654</v>
      </c>
      <c r="E17" s="235">
        <v>1654</v>
      </c>
      <c r="F17" s="235">
        <v>1654</v>
      </c>
      <c r="G17" s="235">
        <v>1654</v>
      </c>
      <c r="H17" s="219">
        <v>66.655007671089137</v>
      </c>
      <c r="I17" s="219">
        <v>66.099999999999994</v>
      </c>
      <c r="J17" s="219">
        <v>66.426236355312085</v>
      </c>
      <c r="K17" s="219">
        <v>66.885845192023837</v>
      </c>
      <c r="L17" s="219">
        <v>67.400000000000006</v>
      </c>
      <c r="M17" s="219">
        <v>68.080972726449502</v>
      </c>
    </row>
    <row r="18" spans="1:13" ht="10.5" customHeight="1">
      <c r="A18" s="220" t="s">
        <v>882</v>
      </c>
      <c r="B18" s="235">
        <v>7858</v>
      </c>
      <c r="C18" s="235">
        <v>7468</v>
      </c>
      <c r="D18" s="235">
        <v>7505</v>
      </c>
      <c r="E18" s="235">
        <v>7512</v>
      </c>
      <c r="F18" s="235">
        <v>7452</v>
      </c>
      <c r="G18" s="235">
        <v>7487</v>
      </c>
      <c r="H18" s="219">
        <v>78.763440051880835</v>
      </c>
      <c r="I18" s="219">
        <v>75.2</v>
      </c>
      <c r="J18" s="219">
        <v>75.853439632588376</v>
      </c>
      <c r="K18" s="219">
        <v>76.371577410604999</v>
      </c>
      <c r="L18" s="219">
        <v>76.2</v>
      </c>
      <c r="M18" s="219">
        <v>77.129906253219332</v>
      </c>
    </row>
    <row r="19" spans="1:13" ht="10.5" customHeight="1">
      <c r="A19" s="218" t="s">
        <v>881</v>
      </c>
      <c r="B19" s="219">
        <v>24472</v>
      </c>
      <c r="C19" s="219">
        <v>23302</v>
      </c>
      <c r="D19" s="219">
        <v>23285</v>
      </c>
      <c r="E19" s="219">
        <v>23246</v>
      </c>
      <c r="F19" s="219">
        <v>23183</v>
      </c>
      <c r="G19" s="219">
        <v>23323</v>
      </c>
      <c r="H19" s="219">
        <v>78.400000000000006</v>
      </c>
      <c r="I19" s="219">
        <v>74.8</v>
      </c>
      <c r="J19" s="219">
        <v>74.900000000000006</v>
      </c>
      <c r="K19" s="219">
        <v>75</v>
      </c>
      <c r="L19" s="236">
        <v>75.099999999999994</v>
      </c>
      <c r="M19" s="219">
        <v>75.7</v>
      </c>
    </row>
    <row r="20" spans="1:13" ht="10.5" customHeight="1">
      <c r="A20" s="192" t="s">
        <v>880</v>
      </c>
      <c r="B20" s="235">
        <v>5520</v>
      </c>
      <c r="C20" s="219">
        <v>5370</v>
      </c>
      <c r="D20" s="235">
        <v>5415</v>
      </c>
      <c r="E20" s="235">
        <v>5400</v>
      </c>
      <c r="F20" s="235">
        <v>5350</v>
      </c>
      <c r="G20" s="235">
        <v>5398</v>
      </c>
      <c r="H20" s="219">
        <v>73.258420405124369</v>
      </c>
      <c r="I20" s="219">
        <v>71.7</v>
      </c>
      <c r="J20" s="219">
        <v>72.734941247897865</v>
      </c>
      <c r="K20" s="219">
        <v>73.156556385415826</v>
      </c>
      <c r="L20" s="219">
        <v>73.099999999999994</v>
      </c>
      <c r="M20" s="219">
        <v>74.375257481960759</v>
      </c>
    </row>
    <row r="21" spans="1:13" ht="10.5" customHeight="1">
      <c r="A21" s="192" t="s">
        <v>879</v>
      </c>
      <c r="B21" s="235">
        <v>2647</v>
      </c>
      <c r="C21" s="219">
        <v>2480</v>
      </c>
      <c r="D21" s="235">
        <v>2575</v>
      </c>
      <c r="E21" s="235">
        <v>2575</v>
      </c>
      <c r="F21" s="235">
        <v>2565</v>
      </c>
      <c r="G21" s="235">
        <v>2565</v>
      </c>
      <c r="H21" s="219">
        <v>80.766965792276025</v>
      </c>
      <c r="I21" s="219">
        <v>75.900000000000006</v>
      </c>
      <c r="J21" s="219">
        <v>79.223700039073435</v>
      </c>
      <c r="K21" s="219">
        <v>79.532012020916142</v>
      </c>
      <c r="L21" s="219">
        <v>79.5</v>
      </c>
      <c r="M21" s="219">
        <v>79.934930162113645</v>
      </c>
    </row>
    <row r="22" spans="1:13" ht="10.5" customHeight="1">
      <c r="A22" s="192" t="s">
        <v>878</v>
      </c>
      <c r="B22" s="235">
        <v>1660</v>
      </c>
      <c r="C22" s="219">
        <v>1622</v>
      </c>
      <c r="D22" s="235">
        <v>1617</v>
      </c>
      <c r="E22" s="235">
        <v>1614</v>
      </c>
      <c r="F22" s="235">
        <v>1622</v>
      </c>
      <c r="G22" s="235">
        <v>1622</v>
      </c>
      <c r="H22" s="219">
        <v>74.908057128674898</v>
      </c>
      <c r="I22" s="219">
        <v>73.5</v>
      </c>
      <c r="J22" s="219">
        <v>73.685217843032717</v>
      </c>
      <c r="K22" s="219">
        <v>73.993251668744961</v>
      </c>
      <c r="L22" s="219">
        <v>74.900000000000006</v>
      </c>
      <c r="M22" s="219">
        <v>75.503668119018357</v>
      </c>
    </row>
    <row r="23" spans="1:13" ht="10.5" customHeight="1">
      <c r="A23" s="220" t="s">
        <v>877</v>
      </c>
      <c r="B23" s="235">
        <v>9827</v>
      </c>
      <c r="C23" s="219">
        <v>9472</v>
      </c>
      <c r="D23" s="235">
        <v>9607</v>
      </c>
      <c r="E23" s="235">
        <v>9589</v>
      </c>
      <c r="F23" s="235">
        <v>9537</v>
      </c>
      <c r="G23" s="235">
        <v>9585</v>
      </c>
      <c r="H23" s="219">
        <v>75.427817029785047</v>
      </c>
      <c r="I23" s="219">
        <v>73.099999999999994</v>
      </c>
      <c r="J23" s="219">
        <v>74.53295680238331</v>
      </c>
      <c r="K23" s="219">
        <v>74.911721508702854</v>
      </c>
      <c r="L23" s="219">
        <v>75</v>
      </c>
      <c r="M23" s="219">
        <v>75.98163757274142</v>
      </c>
    </row>
    <row r="24" spans="1:13" ht="10.5" customHeight="1">
      <c r="A24" s="192" t="s">
        <v>876</v>
      </c>
      <c r="B24" s="235">
        <v>4292</v>
      </c>
      <c r="C24" s="219">
        <v>4340</v>
      </c>
      <c r="D24" s="235">
        <v>4287</v>
      </c>
      <c r="E24" s="235">
        <v>4379</v>
      </c>
      <c r="F24" s="235">
        <v>4290</v>
      </c>
      <c r="G24" s="235">
        <v>4290</v>
      </c>
      <c r="H24" s="219">
        <v>77.575985424679715</v>
      </c>
      <c r="I24" s="219">
        <v>78.599999999999994</v>
      </c>
      <c r="J24" s="219">
        <v>77.685983361028704</v>
      </c>
      <c r="K24" s="219">
        <v>79.579838804939428</v>
      </c>
      <c r="L24" s="219">
        <v>78.099999999999994</v>
      </c>
      <c r="M24" s="219">
        <v>78.376635358641622</v>
      </c>
    </row>
    <row r="25" spans="1:13" ht="10.5" customHeight="1">
      <c r="A25" s="192" t="s">
        <v>875</v>
      </c>
      <c r="B25" s="235">
        <v>2930</v>
      </c>
      <c r="C25" s="219">
        <v>2794</v>
      </c>
      <c r="D25" s="235">
        <v>2758</v>
      </c>
      <c r="E25" s="235">
        <v>2701</v>
      </c>
      <c r="F25" s="235">
        <v>2682</v>
      </c>
      <c r="G25" s="235">
        <v>2682</v>
      </c>
      <c r="H25" s="219">
        <v>69.685416721170341</v>
      </c>
      <c r="I25" s="219">
        <v>66.7</v>
      </c>
      <c r="J25" s="219">
        <v>66.274657753149725</v>
      </c>
      <c r="K25" s="219">
        <v>65.371974035152263</v>
      </c>
      <c r="L25" s="219">
        <v>65.3</v>
      </c>
      <c r="M25" s="219">
        <v>65.859264497878357</v>
      </c>
    </row>
    <row r="26" spans="1:13" ht="10.5" customHeight="1">
      <c r="A26" s="192" t="s">
        <v>874</v>
      </c>
      <c r="B26" s="235">
        <v>4177</v>
      </c>
      <c r="C26" s="219">
        <v>4453</v>
      </c>
      <c r="D26" s="235">
        <v>4127</v>
      </c>
      <c r="E26" s="235">
        <v>4127</v>
      </c>
      <c r="F26" s="235">
        <v>4051</v>
      </c>
      <c r="G26" s="235">
        <v>4066</v>
      </c>
      <c r="H26" s="219">
        <v>70.797930130900738</v>
      </c>
      <c r="I26" s="219">
        <v>75.7</v>
      </c>
      <c r="J26" s="219">
        <v>70.403433681398454</v>
      </c>
      <c r="K26" s="219">
        <v>70.720606480180408</v>
      </c>
      <c r="L26" s="219">
        <v>69.599999999999994</v>
      </c>
      <c r="M26" s="219">
        <v>70.276352335833153</v>
      </c>
    </row>
    <row r="27" spans="1:13" ht="10.5" customHeight="1">
      <c r="A27" s="220" t="s">
        <v>873</v>
      </c>
      <c r="B27" s="235">
        <v>11399</v>
      </c>
      <c r="C27" s="219">
        <v>11587</v>
      </c>
      <c r="D27" s="235">
        <v>11172</v>
      </c>
      <c r="E27" s="235">
        <v>11207</v>
      </c>
      <c r="F27" s="235">
        <v>11023</v>
      </c>
      <c r="G27" s="235">
        <v>11038</v>
      </c>
      <c r="H27" s="219">
        <v>72.896961976422801</v>
      </c>
      <c r="I27" s="219">
        <v>74.3</v>
      </c>
      <c r="J27" s="219">
        <v>71.883704365718955</v>
      </c>
      <c r="K27" s="219">
        <v>72.443298429285534</v>
      </c>
      <c r="L27" s="219">
        <v>71.5</v>
      </c>
      <c r="M27" s="219">
        <v>71.995001180566703</v>
      </c>
    </row>
    <row r="28" spans="1:13" ht="10.5" customHeight="1">
      <c r="A28" s="192" t="s">
        <v>872</v>
      </c>
      <c r="B28" s="235">
        <v>3800</v>
      </c>
      <c r="C28" s="219">
        <v>3597</v>
      </c>
      <c r="D28" s="235">
        <v>3586</v>
      </c>
      <c r="E28" s="235">
        <v>3519</v>
      </c>
      <c r="F28" s="235">
        <v>3519</v>
      </c>
      <c r="G28" s="235">
        <v>3486</v>
      </c>
      <c r="H28" s="219">
        <v>69.348886950364445</v>
      </c>
      <c r="I28" s="219">
        <v>65.900000000000006</v>
      </c>
      <c r="J28" s="219">
        <v>65.905064361275905</v>
      </c>
      <c r="K28" s="219">
        <v>64.976070194097318</v>
      </c>
      <c r="L28" s="219">
        <v>65.099999999999994</v>
      </c>
      <c r="M28" s="219">
        <v>64.812163714856226</v>
      </c>
    </row>
    <row r="29" spans="1:13" ht="10.5" customHeight="1">
      <c r="A29" s="192" t="s">
        <v>871</v>
      </c>
      <c r="B29" s="235">
        <v>2839</v>
      </c>
      <c r="C29" s="219">
        <v>2816</v>
      </c>
      <c r="D29" s="235">
        <v>2841</v>
      </c>
      <c r="E29" s="235">
        <v>2803</v>
      </c>
      <c r="F29" s="235">
        <v>2803</v>
      </c>
      <c r="G29" s="235">
        <v>2803</v>
      </c>
      <c r="H29" s="219">
        <v>70.63612319895303</v>
      </c>
      <c r="I29" s="219">
        <v>70.599999999999994</v>
      </c>
      <c r="J29" s="219">
        <v>71.718699117211216</v>
      </c>
      <c r="K29" s="219">
        <v>71.351296312795128</v>
      </c>
      <c r="L29" s="219">
        <v>71.900000000000006</v>
      </c>
      <c r="M29" s="219">
        <v>72.645374980238287</v>
      </c>
    </row>
    <row r="30" spans="1:13" ht="10.5" customHeight="1">
      <c r="A30" s="192" t="s">
        <v>870</v>
      </c>
      <c r="B30" s="235">
        <v>3596</v>
      </c>
      <c r="C30" s="219">
        <v>3460</v>
      </c>
      <c r="D30" s="235">
        <v>3460</v>
      </c>
      <c r="E30" s="235">
        <v>3446</v>
      </c>
      <c r="F30" s="235">
        <v>3446</v>
      </c>
      <c r="G30" s="235">
        <v>3397</v>
      </c>
      <c r="H30" s="219">
        <v>83.528061805191001</v>
      </c>
      <c r="I30" s="219">
        <v>80.8</v>
      </c>
      <c r="J30" s="219">
        <v>81.06518718795175</v>
      </c>
      <c r="K30" s="219">
        <v>80.932865178435122</v>
      </c>
      <c r="L30" s="219">
        <v>81.099999999999994</v>
      </c>
      <c r="M30" s="219">
        <v>80.196418664494715</v>
      </c>
    </row>
    <row r="31" spans="1:13" ht="10.5" customHeight="1">
      <c r="A31" s="220" t="s">
        <v>869</v>
      </c>
      <c r="B31" s="235">
        <v>10235</v>
      </c>
      <c r="C31" s="219">
        <v>9873</v>
      </c>
      <c r="D31" s="235">
        <v>9887</v>
      </c>
      <c r="E31" s="235">
        <v>9768</v>
      </c>
      <c r="F31" s="235">
        <v>9768</v>
      </c>
      <c r="G31" s="235">
        <v>9686</v>
      </c>
      <c r="H31" s="234">
        <v>74.145873584726601</v>
      </c>
      <c r="I31" s="219">
        <v>71.900000000000006</v>
      </c>
      <c r="J31" s="234">
        <v>72.32287588584002</v>
      </c>
      <c r="K31" s="234">
        <v>71.812229546233169</v>
      </c>
      <c r="L31" s="234">
        <v>72.099999999999994</v>
      </c>
      <c r="M31" s="234">
        <v>71.892252173616157</v>
      </c>
    </row>
    <row r="32" spans="1:13" ht="10.5" customHeight="1">
      <c r="A32" s="218" t="s">
        <v>868</v>
      </c>
      <c r="B32" s="219">
        <v>31461</v>
      </c>
      <c r="C32" s="219">
        <v>30932</v>
      </c>
      <c r="D32" s="219">
        <v>30666</v>
      </c>
      <c r="E32" s="219">
        <v>30564</v>
      </c>
      <c r="F32" s="219">
        <v>30328</v>
      </c>
      <c r="G32" s="219">
        <v>30309</v>
      </c>
      <c r="H32" s="219">
        <v>74.099999999999994</v>
      </c>
      <c r="I32" s="219">
        <v>73.099999999999994</v>
      </c>
      <c r="J32" s="219">
        <v>72.8</v>
      </c>
      <c r="K32" s="219">
        <v>73</v>
      </c>
      <c r="L32" s="234">
        <v>72.8</v>
      </c>
      <c r="M32" s="234">
        <v>73.2</v>
      </c>
    </row>
    <row r="33" spans="1:13" ht="10.5" customHeight="1">
      <c r="A33" s="216" t="s">
        <v>15</v>
      </c>
      <c r="B33" s="233">
        <v>84277</v>
      </c>
      <c r="C33" s="233">
        <v>80979</v>
      </c>
      <c r="D33" s="233">
        <v>80844</v>
      </c>
      <c r="E33" s="233">
        <v>80174</v>
      </c>
      <c r="F33" s="233">
        <v>80071</v>
      </c>
      <c r="G33" s="233">
        <v>80185</v>
      </c>
      <c r="H33" s="233">
        <v>82.622095942687167</v>
      </c>
      <c r="I33" s="233">
        <v>79.599999999999994</v>
      </c>
      <c r="J33" s="233">
        <v>79.70924327094616</v>
      </c>
      <c r="K33" s="233">
        <v>79.248833270631977</v>
      </c>
      <c r="L33" s="233">
        <v>79.3</v>
      </c>
      <c r="M33" s="232">
        <v>79.57560208169815</v>
      </c>
    </row>
  </sheetData>
  <mergeCells count="4">
    <mergeCell ref="A1:B1"/>
    <mergeCell ref="A2:A3"/>
    <mergeCell ref="H2:M2"/>
    <mergeCell ref="B2:G2"/>
  </mergeCells>
  <pageMargins left="0.74803149606299213" right="0.74803149606299213" top="0.62992125984251968" bottom="0.86614173228346458" header="0.51181102362204722" footer="0.51181102362204722"/>
  <pageSetup paperSize="9" orientation="portrait" r:id="rId1"/>
  <headerFooter alignWithMargins="0"/>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79A27-818F-4B4C-A2E3-2DF59D88184D}">
  <dimension ref="A1:G34"/>
  <sheetViews>
    <sheetView zoomScaleNormal="100" workbookViewId="0"/>
  </sheetViews>
  <sheetFormatPr defaultRowHeight="12.75"/>
  <cols>
    <col min="1" max="1" width="19.7109375" style="204" customWidth="1"/>
    <col min="2" max="2" width="16" style="204" customWidth="1"/>
    <col min="3" max="3" width="16.85546875" style="204" customWidth="1"/>
    <col min="4" max="4" width="17.85546875" style="204" customWidth="1"/>
    <col min="5" max="5" width="21.140625" style="204" customWidth="1"/>
    <col min="6" max="6" width="15.28515625" style="204" customWidth="1"/>
    <col min="7" max="7" width="16" style="204" customWidth="1"/>
    <col min="8" max="16384" width="9.140625" style="204"/>
  </cols>
  <sheetData>
    <row r="1" spans="1:7" ht="12.75" customHeight="1">
      <c r="A1" s="228" t="s">
        <v>933</v>
      </c>
    </row>
    <row r="2" spans="1:7" s="205" customFormat="1" ht="11.45" customHeight="1">
      <c r="A2" s="367" t="s">
        <v>903</v>
      </c>
      <c r="B2" s="367" t="s">
        <v>932</v>
      </c>
      <c r="C2" s="367" t="s">
        <v>931</v>
      </c>
      <c r="D2" s="367"/>
      <c r="E2" s="367"/>
      <c r="F2" s="367"/>
      <c r="G2" s="367"/>
    </row>
    <row r="3" spans="1:7" s="205" customFormat="1" ht="11.45" customHeight="1">
      <c r="A3" s="367"/>
      <c r="B3" s="367"/>
      <c r="C3" s="367" t="s">
        <v>930</v>
      </c>
      <c r="D3" s="367" t="s">
        <v>929</v>
      </c>
      <c r="E3" s="367"/>
      <c r="F3" s="367" t="s">
        <v>928</v>
      </c>
      <c r="G3" s="211" t="s">
        <v>917</v>
      </c>
    </row>
    <row r="4" spans="1:7" s="205" customFormat="1" ht="23.1" customHeight="1">
      <c r="A4" s="367"/>
      <c r="B4" s="367"/>
      <c r="C4" s="367"/>
      <c r="D4" s="211" t="s">
        <v>927</v>
      </c>
      <c r="E4" s="211" t="s">
        <v>926</v>
      </c>
      <c r="F4" s="367"/>
      <c r="G4" s="211" t="s">
        <v>925</v>
      </c>
    </row>
    <row r="5" spans="1:7" ht="10.5" customHeight="1">
      <c r="A5" s="192" t="s">
        <v>896</v>
      </c>
      <c r="B5" s="246">
        <v>28831</v>
      </c>
      <c r="C5" s="245">
        <v>15953</v>
      </c>
      <c r="D5" s="245">
        <v>920</v>
      </c>
      <c r="E5" s="247">
        <v>190</v>
      </c>
      <c r="F5" s="245">
        <v>205141</v>
      </c>
      <c r="G5" s="245">
        <v>15834</v>
      </c>
    </row>
    <row r="6" spans="1:7" ht="10.5" customHeight="1">
      <c r="A6" s="192" t="s">
        <v>895</v>
      </c>
      <c r="B6" s="246">
        <v>18565</v>
      </c>
      <c r="C6" s="245">
        <v>12774</v>
      </c>
      <c r="D6" s="245">
        <v>859</v>
      </c>
      <c r="E6" s="245">
        <v>195</v>
      </c>
      <c r="F6" s="245">
        <v>171753</v>
      </c>
      <c r="G6" s="245">
        <v>25251</v>
      </c>
    </row>
    <row r="7" spans="1:7" ht="10.5" customHeight="1">
      <c r="A7" s="218" t="s">
        <v>894</v>
      </c>
      <c r="B7" s="246">
        <v>47396</v>
      </c>
      <c r="C7" s="245">
        <v>28727</v>
      </c>
      <c r="D7" s="245">
        <v>1779</v>
      </c>
      <c r="E7" s="245">
        <v>385</v>
      </c>
      <c r="F7" s="245">
        <v>376894</v>
      </c>
      <c r="G7" s="245">
        <v>41085</v>
      </c>
    </row>
    <row r="8" spans="1:7" ht="10.5" customHeight="1">
      <c r="A8" s="192" t="s">
        <v>893</v>
      </c>
      <c r="B8" s="246">
        <v>6148</v>
      </c>
      <c r="C8" s="245">
        <v>4050</v>
      </c>
      <c r="D8" s="245">
        <v>296</v>
      </c>
      <c r="E8" s="245">
        <v>73</v>
      </c>
      <c r="F8" s="245">
        <v>63426</v>
      </c>
      <c r="G8" s="245">
        <v>4006</v>
      </c>
    </row>
    <row r="9" spans="1:7" ht="10.5" customHeight="1">
      <c r="A9" s="192" t="s">
        <v>892</v>
      </c>
      <c r="B9" s="246">
        <v>4822</v>
      </c>
      <c r="C9" s="245">
        <v>2967</v>
      </c>
      <c r="D9" s="245">
        <v>216</v>
      </c>
      <c r="E9" s="245">
        <v>47</v>
      </c>
      <c r="F9" s="245">
        <v>45464</v>
      </c>
      <c r="G9" s="245">
        <v>2948</v>
      </c>
    </row>
    <row r="10" spans="1:7" ht="10.5" customHeight="1">
      <c r="A10" s="192" t="s">
        <v>891</v>
      </c>
      <c r="B10" s="246">
        <v>6014</v>
      </c>
      <c r="C10" s="245">
        <v>3264</v>
      </c>
      <c r="D10" s="245">
        <v>199</v>
      </c>
      <c r="E10" s="245">
        <v>102</v>
      </c>
      <c r="F10" s="245">
        <v>52704</v>
      </c>
      <c r="G10" s="245">
        <v>3190</v>
      </c>
    </row>
    <row r="11" spans="1:7" ht="10.5" customHeight="1">
      <c r="A11" s="220" t="s">
        <v>890</v>
      </c>
      <c r="B11" s="246">
        <v>16984</v>
      </c>
      <c r="C11" s="245">
        <v>10281</v>
      </c>
      <c r="D11" s="245">
        <v>711</v>
      </c>
      <c r="E11" s="245">
        <v>222</v>
      </c>
      <c r="F11" s="245">
        <v>161594</v>
      </c>
      <c r="G11" s="245">
        <v>10144</v>
      </c>
    </row>
    <row r="12" spans="1:7" ht="10.5" customHeight="1">
      <c r="A12" s="192" t="s">
        <v>889</v>
      </c>
      <c r="B12" s="246">
        <v>7100</v>
      </c>
      <c r="C12" s="245">
        <v>4303</v>
      </c>
      <c r="D12" s="245">
        <v>294</v>
      </c>
      <c r="E12" s="245">
        <v>69</v>
      </c>
      <c r="F12" s="245">
        <v>60474</v>
      </c>
      <c r="G12" s="245">
        <v>4300</v>
      </c>
    </row>
    <row r="13" spans="1:7" ht="10.5" customHeight="1">
      <c r="A13" s="192" t="s">
        <v>888</v>
      </c>
      <c r="B13" s="246">
        <v>3716</v>
      </c>
      <c r="C13" s="245">
        <v>2213</v>
      </c>
      <c r="D13" s="245">
        <v>140</v>
      </c>
      <c r="E13" s="245">
        <v>54</v>
      </c>
      <c r="F13" s="245">
        <v>41184</v>
      </c>
      <c r="G13" s="245">
        <v>3017</v>
      </c>
    </row>
    <row r="14" spans="1:7" ht="10.5" customHeight="1">
      <c r="A14" s="192" t="s">
        <v>887</v>
      </c>
      <c r="B14" s="246">
        <v>3878</v>
      </c>
      <c r="C14" s="245">
        <v>2377</v>
      </c>
      <c r="D14" s="245">
        <v>170</v>
      </c>
      <c r="E14" s="245">
        <v>52</v>
      </c>
      <c r="F14" s="245">
        <v>49924</v>
      </c>
      <c r="G14" s="245">
        <v>2495</v>
      </c>
    </row>
    <row r="15" spans="1:7" ht="10.5" customHeight="1">
      <c r="A15" s="220" t="s">
        <v>886</v>
      </c>
      <c r="B15" s="246">
        <v>14694</v>
      </c>
      <c r="C15" s="245">
        <v>8893</v>
      </c>
      <c r="D15" s="245">
        <v>604</v>
      </c>
      <c r="E15" s="245">
        <v>175</v>
      </c>
      <c r="F15" s="245">
        <v>151582</v>
      </c>
      <c r="G15" s="245">
        <v>9812</v>
      </c>
    </row>
    <row r="16" spans="1:7" ht="10.5" customHeight="1">
      <c r="A16" s="192" t="s">
        <v>885</v>
      </c>
      <c r="B16" s="246">
        <v>4673</v>
      </c>
      <c r="C16" s="245">
        <v>3361</v>
      </c>
      <c r="D16" s="245">
        <v>273</v>
      </c>
      <c r="E16" s="245">
        <v>69</v>
      </c>
      <c r="F16" s="245">
        <v>58824</v>
      </c>
      <c r="G16" s="245">
        <v>5163</v>
      </c>
    </row>
    <row r="17" spans="1:7" ht="10.5" customHeight="1">
      <c r="A17" s="192" t="s">
        <v>884</v>
      </c>
      <c r="B17" s="246">
        <v>4281</v>
      </c>
      <c r="C17" s="245">
        <v>2995</v>
      </c>
      <c r="D17" s="245">
        <v>263</v>
      </c>
      <c r="E17" s="245">
        <v>71</v>
      </c>
      <c r="F17" s="245">
        <v>55385</v>
      </c>
      <c r="G17" s="245">
        <v>2942</v>
      </c>
    </row>
    <row r="18" spans="1:7" ht="10.5" customHeight="1">
      <c r="A18" s="192" t="s">
        <v>883</v>
      </c>
      <c r="B18" s="246">
        <v>2998</v>
      </c>
      <c r="C18" s="245">
        <v>2070</v>
      </c>
      <c r="D18" s="245">
        <v>190</v>
      </c>
      <c r="E18" s="245">
        <v>57</v>
      </c>
      <c r="F18" s="245">
        <v>45416</v>
      </c>
      <c r="G18" s="245">
        <v>2084</v>
      </c>
    </row>
    <row r="19" spans="1:7" ht="10.5" customHeight="1">
      <c r="A19" s="220" t="s">
        <v>882</v>
      </c>
      <c r="B19" s="246">
        <v>11952</v>
      </c>
      <c r="C19" s="245">
        <v>8426</v>
      </c>
      <c r="D19" s="245">
        <v>726</v>
      </c>
      <c r="E19" s="245">
        <v>197</v>
      </c>
      <c r="F19" s="245">
        <v>159625</v>
      </c>
      <c r="G19" s="245">
        <v>10189</v>
      </c>
    </row>
    <row r="20" spans="1:7" ht="10.5" customHeight="1">
      <c r="A20" s="218" t="s">
        <v>881</v>
      </c>
      <c r="B20" s="219">
        <v>43630</v>
      </c>
      <c r="C20" s="219">
        <v>27600</v>
      </c>
      <c r="D20" s="219">
        <v>2041</v>
      </c>
      <c r="E20" s="219">
        <v>594</v>
      </c>
      <c r="F20" s="219">
        <v>472801</v>
      </c>
      <c r="G20" s="219">
        <v>30145</v>
      </c>
    </row>
    <row r="21" spans="1:7" ht="10.5" customHeight="1">
      <c r="A21" s="192" t="s">
        <v>880</v>
      </c>
      <c r="B21" s="246">
        <v>13116</v>
      </c>
      <c r="C21" s="245">
        <v>7339</v>
      </c>
      <c r="D21" s="245">
        <v>542</v>
      </c>
      <c r="E21" s="245">
        <v>160</v>
      </c>
      <c r="F21" s="245">
        <v>129938</v>
      </c>
      <c r="G21" s="245">
        <v>7628</v>
      </c>
    </row>
    <row r="22" spans="1:7" ht="10.5" customHeight="1">
      <c r="A22" s="192" t="s">
        <v>879</v>
      </c>
      <c r="B22" s="246">
        <v>5177</v>
      </c>
      <c r="C22" s="245">
        <v>2980</v>
      </c>
      <c r="D22" s="245">
        <v>276</v>
      </c>
      <c r="E22" s="245">
        <v>65</v>
      </c>
      <c r="F22" s="245">
        <v>48674</v>
      </c>
      <c r="G22" s="245">
        <v>3081</v>
      </c>
    </row>
    <row r="23" spans="1:7" ht="10.5" customHeight="1">
      <c r="A23" s="192" t="s">
        <v>878</v>
      </c>
      <c r="B23" s="246">
        <v>3013</v>
      </c>
      <c r="C23" s="245">
        <v>1897</v>
      </c>
      <c r="D23" s="245">
        <v>142</v>
      </c>
      <c r="E23" s="245">
        <v>57</v>
      </c>
      <c r="F23" s="245">
        <v>37000</v>
      </c>
      <c r="G23" s="245">
        <v>2084</v>
      </c>
    </row>
    <row r="24" spans="1:7" ht="10.5" customHeight="1">
      <c r="A24" s="220" t="s">
        <v>877</v>
      </c>
      <c r="B24" s="246">
        <v>21306</v>
      </c>
      <c r="C24" s="245">
        <v>12216</v>
      </c>
      <c r="D24" s="245">
        <v>960</v>
      </c>
      <c r="E24" s="245">
        <v>282</v>
      </c>
      <c r="F24" s="245">
        <v>215612</v>
      </c>
      <c r="G24" s="245">
        <v>12793</v>
      </c>
    </row>
    <row r="25" spans="1:7" ht="10.5" customHeight="1">
      <c r="A25" s="192" t="s">
        <v>876</v>
      </c>
      <c r="B25" s="246">
        <v>7493</v>
      </c>
      <c r="C25" s="245">
        <v>5278</v>
      </c>
      <c r="D25" s="245">
        <v>462</v>
      </c>
      <c r="E25" s="245">
        <v>167</v>
      </c>
      <c r="F25" s="245">
        <v>87667</v>
      </c>
      <c r="G25" s="245">
        <v>6051</v>
      </c>
    </row>
    <row r="26" spans="1:7" ht="10.5" customHeight="1">
      <c r="A26" s="192" t="s">
        <v>875</v>
      </c>
      <c r="B26" s="246">
        <v>5341</v>
      </c>
      <c r="C26" s="245">
        <v>3531</v>
      </c>
      <c r="D26" s="245">
        <v>231</v>
      </c>
      <c r="E26" s="245">
        <v>41</v>
      </c>
      <c r="F26" s="245">
        <v>66100</v>
      </c>
      <c r="G26" s="245">
        <v>8868</v>
      </c>
    </row>
    <row r="27" spans="1:7" ht="10.5" customHeight="1">
      <c r="A27" s="192" t="s">
        <v>874</v>
      </c>
      <c r="B27" s="246">
        <v>9493</v>
      </c>
      <c r="C27" s="245">
        <v>6378</v>
      </c>
      <c r="D27" s="245">
        <v>556</v>
      </c>
      <c r="E27" s="245">
        <v>141</v>
      </c>
      <c r="F27" s="245">
        <v>125470</v>
      </c>
      <c r="G27" s="245">
        <v>6430</v>
      </c>
    </row>
    <row r="28" spans="1:7" ht="10.5" customHeight="1">
      <c r="A28" s="220" t="s">
        <v>873</v>
      </c>
      <c r="B28" s="246">
        <v>22327</v>
      </c>
      <c r="C28" s="245">
        <v>15187</v>
      </c>
      <c r="D28" s="245">
        <v>1249</v>
      </c>
      <c r="E28" s="245">
        <v>349</v>
      </c>
      <c r="F28" s="245">
        <v>279237</v>
      </c>
      <c r="G28" s="245">
        <v>21349</v>
      </c>
    </row>
    <row r="29" spans="1:7" ht="10.5" customHeight="1">
      <c r="A29" s="192" t="s">
        <v>872</v>
      </c>
      <c r="B29" s="246">
        <v>7750</v>
      </c>
      <c r="C29" s="245">
        <v>4854</v>
      </c>
      <c r="D29" s="245">
        <v>371</v>
      </c>
      <c r="E29" s="245">
        <v>210</v>
      </c>
      <c r="F29" s="245">
        <v>76864</v>
      </c>
      <c r="G29" s="245">
        <v>4840</v>
      </c>
    </row>
    <row r="30" spans="1:7" ht="10.5" customHeight="1">
      <c r="A30" s="192" t="s">
        <v>871</v>
      </c>
      <c r="B30" s="246">
        <v>5292</v>
      </c>
      <c r="C30" s="245">
        <v>3252</v>
      </c>
      <c r="D30" s="245">
        <v>226</v>
      </c>
      <c r="E30" s="245">
        <v>60</v>
      </c>
      <c r="F30" s="245">
        <v>49583</v>
      </c>
      <c r="G30" s="245">
        <v>14594</v>
      </c>
    </row>
    <row r="31" spans="1:7" ht="10.5" customHeight="1">
      <c r="A31" s="192" t="s">
        <v>870</v>
      </c>
      <c r="B31" s="246">
        <v>5866</v>
      </c>
      <c r="C31" s="245">
        <v>3943</v>
      </c>
      <c r="D31" s="245">
        <v>265</v>
      </c>
      <c r="E31" s="245">
        <v>81</v>
      </c>
      <c r="F31" s="245">
        <v>66810</v>
      </c>
      <c r="G31" s="245">
        <v>3884</v>
      </c>
    </row>
    <row r="32" spans="1:7" ht="10.5" customHeight="1">
      <c r="A32" s="220" t="s">
        <v>869</v>
      </c>
      <c r="B32" s="246">
        <v>18908</v>
      </c>
      <c r="C32" s="245">
        <v>12049</v>
      </c>
      <c r="D32" s="245">
        <v>862</v>
      </c>
      <c r="E32" s="245">
        <v>351</v>
      </c>
      <c r="F32" s="245">
        <v>193257</v>
      </c>
      <c r="G32" s="245">
        <v>23318</v>
      </c>
    </row>
    <row r="33" spans="1:7" ht="10.5" customHeight="1">
      <c r="A33" s="218" t="s">
        <v>868</v>
      </c>
      <c r="B33" s="219">
        <v>62541</v>
      </c>
      <c r="C33" s="244">
        <v>39452</v>
      </c>
      <c r="D33" s="244">
        <v>3071</v>
      </c>
      <c r="E33" s="244">
        <v>982</v>
      </c>
      <c r="F33" s="243">
        <v>688106</v>
      </c>
      <c r="G33" s="243">
        <v>57460</v>
      </c>
    </row>
    <row r="34" spans="1:7" ht="10.5" customHeight="1">
      <c r="A34" s="216" t="s">
        <v>15</v>
      </c>
      <c r="B34" s="242">
        <v>153567</v>
      </c>
      <c r="C34" s="241">
        <v>95779</v>
      </c>
      <c r="D34" s="241">
        <v>6891</v>
      </c>
      <c r="E34" s="241">
        <v>1961</v>
      </c>
      <c r="F34" s="241">
        <v>1537801</v>
      </c>
      <c r="G34" s="241">
        <v>128690</v>
      </c>
    </row>
  </sheetData>
  <mergeCells count="6">
    <mergeCell ref="A2:A4"/>
    <mergeCell ref="C2:G2"/>
    <mergeCell ref="D3:E3"/>
    <mergeCell ref="B2:B4"/>
    <mergeCell ref="C3:C4"/>
    <mergeCell ref="F3:F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B7F59-1021-4041-8E44-6B85918FCDC1}">
  <dimension ref="A1:H33"/>
  <sheetViews>
    <sheetView zoomScaleNormal="100" workbookViewId="0"/>
  </sheetViews>
  <sheetFormatPr defaultRowHeight="12.75"/>
  <cols>
    <col min="1" max="1" width="20.5703125" style="204" customWidth="1"/>
    <col min="2" max="2" width="13" style="204" customWidth="1"/>
    <col min="3" max="4" width="12.5703125" style="204" customWidth="1"/>
    <col min="5" max="5" width="14" style="204" customWidth="1"/>
    <col min="6" max="6" width="12.140625" style="204" customWidth="1"/>
    <col min="7" max="7" width="9.5703125" style="204" customWidth="1"/>
    <col min="8" max="8" width="13.5703125" style="204" customWidth="1"/>
    <col min="9" max="16384" width="9.140625" style="204"/>
  </cols>
  <sheetData>
    <row r="1" spans="1:8" ht="12.75" customHeight="1">
      <c r="A1" s="228" t="s">
        <v>942</v>
      </c>
      <c r="B1" s="228"/>
    </row>
    <row r="2" spans="1:8" s="249" customFormat="1" ht="23.1" customHeight="1">
      <c r="A2" s="379" t="s">
        <v>903</v>
      </c>
      <c r="B2" s="381" t="s">
        <v>941</v>
      </c>
      <c r="C2" s="381" t="s">
        <v>940</v>
      </c>
      <c r="D2" s="251" t="s">
        <v>939</v>
      </c>
      <c r="E2" s="251" t="s">
        <v>938</v>
      </c>
      <c r="F2" s="251" t="s">
        <v>937</v>
      </c>
      <c r="G2" s="250" t="s">
        <v>936</v>
      </c>
      <c r="H2" s="377" t="s">
        <v>935</v>
      </c>
    </row>
    <row r="3" spans="1:8" ht="11.45" customHeight="1">
      <c r="A3" s="380"/>
      <c r="B3" s="381"/>
      <c r="C3" s="381"/>
      <c r="D3" s="378" t="s">
        <v>934</v>
      </c>
      <c r="E3" s="378"/>
      <c r="F3" s="378"/>
      <c r="G3" s="378"/>
      <c r="H3" s="377"/>
    </row>
    <row r="4" spans="1:8" ht="10.5" customHeight="1">
      <c r="A4" s="192" t="s">
        <v>896</v>
      </c>
      <c r="B4" s="245">
        <v>376606</v>
      </c>
      <c r="C4" s="245">
        <v>76614</v>
      </c>
      <c r="D4" s="245">
        <v>23409</v>
      </c>
      <c r="E4" s="245">
        <v>337</v>
      </c>
      <c r="F4" s="245">
        <v>25</v>
      </c>
      <c r="G4" s="245">
        <v>727</v>
      </c>
      <c r="H4" s="245">
        <v>702</v>
      </c>
    </row>
    <row r="5" spans="1:8" ht="10.5" customHeight="1">
      <c r="A5" s="192" t="s">
        <v>895</v>
      </c>
      <c r="B5" s="245">
        <v>356160</v>
      </c>
      <c r="C5" s="245">
        <v>102616</v>
      </c>
      <c r="D5" s="245">
        <v>27215</v>
      </c>
      <c r="E5" s="245">
        <v>1406</v>
      </c>
      <c r="F5" s="245">
        <v>134</v>
      </c>
      <c r="G5" s="245">
        <v>516</v>
      </c>
      <c r="H5" s="245">
        <v>494</v>
      </c>
    </row>
    <row r="6" spans="1:8" ht="10.5" customHeight="1">
      <c r="A6" s="218" t="s">
        <v>894</v>
      </c>
      <c r="B6" s="245">
        <v>732766</v>
      </c>
      <c r="C6" s="245">
        <v>179230</v>
      </c>
      <c r="D6" s="245">
        <v>50624</v>
      </c>
      <c r="E6" s="245">
        <v>1743</v>
      </c>
      <c r="F6" s="245">
        <v>159</v>
      </c>
      <c r="G6" s="219">
        <v>1243</v>
      </c>
      <c r="H6" s="219">
        <v>1196</v>
      </c>
    </row>
    <row r="7" spans="1:8" ht="10.5" customHeight="1">
      <c r="A7" s="192" t="s">
        <v>893</v>
      </c>
      <c r="B7" s="245">
        <v>132363</v>
      </c>
      <c r="C7" s="245">
        <v>25925</v>
      </c>
      <c r="D7" s="245">
        <v>8237</v>
      </c>
      <c r="E7" s="245">
        <v>286</v>
      </c>
      <c r="F7" s="245">
        <v>40</v>
      </c>
      <c r="G7" s="245">
        <v>210</v>
      </c>
      <c r="H7" s="245">
        <v>192</v>
      </c>
    </row>
    <row r="8" spans="1:8" ht="10.5" customHeight="1">
      <c r="A8" s="192" t="s">
        <v>892</v>
      </c>
      <c r="B8" s="245">
        <v>98002</v>
      </c>
      <c r="C8" s="245">
        <v>20403</v>
      </c>
      <c r="D8" s="245">
        <v>6688</v>
      </c>
      <c r="E8" s="245">
        <v>322</v>
      </c>
      <c r="F8" s="245">
        <v>23</v>
      </c>
      <c r="G8" s="245">
        <v>160</v>
      </c>
      <c r="H8" s="245">
        <v>146</v>
      </c>
    </row>
    <row r="9" spans="1:8" ht="10.5" customHeight="1">
      <c r="A9" s="192" t="s">
        <v>891</v>
      </c>
      <c r="B9" s="245">
        <v>113163</v>
      </c>
      <c r="C9" s="245">
        <v>23565</v>
      </c>
      <c r="D9" s="245">
        <v>7690</v>
      </c>
      <c r="E9" s="245">
        <v>279</v>
      </c>
      <c r="F9" s="245">
        <v>20</v>
      </c>
      <c r="G9" s="245">
        <v>201</v>
      </c>
      <c r="H9" s="245">
        <v>191</v>
      </c>
    </row>
    <row r="10" spans="1:8" ht="10.5" customHeight="1">
      <c r="A10" s="220" t="s">
        <v>890</v>
      </c>
      <c r="B10" s="245">
        <v>343528</v>
      </c>
      <c r="C10" s="245">
        <v>69893</v>
      </c>
      <c r="D10" s="245">
        <v>22615</v>
      </c>
      <c r="E10" s="245">
        <v>887</v>
      </c>
      <c r="F10" s="245">
        <v>83</v>
      </c>
      <c r="G10" s="219">
        <v>571</v>
      </c>
      <c r="H10" s="219">
        <v>529</v>
      </c>
    </row>
    <row r="11" spans="1:8" ht="10.5" customHeight="1">
      <c r="A11" s="192" t="s">
        <v>889</v>
      </c>
      <c r="B11" s="245">
        <v>128311</v>
      </c>
      <c r="C11" s="245">
        <v>25245</v>
      </c>
      <c r="D11" s="245">
        <v>6217</v>
      </c>
      <c r="E11" s="245">
        <v>105</v>
      </c>
      <c r="F11" s="245">
        <v>11</v>
      </c>
      <c r="G11" s="245">
        <v>223</v>
      </c>
      <c r="H11" s="245">
        <v>216</v>
      </c>
    </row>
    <row r="12" spans="1:8" ht="10.5" customHeight="1">
      <c r="A12" s="192" t="s">
        <v>888</v>
      </c>
      <c r="B12" s="245">
        <v>102146</v>
      </c>
      <c r="C12" s="245">
        <v>16491</v>
      </c>
      <c r="D12" s="245">
        <v>4415</v>
      </c>
      <c r="E12" s="245">
        <v>105</v>
      </c>
      <c r="F12" s="245">
        <v>16</v>
      </c>
      <c r="G12" s="245">
        <v>157</v>
      </c>
      <c r="H12" s="245">
        <v>152</v>
      </c>
    </row>
    <row r="13" spans="1:8" ht="10.5" customHeight="1">
      <c r="A13" s="192" t="s">
        <v>887</v>
      </c>
      <c r="B13" s="245">
        <v>114859</v>
      </c>
      <c r="C13" s="245">
        <v>20818</v>
      </c>
      <c r="D13" s="245">
        <v>8051</v>
      </c>
      <c r="E13" s="245">
        <v>258</v>
      </c>
      <c r="F13" s="245">
        <v>59</v>
      </c>
      <c r="G13" s="245">
        <v>177</v>
      </c>
      <c r="H13" s="245">
        <v>169</v>
      </c>
    </row>
    <row r="14" spans="1:8" ht="10.5" customHeight="1">
      <c r="A14" s="220" t="s">
        <v>886</v>
      </c>
      <c r="B14" s="245">
        <v>345316</v>
      </c>
      <c r="C14" s="245">
        <v>62554</v>
      </c>
      <c r="D14" s="245">
        <v>18683</v>
      </c>
      <c r="E14" s="245">
        <v>468</v>
      </c>
      <c r="F14" s="245">
        <v>86</v>
      </c>
      <c r="G14" s="219">
        <v>557</v>
      </c>
      <c r="H14" s="219">
        <v>537</v>
      </c>
    </row>
    <row r="15" spans="1:8" ht="10.5" customHeight="1">
      <c r="A15" s="192" t="s">
        <v>885</v>
      </c>
      <c r="B15" s="245">
        <v>124007</v>
      </c>
      <c r="C15" s="245">
        <v>27141</v>
      </c>
      <c r="D15" s="245">
        <v>8834</v>
      </c>
      <c r="E15" s="245">
        <v>377</v>
      </c>
      <c r="F15" s="245">
        <v>37</v>
      </c>
      <c r="G15" s="245">
        <v>218</v>
      </c>
      <c r="H15" s="245">
        <v>204</v>
      </c>
    </row>
    <row r="16" spans="1:8" ht="10.5" customHeight="1">
      <c r="A16" s="192" t="s">
        <v>884</v>
      </c>
      <c r="B16" s="245">
        <v>120026</v>
      </c>
      <c r="C16" s="245">
        <v>24547</v>
      </c>
      <c r="D16" s="245">
        <v>8483</v>
      </c>
      <c r="E16" s="245">
        <v>390</v>
      </c>
      <c r="F16" s="245">
        <v>25</v>
      </c>
      <c r="G16" s="245">
        <v>191</v>
      </c>
      <c r="H16" s="245">
        <v>182</v>
      </c>
    </row>
    <row r="17" spans="1:8" ht="10.5" customHeight="1">
      <c r="A17" s="192" t="s">
        <v>883</v>
      </c>
      <c r="B17" s="245">
        <v>100917</v>
      </c>
      <c r="C17" s="245">
        <v>14860</v>
      </c>
      <c r="D17" s="245">
        <v>5657</v>
      </c>
      <c r="E17" s="245">
        <v>344</v>
      </c>
      <c r="F17" s="245">
        <v>17</v>
      </c>
      <c r="G17" s="245">
        <v>136</v>
      </c>
      <c r="H17" s="245">
        <v>125</v>
      </c>
    </row>
    <row r="18" spans="1:8" ht="10.5" customHeight="1">
      <c r="A18" s="220" t="s">
        <v>882</v>
      </c>
      <c r="B18" s="245">
        <v>344950</v>
      </c>
      <c r="C18" s="245">
        <v>66548</v>
      </c>
      <c r="D18" s="245">
        <v>22974</v>
      </c>
      <c r="E18" s="245">
        <v>1111</v>
      </c>
      <c r="F18" s="245">
        <v>79</v>
      </c>
      <c r="G18" s="219">
        <v>545</v>
      </c>
      <c r="H18" s="219">
        <v>511</v>
      </c>
    </row>
    <row r="19" spans="1:8" ht="10.5" customHeight="1">
      <c r="A19" s="218" t="s">
        <v>881</v>
      </c>
      <c r="B19" s="219">
        <v>1033794</v>
      </c>
      <c r="C19" s="219">
        <v>198995</v>
      </c>
      <c r="D19" s="219">
        <v>64272</v>
      </c>
      <c r="E19" s="219">
        <v>2466</v>
      </c>
      <c r="F19" s="219">
        <v>248</v>
      </c>
      <c r="G19" s="219">
        <v>1673</v>
      </c>
      <c r="H19" s="219">
        <v>1577</v>
      </c>
    </row>
    <row r="20" spans="1:8" ht="10.5" customHeight="1">
      <c r="A20" s="192" t="s">
        <v>880</v>
      </c>
      <c r="B20" s="245">
        <v>300518</v>
      </c>
      <c r="C20" s="245">
        <v>71042</v>
      </c>
      <c r="D20" s="245">
        <v>29974</v>
      </c>
      <c r="E20" s="245">
        <v>2644</v>
      </c>
      <c r="F20" s="245">
        <v>198</v>
      </c>
      <c r="G20" s="245">
        <v>425</v>
      </c>
      <c r="H20" s="245">
        <v>401</v>
      </c>
    </row>
    <row r="21" spans="1:8" ht="10.5" customHeight="1">
      <c r="A21" s="192" t="s">
        <v>879</v>
      </c>
      <c r="B21" s="245">
        <v>107013</v>
      </c>
      <c r="C21" s="245">
        <v>30529</v>
      </c>
      <c r="D21" s="245">
        <v>11042</v>
      </c>
      <c r="E21" s="245">
        <v>835</v>
      </c>
      <c r="F21" s="245">
        <v>73</v>
      </c>
      <c r="G21" s="245">
        <v>186</v>
      </c>
      <c r="H21" s="245">
        <v>178</v>
      </c>
    </row>
    <row r="22" spans="1:8" ht="10.5" customHeight="1">
      <c r="A22" s="192" t="s">
        <v>878</v>
      </c>
      <c r="B22" s="245">
        <v>85998</v>
      </c>
      <c r="C22" s="245">
        <v>14146</v>
      </c>
      <c r="D22" s="245">
        <v>5209</v>
      </c>
      <c r="E22" s="245">
        <v>245</v>
      </c>
      <c r="F22" s="245">
        <v>25</v>
      </c>
      <c r="G22" s="245">
        <v>116</v>
      </c>
      <c r="H22" s="245">
        <v>99</v>
      </c>
    </row>
    <row r="23" spans="1:8" ht="10.5" customHeight="1">
      <c r="A23" s="220" t="s">
        <v>877</v>
      </c>
      <c r="B23" s="245">
        <v>493529</v>
      </c>
      <c r="C23" s="245">
        <v>115717</v>
      </c>
      <c r="D23" s="245">
        <v>46225</v>
      </c>
      <c r="E23" s="245">
        <v>3724</v>
      </c>
      <c r="F23" s="245">
        <v>296</v>
      </c>
      <c r="G23" s="219">
        <v>727</v>
      </c>
      <c r="H23" s="219">
        <v>678</v>
      </c>
    </row>
    <row r="24" spans="1:8" ht="10.5" customHeight="1">
      <c r="A24" s="192" t="s">
        <v>876</v>
      </c>
      <c r="B24" s="245">
        <v>189742</v>
      </c>
      <c r="C24" s="245">
        <v>35850</v>
      </c>
      <c r="D24" s="245">
        <v>12103</v>
      </c>
      <c r="E24" s="245">
        <v>680</v>
      </c>
      <c r="F24" s="245">
        <v>21</v>
      </c>
      <c r="G24" s="245">
        <v>294</v>
      </c>
      <c r="H24" s="245">
        <v>265</v>
      </c>
    </row>
    <row r="25" spans="1:8" ht="10.5" customHeight="1">
      <c r="A25" s="192" t="s">
        <v>875</v>
      </c>
      <c r="B25" s="245">
        <v>144624</v>
      </c>
      <c r="C25" s="245">
        <v>34890</v>
      </c>
      <c r="D25" s="245">
        <v>10872</v>
      </c>
      <c r="E25" s="245">
        <v>584</v>
      </c>
      <c r="F25" s="245">
        <v>24</v>
      </c>
      <c r="G25" s="245">
        <v>226</v>
      </c>
      <c r="H25" s="245">
        <v>197</v>
      </c>
    </row>
    <row r="26" spans="1:8" ht="10.5" customHeight="1">
      <c r="A26" s="192" t="s">
        <v>874</v>
      </c>
      <c r="B26" s="245">
        <v>268101</v>
      </c>
      <c r="C26" s="245">
        <v>53819</v>
      </c>
      <c r="D26" s="245">
        <v>20411</v>
      </c>
      <c r="E26" s="245">
        <v>1091</v>
      </c>
      <c r="F26" s="245">
        <v>56</v>
      </c>
      <c r="G26" s="245">
        <v>341</v>
      </c>
      <c r="H26" s="245">
        <v>334</v>
      </c>
    </row>
    <row r="27" spans="1:8" ht="10.5" customHeight="1">
      <c r="A27" s="220" t="s">
        <v>873</v>
      </c>
      <c r="B27" s="245">
        <v>602467</v>
      </c>
      <c r="C27" s="245">
        <v>124559</v>
      </c>
      <c r="D27" s="245">
        <v>43386</v>
      </c>
      <c r="E27" s="245">
        <v>2355</v>
      </c>
      <c r="F27" s="245">
        <v>101</v>
      </c>
      <c r="G27" s="219">
        <v>861</v>
      </c>
      <c r="H27" s="219">
        <v>796</v>
      </c>
    </row>
    <row r="28" spans="1:8" ht="10.5" customHeight="1">
      <c r="A28" s="192" t="s">
        <v>872</v>
      </c>
      <c r="B28" s="245">
        <v>162585</v>
      </c>
      <c r="C28" s="245">
        <v>32902</v>
      </c>
      <c r="D28" s="245">
        <v>10281</v>
      </c>
      <c r="E28" s="245">
        <v>608</v>
      </c>
      <c r="F28" s="245">
        <v>44</v>
      </c>
      <c r="G28" s="245">
        <v>285</v>
      </c>
      <c r="H28" s="245">
        <v>263</v>
      </c>
    </row>
    <row r="29" spans="1:8" ht="10.5" customHeight="1">
      <c r="A29" s="192" t="s">
        <v>871</v>
      </c>
      <c r="B29" s="245">
        <v>109925</v>
      </c>
      <c r="C29" s="245">
        <v>20946</v>
      </c>
      <c r="D29" s="245">
        <v>7386</v>
      </c>
      <c r="E29" s="245">
        <v>565</v>
      </c>
      <c r="F29" s="245">
        <v>40</v>
      </c>
      <c r="G29" s="245">
        <v>205</v>
      </c>
      <c r="H29" s="245">
        <v>190</v>
      </c>
    </row>
    <row r="30" spans="1:8" ht="10.5" customHeight="1">
      <c r="A30" s="192" t="s">
        <v>870</v>
      </c>
      <c r="B30" s="245">
        <v>150319</v>
      </c>
      <c r="C30" s="245">
        <v>24543</v>
      </c>
      <c r="D30" s="245">
        <v>7922</v>
      </c>
      <c r="E30" s="245">
        <v>366</v>
      </c>
      <c r="F30" s="245">
        <v>41</v>
      </c>
      <c r="G30" s="245">
        <v>228</v>
      </c>
      <c r="H30" s="245">
        <v>221</v>
      </c>
    </row>
    <row r="31" spans="1:8" ht="10.5" customHeight="1">
      <c r="A31" s="220" t="s">
        <v>869</v>
      </c>
      <c r="B31" s="245">
        <v>422829</v>
      </c>
      <c r="C31" s="245">
        <v>78391</v>
      </c>
      <c r="D31" s="245">
        <v>25589</v>
      </c>
      <c r="E31" s="245">
        <v>1539</v>
      </c>
      <c r="F31" s="245">
        <v>125</v>
      </c>
      <c r="G31" s="219">
        <v>718</v>
      </c>
      <c r="H31" s="219">
        <v>674</v>
      </c>
    </row>
    <row r="32" spans="1:8" ht="10.5" customHeight="1">
      <c r="A32" s="218" t="s">
        <v>868</v>
      </c>
      <c r="B32" s="248">
        <v>1518825</v>
      </c>
      <c r="C32" s="219">
        <v>318667</v>
      </c>
      <c r="D32" s="219">
        <v>115200</v>
      </c>
      <c r="E32" s="219">
        <v>7618</v>
      </c>
      <c r="F32" s="219">
        <v>522</v>
      </c>
      <c r="G32" s="248">
        <v>2306</v>
      </c>
      <c r="H32" s="248">
        <v>2148</v>
      </c>
    </row>
    <row r="33" spans="1:8" ht="10.5" customHeight="1">
      <c r="A33" s="216" t="s">
        <v>15</v>
      </c>
      <c r="B33" s="241">
        <v>3285385</v>
      </c>
      <c r="C33" s="241">
        <v>696892</v>
      </c>
      <c r="D33" s="241">
        <v>230096</v>
      </c>
      <c r="E33" s="241">
        <v>11827</v>
      </c>
      <c r="F33" s="241">
        <v>929</v>
      </c>
      <c r="G33" s="241">
        <v>5222</v>
      </c>
      <c r="H33" s="241">
        <v>4921</v>
      </c>
    </row>
  </sheetData>
  <mergeCells count="5">
    <mergeCell ref="H2:H3"/>
    <mergeCell ref="D3:G3"/>
    <mergeCell ref="A2:A3"/>
    <mergeCell ref="B2:B3"/>
    <mergeCell ref="C2:C3"/>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424C4-B819-4F0E-A2BD-A0F4ABB9D442}">
  <dimension ref="A1:E33"/>
  <sheetViews>
    <sheetView zoomScaleNormal="100" workbookViewId="0">
      <selection sqref="A1:D1"/>
    </sheetView>
  </sheetViews>
  <sheetFormatPr defaultRowHeight="12.75"/>
  <cols>
    <col min="1" max="1" width="22.28515625" style="204" customWidth="1"/>
    <col min="2" max="2" width="22.5703125" style="204" customWidth="1"/>
    <col min="3" max="3" width="19.140625" style="204" customWidth="1"/>
    <col min="4" max="4" width="18.5703125" style="204" customWidth="1"/>
    <col min="5" max="5" width="21.85546875" style="204" customWidth="1"/>
    <col min="6" max="16384" width="9.140625" style="204"/>
  </cols>
  <sheetData>
    <row r="1" spans="1:5" ht="12.75" customHeight="1">
      <c r="A1" s="382" t="s">
        <v>949</v>
      </c>
      <c r="B1" s="382"/>
      <c r="C1" s="382"/>
      <c r="D1" s="382"/>
    </row>
    <row r="2" spans="1:5" ht="11.45" customHeight="1">
      <c r="A2" s="370" t="s">
        <v>903</v>
      </c>
      <c r="B2" s="370" t="s">
        <v>948</v>
      </c>
      <c r="C2" s="370"/>
      <c r="D2" s="370" t="s">
        <v>947</v>
      </c>
      <c r="E2" s="370"/>
    </row>
    <row r="3" spans="1:5" ht="23.1" customHeight="1">
      <c r="A3" s="370"/>
      <c r="B3" s="211" t="s">
        <v>946</v>
      </c>
      <c r="C3" s="211" t="s">
        <v>945</v>
      </c>
      <c r="D3" s="211" t="s">
        <v>944</v>
      </c>
      <c r="E3" s="211" t="s">
        <v>943</v>
      </c>
    </row>
    <row r="4" spans="1:5" ht="10.5" customHeight="1">
      <c r="A4" s="192" t="s">
        <v>896</v>
      </c>
      <c r="B4" s="255">
        <v>87.903817547314475</v>
      </c>
      <c r="C4" s="255">
        <v>67.71662075276808</v>
      </c>
      <c r="D4" s="254">
        <v>3.07470381678535</v>
      </c>
      <c r="E4" s="255">
        <v>4.422574326926588</v>
      </c>
    </row>
    <row r="5" spans="1:5" ht="10.5" customHeight="1">
      <c r="A5" s="192" t="s">
        <v>895</v>
      </c>
      <c r="B5" s="225">
        <v>177.92536740949095</v>
      </c>
      <c r="C5" s="225">
        <v>22.409128134599904</v>
      </c>
      <c r="D5" s="254">
        <v>2.0076542906222987</v>
      </c>
      <c r="E5" s="225">
        <v>39.652235211184866</v>
      </c>
    </row>
    <row r="6" spans="1:5" ht="10.5" customHeight="1">
      <c r="A6" s="218" t="s">
        <v>894</v>
      </c>
      <c r="B6" s="225">
        <v>124.39462542940886</v>
      </c>
      <c r="C6" s="225">
        <v>49.350940409781245</v>
      </c>
      <c r="D6" s="253">
        <v>2.6436627051515611</v>
      </c>
      <c r="E6" s="225">
        <v>18.703141469427489</v>
      </c>
    </row>
    <row r="7" spans="1:5" ht="10.5" customHeight="1">
      <c r="A7" s="192" t="s">
        <v>893</v>
      </c>
      <c r="B7" s="225">
        <v>65.930166319583876</v>
      </c>
      <c r="C7" s="225">
        <v>28.109036915290009</v>
      </c>
      <c r="D7" s="254">
        <v>1.073349433574837</v>
      </c>
      <c r="E7" s="225">
        <v>10.879411297778359</v>
      </c>
    </row>
    <row r="8" spans="1:5" ht="10.5" customHeight="1">
      <c r="A8" s="192" t="s">
        <v>892</v>
      </c>
      <c r="B8" s="225">
        <v>150.45285164700761</v>
      </c>
      <c r="C8" s="225">
        <v>5.3052420238704121</v>
      </c>
      <c r="D8" s="254">
        <v>2.0306920058953528</v>
      </c>
      <c r="E8" s="225">
        <v>38.661554150001749</v>
      </c>
    </row>
    <row r="9" spans="1:5" ht="10.5" customHeight="1">
      <c r="A9" s="192" t="s">
        <v>891</v>
      </c>
      <c r="B9" s="225">
        <v>99.887947968406252</v>
      </c>
      <c r="C9" s="225">
        <v>11.890117777917805</v>
      </c>
      <c r="D9" s="253">
        <v>0.8474993302021423</v>
      </c>
      <c r="E9" s="225">
        <v>18.574884454903852</v>
      </c>
    </row>
    <row r="10" spans="1:5" ht="10.5" customHeight="1">
      <c r="A10" s="220" t="s">
        <v>890</v>
      </c>
      <c r="B10" s="225">
        <v>101.12586678025204</v>
      </c>
      <c r="C10" s="225">
        <v>16.288790785146787</v>
      </c>
      <c r="D10" s="254">
        <v>1.2708306951579096</v>
      </c>
      <c r="E10" s="225">
        <v>21.306279802621365</v>
      </c>
    </row>
    <row r="11" spans="1:5" ht="10.5" customHeight="1">
      <c r="A11" s="192" t="s">
        <v>889</v>
      </c>
      <c r="B11" s="225">
        <v>104.41434219643754</v>
      </c>
      <c r="C11" s="225">
        <v>31.15899693391847</v>
      </c>
      <c r="D11" s="254">
        <v>1.1797696726592917</v>
      </c>
      <c r="E11" s="225">
        <v>11.729913089948958</v>
      </c>
    </row>
    <row r="12" spans="1:5" ht="10.5" customHeight="1">
      <c r="A12" s="192" t="s">
        <v>888</v>
      </c>
      <c r="B12" s="225">
        <v>101.37652679479953</v>
      </c>
      <c r="C12" s="225">
        <v>7.4897583228993687</v>
      </c>
      <c r="D12" s="253">
        <v>1.4350724145093372</v>
      </c>
      <c r="E12" s="225">
        <v>6.1279840823722109</v>
      </c>
    </row>
    <row r="13" spans="1:5" ht="10.5" customHeight="1">
      <c r="A13" s="192" t="s">
        <v>887</v>
      </c>
      <c r="B13" s="225">
        <v>134.30780997705449</v>
      </c>
      <c r="C13" s="225">
        <v>42.899634571258602</v>
      </c>
      <c r="D13" s="254">
        <v>0.91622947815641065</v>
      </c>
      <c r="E13" s="225">
        <v>35.557066372057449</v>
      </c>
    </row>
    <row r="14" spans="1:5" ht="10.5" customHeight="1">
      <c r="A14" s="220" t="s">
        <v>886</v>
      </c>
      <c r="B14" s="225">
        <v>112.40403862651503</v>
      </c>
      <c r="C14" s="225">
        <v>28.355973451769845</v>
      </c>
      <c r="D14" s="254">
        <v>1.169713420212048</v>
      </c>
      <c r="E14" s="225">
        <v>17.257549427981228</v>
      </c>
    </row>
    <row r="15" spans="1:5" ht="10.5" customHeight="1">
      <c r="A15" s="192" t="s">
        <v>885</v>
      </c>
      <c r="B15" s="225">
        <v>318.61028479622445</v>
      </c>
      <c r="C15" s="225">
        <v>36.776242296444131</v>
      </c>
      <c r="D15" s="253">
        <v>1.5525850541151016</v>
      </c>
      <c r="E15" s="225">
        <v>80.506081259178373</v>
      </c>
    </row>
    <row r="16" spans="1:5" ht="10.5" customHeight="1">
      <c r="A16" s="192" t="s">
        <v>884</v>
      </c>
      <c r="B16" s="225">
        <v>93.078606796013347</v>
      </c>
      <c r="C16" s="225">
        <v>6.193097125370751</v>
      </c>
      <c r="D16" s="225">
        <v>1.5123994065344728</v>
      </c>
      <c r="E16" s="225">
        <v>23.891997243464612</v>
      </c>
    </row>
    <row r="17" spans="1:5" ht="10.5" customHeight="1">
      <c r="A17" s="192" t="s">
        <v>883</v>
      </c>
      <c r="B17" s="225">
        <v>118.62718464185457</v>
      </c>
      <c r="C17" s="225">
        <v>2.8812987248195072</v>
      </c>
      <c r="D17" s="254">
        <v>0.94205154250700396</v>
      </c>
      <c r="E17" s="225">
        <v>14.694623496579485</v>
      </c>
    </row>
    <row r="18" spans="1:5" ht="10.5" customHeight="1">
      <c r="A18" s="220" t="s">
        <v>882</v>
      </c>
      <c r="B18" s="225">
        <v>192.02637272071701</v>
      </c>
      <c r="C18" s="225">
        <v>17.914906768311528</v>
      </c>
      <c r="D18" s="254">
        <v>1.385919570467594</v>
      </c>
      <c r="E18" s="225">
        <v>44.823323374884112</v>
      </c>
    </row>
    <row r="19" spans="1:5" ht="10.5" customHeight="1">
      <c r="A19" s="218" t="s">
        <v>881</v>
      </c>
      <c r="B19" s="225">
        <v>133.44739760036325</v>
      </c>
      <c r="C19" s="225">
        <v>20.721242131286935</v>
      </c>
      <c r="D19" s="225">
        <v>1.3</v>
      </c>
      <c r="E19" s="225">
        <v>27.362007991340661</v>
      </c>
    </row>
    <row r="20" spans="1:5" ht="10.5" customHeight="1">
      <c r="A20" s="192" t="s">
        <v>880</v>
      </c>
      <c r="B20" s="225">
        <v>83.276038573725614</v>
      </c>
      <c r="C20" s="225">
        <v>14.191647870770579</v>
      </c>
      <c r="D20" s="253">
        <v>2.2090608541381815</v>
      </c>
      <c r="E20" s="225">
        <v>11.959563448377535</v>
      </c>
    </row>
    <row r="21" spans="1:5" ht="10.5" customHeight="1">
      <c r="A21" s="192" t="s">
        <v>879</v>
      </c>
      <c r="B21" s="225">
        <v>146.7499361143833</v>
      </c>
      <c r="C21" s="225">
        <v>21.814600823968636</v>
      </c>
      <c r="D21" s="254">
        <v>1.4293660140264308</v>
      </c>
      <c r="E21" s="225">
        <v>22.811839718778632</v>
      </c>
    </row>
    <row r="22" spans="1:5" ht="10.5" customHeight="1">
      <c r="A22" s="192" t="s">
        <v>878</v>
      </c>
      <c r="B22" s="225">
        <v>178.19238073958215</v>
      </c>
      <c r="C22" s="225">
        <v>33.422708822105541</v>
      </c>
      <c r="D22" s="254">
        <v>1.901118646032574</v>
      </c>
      <c r="E22" s="225">
        <v>45.525639593341531</v>
      </c>
    </row>
    <row r="23" spans="1:5" ht="10.5" customHeight="1">
      <c r="A23" s="220" t="s">
        <v>877</v>
      </c>
      <c r="B23" s="225">
        <v>115.58562936339516</v>
      </c>
      <c r="C23" s="225">
        <v>19.405638891817528</v>
      </c>
      <c r="D23" s="254">
        <v>1.9584616599541973</v>
      </c>
      <c r="E23" s="225">
        <v>20.436167100941827</v>
      </c>
    </row>
    <row r="24" spans="1:5" ht="10.5" customHeight="1">
      <c r="A24" s="192" t="s">
        <v>876</v>
      </c>
      <c r="B24" s="225">
        <v>168.920832290443</v>
      </c>
      <c r="C24" s="225">
        <v>14.633959189340779</v>
      </c>
      <c r="D24" s="254">
        <v>2.0059650104994033</v>
      </c>
      <c r="E24" s="225">
        <v>24.444740818149764</v>
      </c>
    </row>
    <row r="25" spans="1:5" ht="10.5" customHeight="1">
      <c r="A25" s="192" t="s">
        <v>875</v>
      </c>
      <c r="B25" s="225">
        <v>209.63480276599088</v>
      </c>
      <c r="C25" s="225">
        <v>15.273848813452775</v>
      </c>
      <c r="D25" s="254">
        <v>2.9093398365635563</v>
      </c>
      <c r="E25" s="225">
        <v>43.685172088637437</v>
      </c>
    </row>
    <row r="26" spans="1:5" ht="10.5" customHeight="1">
      <c r="A26" s="192" t="s">
        <v>874</v>
      </c>
      <c r="B26" s="225">
        <v>39.199893531153371</v>
      </c>
      <c r="C26" s="225">
        <v>61.098599485285348</v>
      </c>
      <c r="D26" s="254">
        <v>2.6892007902113093</v>
      </c>
      <c r="E26" s="225">
        <v>3.9925817485433992</v>
      </c>
    </row>
    <row r="27" spans="1:5" ht="10.5" customHeight="1">
      <c r="A27" s="220" t="s">
        <v>873</v>
      </c>
      <c r="B27" s="225">
        <v>130.78200477183753</v>
      </c>
      <c r="C27" s="225">
        <v>32.338396072952499</v>
      </c>
      <c r="D27" s="253">
        <v>2.504081327358227</v>
      </c>
      <c r="E27" s="225">
        <v>21.837222680969134</v>
      </c>
    </row>
    <row r="28" spans="1:5" ht="10.5" customHeight="1">
      <c r="A28" s="192" t="s">
        <v>872</v>
      </c>
      <c r="B28" s="225">
        <v>150.94950005763562</v>
      </c>
      <c r="C28" s="225">
        <v>24.969230025545585</v>
      </c>
      <c r="D28" s="253">
        <v>2.0957731223588389</v>
      </c>
      <c r="E28" s="225">
        <v>28.167076313255073</v>
      </c>
    </row>
    <row r="29" spans="1:5" ht="10.5" customHeight="1">
      <c r="A29" s="192" t="s">
        <v>871</v>
      </c>
      <c r="B29" s="225">
        <v>75.029739767317096</v>
      </c>
      <c r="C29" s="225">
        <v>26.979605905967908</v>
      </c>
      <c r="D29" s="253">
        <v>1.3411792318395948</v>
      </c>
      <c r="E29" s="225">
        <v>7.8010195751165616</v>
      </c>
    </row>
    <row r="30" spans="1:5" ht="10.5" customHeight="1">
      <c r="A30" s="192" t="s">
        <v>870</v>
      </c>
      <c r="B30" s="225">
        <v>471.05067459895884</v>
      </c>
      <c r="C30" s="225">
        <v>17.139417118169906</v>
      </c>
      <c r="D30" s="225">
        <v>1.2729334279390028</v>
      </c>
      <c r="E30" s="225">
        <v>71.910006256123324</v>
      </c>
    </row>
    <row r="31" spans="1:5" ht="10.5" customHeight="1">
      <c r="A31" s="220" t="s">
        <v>869</v>
      </c>
      <c r="B31" s="225">
        <v>229.84589851955104</v>
      </c>
      <c r="C31" s="225">
        <v>23.08330624199321</v>
      </c>
      <c r="D31" s="225">
        <v>1.6208822928601245</v>
      </c>
      <c r="E31" s="225">
        <v>36.087149501148225</v>
      </c>
    </row>
    <row r="32" spans="1:5" ht="10.5" customHeight="1">
      <c r="A32" s="218" t="s">
        <v>868</v>
      </c>
      <c r="B32" s="225">
        <v>158.3772841020342</v>
      </c>
      <c r="C32" s="225">
        <v>25.389038241695626</v>
      </c>
      <c r="D32" s="225">
        <v>2.1</v>
      </c>
      <c r="E32" s="225">
        <v>25.964486320508815</v>
      </c>
    </row>
    <row r="33" spans="1:5" ht="10.5" customHeight="1">
      <c r="A33" s="216" t="s">
        <v>15</v>
      </c>
      <c r="B33" s="252">
        <v>141.1292183330834</v>
      </c>
      <c r="C33" s="252">
        <v>30.753486723324109</v>
      </c>
      <c r="D33" s="252">
        <v>2.0065301452900322</v>
      </c>
      <c r="E33" s="252">
        <v>24.380293276062584</v>
      </c>
    </row>
  </sheetData>
  <mergeCells count="4">
    <mergeCell ref="A1:D1"/>
    <mergeCell ref="B2:C2"/>
    <mergeCell ref="D2:E2"/>
    <mergeCell ref="A2:A3"/>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9DDA8-2CDE-4A63-B4CA-13E0783EAE41}">
  <dimension ref="A1:F34"/>
  <sheetViews>
    <sheetView zoomScaleNormal="100" workbookViewId="0">
      <selection sqref="A1:E1"/>
    </sheetView>
  </sheetViews>
  <sheetFormatPr defaultRowHeight="12.75"/>
  <cols>
    <col min="1" max="1" width="21.7109375" style="204" customWidth="1"/>
    <col min="2" max="2" width="15.140625" style="204" customWidth="1"/>
    <col min="3" max="3" width="15.5703125" style="204" customWidth="1"/>
    <col min="4" max="4" width="15.42578125" style="204" customWidth="1"/>
    <col min="5" max="5" width="16.28515625" style="204" customWidth="1"/>
    <col min="6" max="6" width="15" style="204" customWidth="1"/>
    <col min="7" max="16384" width="9.140625" style="204"/>
  </cols>
  <sheetData>
    <row r="1" spans="1:6" ht="12.75" customHeight="1">
      <c r="A1" s="382" t="s">
        <v>954</v>
      </c>
      <c r="B1" s="382"/>
      <c r="C1" s="382"/>
      <c r="D1" s="382"/>
      <c r="E1" s="382"/>
      <c r="F1" s="221"/>
    </row>
    <row r="2" spans="1:6" ht="11.45" customHeight="1">
      <c r="A2" s="367" t="s">
        <v>903</v>
      </c>
      <c r="B2" s="367" t="s">
        <v>669</v>
      </c>
      <c r="C2" s="367" t="s">
        <v>953</v>
      </c>
      <c r="D2" s="383" t="s">
        <v>821</v>
      </c>
      <c r="E2" s="384"/>
      <c r="F2" s="384"/>
    </row>
    <row r="3" spans="1:6">
      <c r="A3" s="367"/>
      <c r="B3" s="367"/>
      <c r="C3" s="367"/>
      <c r="D3" s="237" t="s">
        <v>952</v>
      </c>
      <c r="E3" s="237" t="s">
        <v>681</v>
      </c>
      <c r="F3" s="237" t="s">
        <v>673</v>
      </c>
    </row>
    <row r="4" spans="1:6" ht="10.5" customHeight="1">
      <c r="A4" s="192" t="s">
        <v>896</v>
      </c>
      <c r="B4" s="259">
        <v>503</v>
      </c>
      <c r="C4" s="260">
        <v>97153</v>
      </c>
      <c r="D4" s="260">
        <v>9937</v>
      </c>
      <c r="E4" s="260">
        <v>32673</v>
      </c>
      <c r="F4" s="260">
        <v>42927</v>
      </c>
    </row>
    <row r="5" spans="1:6" ht="10.5" customHeight="1">
      <c r="A5" s="192" t="s">
        <v>895</v>
      </c>
      <c r="B5" s="259">
        <v>228</v>
      </c>
      <c r="C5" s="260">
        <v>50418</v>
      </c>
      <c r="D5" s="260">
        <v>6542</v>
      </c>
      <c r="E5" s="260">
        <v>14565</v>
      </c>
      <c r="F5" s="260">
        <v>22317</v>
      </c>
    </row>
    <row r="6" spans="1:6" ht="10.5" customHeight="1">
      <c r="A6" s="218" t="s">
        <v>894</v>
      </c>
      <c r="B6" s="258">
        <v>731</v>
      </c>
      <c r="C6" s="258">
        <v>147571</v>
      </c>
      <c r="D6" s="258">
        <v>16479</v>
      </c>
      <c r="E6" s="258">
        <v>47238</v>
      </c>
      <c r="F6" s="258">
        <v>65244</v>
      </c>
    </row>
    <row r="7" spans="1:6" ht="10.5" customHeight="1">
      <c r="A7" s="192" t="s">
        <v>893</v>
      </c>
      <c r="B7" s="259">
        <v>36</v>
      </c>
      <c r="C7" s="259">
        <v>26819</v>
      </c>
      <c r="D7" s="259">
        <v>2857</v>
      </c>
      <c r="E7" s="259">
        <v>10357</v>
      </c>
      <c r="F7" s="259">
        <v>10711</v>
      </c>
    </row>
    <row r="8" spans="1:6" ht="10.5" customHeight="1">
      <c r="A8" s="192" t="s">
        <v>892</v>
      </c>
      <c r="B8" s="259">
        <v>48</v>
      </c>
      <c r="C8" s="259">
        <v>27866</v>
      </c>
      <c r="D8" s="259">
        <v>3016</v>
      </c>
      <c r="E8" s="259">
        <v>6933</v>
      </c>
      <c r="F8" s="259">
        <v>14971</v>
      </c>
    </row>
    <row r="9" spans="1:6" ht="10.5" customHeight="1">
      <c r="A9" s="192" t="s">
        <v>891</v>
      </c>
      <c r="B9" s="259">
        <v>29</v>
      </c>
      <c r="C9" s="259">
        <v>30389</v>
      </c>
      <c r="D9" s="259">
        <v>2072</v>
      </c>
      <c r="E9" s="259">
        <v>7882</v>
      </c>
      <c r="F9" s="259">
        <v>17651</v>
      </c>
    </row>
    <row r="10" spans="1:6" ht="10.5" customHeight="1">
      <c r="A10" s="220" t="s">
        <v>890</v>
      </c>
      <c r="B10" s="258">
        <v>113</v>
      </c>
      <c r="C10" s="258">
        <v>85074</v>
      </c>
      <c r="D10" s="258">
        <v>7945</v>
      </c>
      <c r="E10" s="258">
        <v>25172</v>
      </c>
      <c r="F10" s="258">
        <v>43333</v>
      </c>
    </row>
    <row r="11" spans="1:6" ht="10.5" customHeight="1">
      <c r="A11" s="192" t="s">
        <v>889</v>
      </c>
      <c r="B11" s="259">
        <v>28</v>
      </c>
      <c r="C11" s="259">
        <v>26961</v>
      </c>
      <c r="D11" s="259">
        <v>1999</v>
      </c>
      <c r="E11" s="259">
        <v>9608</v>
      </c>
      <c r="F11" s="259">
        <v>12874</v>
      </c>
    </row>
    <row r="12" spans="1:6" ht="10.5" customHeight="1">
      <c r="A12" s="192" t="s">
        <v>888</v>
      </c>
      <c r="B12" s="259">
        <v>39</v>
      </c>
      <c r="C12" s="259">
        <v>16067</v>
      </c>
      <c r="D12" s="259">
        <v>1921</v>
      </c>
      <c r="E12" s="259">
        <v>4752</v>
      </c>
      <c r="F12" s="259">
        <v>7459</v>
      </c>
    </row>
    <row r="13" spans="1:6" ht="10.5" customHeight="1">
      <c r="A13" s="192" t="s">
        <v>887</v>
      </c>
      <c r="B13" s="259">
        <v>30</v>
      </c>
      <c r="C13" s="259">
        <v>24039</v>
      </c>
      <c r="D13" s="259">
        <v>2463</v>
      </c>
      <c r="E13" s="259">
        <v>6340</v>
      </c>
      <c r="F13" s="259">
        <v>12517</v>
      </c>
    </row>
    <row r="14" spans="1:6" ht="10.5" customHeight="1">
      <c r="A14" s="220" t="s">
        <v>886</v>
      </c>
      <c r="B14" s="258">
        <v>97</v>
      </c>
      <c r="C14" s="258">
        <v>67067</v>
      </c>
      <c r="D14" s="258">
        <v>6383</v>
      </c>
      <c r="E14" s="258">
        <v>20700</v>
      </c>
      <c r="F14" s="258">
        <v>32850</v>
      </c>
    </row>
    <row r="15" spans="1:6" ht="10.5" customHeight="1">
      <c r="A15" s="192" t="s">
        <v>885</v>
      </c>
      <c r="B15" s="259">
        <v>41</v>
      </c>
      <c r="C15" s="259">
        <v>30067</v>
      </c>
      <c r="D15" s="259">
        <v>3951</v>
      </c>
      <c r="E15" s="259">
        <v>8128</v>
      </c>
      <c r="F15" s="259">
        <v>9636</v>
      </c>
    </row>
    <row r="16" spans="1:6" ht="10.5" customHeight="1">
      <c r="A16" s="192" t="s">
        <v>884</v>
      </c>
      <c r="B16" s="259">
        <v>44</v>
      </c>
      <c r="C16" s="259">
        <v>20656</v>
      </c>
      <c r="D16" s="259">
        <v>2447</v>
      </c>
      <c r="E16" s="259">
        <v>8773</v>
      </c>
      <c r="F16" s="259">
        <v>7362</v>
      </c>
    </row>
    <row r="17" spans="1:6" ht="10.5" customHeight="1">
      <c r="A17" s="192" t="s">
        <v>883</v>
      </c>
      <c r="B17" s="259">
        <v>21</v>
      </c>
      <c r="C17" s="259">
        <v>20706</v>
      </c>
      <c r="D17" s="259">
        <v>2229</v>
      </c>
      <c r="E17" s="259">
        <v>4749</v>
      </c>
      <c r="F17" s="259">
        <v>10971</v>
      </c>
    </row>
    <row r="18" spans="1:6" ht="10.5" customHeight="1">
      <c r="A18" s="220" t="s">
        <v>882</v>
      </c>
      <c r="B18" s="258">
        <v>106</v>
      </c>
      <c r="C18" s="258">
        <v>71429</v>
      </c>
      <c r="D18" s="258">
        <v>8627</v>
      </c>
      <c r="E18" s="258">
        <v>21650</v>
      </c>
      <c r="F18" s="258">
        <v>27969</v>
      </c>
    </row>
    <row r="19" spans="1:6" ht="10.5" customHeight="1">
      <c r="A19" s="218" t="s">
        <v>881</v>
      </c>
      <c r="B19" s="219">
        <f>+B10+B14+B18</f>
        <v>316</v>
      </c>
      <c r="C19" s="219">
        <f>+C10+C14+C18</f>
        <v>223570</v>
      </c>
      <c r="D19" s="219">
        <f>+D10+D14+D18</f>
        <v>22955</v>
      </c>
      <c r="E19" s="219">
        <f>+E10+E14+E18</f>
        <v>67522</v>
      </c>
      <c r="F19" s="219">
        <f>+F10+F14+F18</f>
        <v>104152</v>
      </c>
    </row>
    <row r="20" spans="1:6" ht="10.5" customHeight="1">
      <c r="A20" s="192" t="s">
        <v>880</v>
      </c>
      <c r="B20" s="259">
        <v>128</v>
      </c>
      <c r="C20" s="259">
        <v>34058</v>
      </c>
      <c r="D20" s="259">
        <v>7191</v>
      </c>
      <c r="E20" s="259">
        <v>12066</v>
      </c>
      <c r="F20" s="259">
        <v>7492</v>
      </c>
    </row>
    <row r="21" spans="1:6" ht="10.5" customHeight="1">
      <c r="A21" s="192" t="s">
        <v>879</v>
      </c>
      <c r="B21" s="259">
        <v>35</v>
      </c>
      <c r="C21" s="259">
        <v>22738</v>
      </c>
      <c r="D21" s="259">
        <v>2845</v>
      </c>
      <c r="E21" s="259">
        <v>5677</v>
      </c>
      <c r="F21" s="259">
        <v>10777</v>
      </c>
    </row>
    <row r="22" spans="1:6" ht="10.5" customHeight="1">
      <c r="A22" s="192" t="s">
        <v>878</v>
      </c>
      <c r="B22" s="259">
        <v>42</v>
      </c>
      <c r="C22" s="259">
        <v>15048</v>
      </c>
      <c r="D22" s="259">
        <v>1647</v>
      </c>
      <c r="E22" s="259">
        <v>5428</v>
      </c>
      <c r="F22" s="259">
        <v>6057</v>
      </c>
    </row>
    <row r="23" spans="1:6" ht="10.5" customHeight="1">
      <c r="A23" s="220" t="s">
        <v>877</v>
      </c>
      <c r="B23" s="258">
        <v>205</v>
      </c>
      <c r="C23" s="258">
        <v>71844</v>
      </c>
      <c r="D23" s="258">
        <v>11683</v>
      </c>
      <c r="E23" s="258">
        <v>23171</v>
      </c>
      <c r="F23" s="258">
        <v>24326</v>
      </c>
    </row>
    <row r="24" spans="1:6" ht="10.5" customHeight="1">
      <c r="A24" s="192" t="s">
        <v>876</v>
      </c>
      <c r="B24" s="259">
        <v>126</v>
      </c>
      <c r="C24" s="259">
        <v>21247</v>
      </c>
      <c r="D24" s="259">
        <v>3821</v>
      </c>
      <c r="E24" s="259">
        <v>9095</v>
      </c>
      <c r="F24" s="259">
        <v>5163</v>
      </c>
    </row>
    <row r="25" spans="1:6" ht="10.5" customHeight="1">
      <c r="A25" s="192" t="s">
        <v>875</v>
      </c>
      <c r="B25" s="259">
        <v>93</v>
      </c>
      <c r="C25" s="259">
        <v>25360</v>
      </c>
      <c r="D25" s="259">
        <v>4862</v>
      </c>
      <c r="E25" s="259">
        <v>10517</v>
      </c>
      <c r="F25" s="259">
        <v>6085</v>
      </c>
    </row>
    <row r="26" spans="1:6" ht="10.5" customHeight="1">
      <c r="A26" s="192" t="s">
        <v>874</v>
      </c>
      <c r="B26" s="259">
        <v>147</v>
      </c>
      <c r="C26" s="259">
        <v>35702</v>
      </c>
      <c r="D26" s="259">
        <v>5212</v>
      </c>
      <c r="E26" s="259">
        <v>13428</v>
      </c>
      <c r="F26" s="259">
        <v>11783</v>
      </c>
    </row>
    <row r="27" spans="1:6" ht="10.5" customHeight="1">
      <c r="A27" s="220" t="s">
        <v>873</v>
      </c>
      <c r="B27" s="258">
        <v>366</v>
      </c>
      <c r="C27" s="258">
        <v>82309</v>
      </c>
      <c r="D27" s="258">
        <v>13895</v>
      </c>
      <c r="E27" s="258">
        <v>33040</v>
      </c>
      <c r="F27" s="258">
        <v>23031</v>
      </c>
    </row>
    <row r="28" spans="1:6" ht="10.5" customHeight="1">
      <c r="A28" s="192" t="s">
        <v>872</v>
      </c>
      <c r="B28" s="259">
        <v>99</v>
      </c>
      <c r="C28" s="259">
        <v>30755</v>
      </c>
      <c r="D28" s="259">
        <v>4491</v>
      </c>
      <c r="E28" s="259">
        <v>9431</v>
      </c>
      <c r="F28" s="259">
        <v>13511</v>
      </c>
    </row>
    <row r="29" spans="1:6" ht="10.5" customHeight="1">
      <c r="A29" s="192" t="s">
        <v>871</v>
      </c>
      <c r="B29" s="259">
        <v>44</v>
      </c>
      <c r="C29" s="259">
        <v>20674</v>
      </c>
      <c r="D29" s="259">
        <v>2677</v>
      </c>
      <c r="E29" s="259">
        <v>8345</v>
      </c>
      <c r="F29" s="259">
        <v>6616</v>
      </c>
    </row>
    <row r="30" spans="1:6" ht="10.5" customHeight="1">
      <c r="A30" s="192" t="s">
        <v>870</v>
      </c>
      <c r="B30" s="259">
        <v>47</v>
      </c>
      <c r="C30" s="259">
        <v>21706</v>
      </c>
      <c r="D30" s="259">
        <v>3863</v>
      </c>
      <c r="E30" s="259">
        <v>7169</v>
      </c>
      <c r="F30" s="259">
        <v>7416</v>
      </c>
    </row>
    <row r="31" spans="1:6" ht="10.5" customHeight="1">
      <c r="A31" s="220" t="s">
        <v>869</v>
      </c>
      <c r="B31" s="258">
        <v>190</v>
      </c>
      <c r="C31" s="258">
        <v>73135</v>
      </c>
      <c r="D31" s="258">
        <v>11031</v>
      </c>
      <c r="E31" s="258">
        <v>24945</v>
      </c>
      <c r="F31" s="258">
        <v>27543</v>
      </c>
    </row>
    <row r="32" spans="1:6" ht="10.5" customHeight="1">
      <c r="A32" s="218" t="s">
        <v>868</v>
      </c>
      <c r="B32" s="219">
        <f>+B23+B27+B31</f>
        <v>761</v>
      </c>
      <c r="C32" s="219">
        <f>+C23+C27+C31</f>
        <v>227288</v>
      </c>
      <c r="D32" s="219">
        <f>+D23+D27+D31</f>
        <v>36609</v>
      </c>
      <c r="E32" s="219">
        <f>+E23+E27+E31</f>
        <v>81156</v>
      </c>
      <c r="F32" s="219">
        <f>+F23+F27+F31</f>
        <v>74900</v>
      </c>
    </row>
    <row r="33" spans="1:6" ht="10.5" customHeight="1">
      <c r="A33" s="192" t="s">
        <v>951</v>
      </c>
      <c r="B33" s="258">
        <v>49</v>
      </c>
      <c r="C33" s="257" t="s">
        <v>950</v>
      </c>
      <c r="D33" s="257" t="s">
        <v>950</v>
      </c>
      <c r="E33" s="257" t="s">
        <v>950</v>
      </c>
      <c r="F33" s="257" t="s">
        <v>950</v>
      </c>
    </row>
    <row r="34" spans="1:6" s="228" customFormat="1" ht="10.5" customHeight="1">
      <c r="A34" s="216" t="s">
        <v>15</v>
      </c>
      <c r="B34" s="256">
        <v>1857</v>
      </c>
      <c r="C34" s="256">
        <v>598429</v>
      </c>
      <c r="D34" s="256">
        <v>76043</v>
      </c>
      <c r="E34" s="256">
        <v>195916</v>
      </c>
      <c r="F34" s="256">
        <v>244296</v>
      </c>
    </row>
  </sheetData>
  <mergeCells count="5">
    <mergeCell ref="A1:E1"/>
    <mergeCell ref="A2:A3"/>
    <mergeCell ref="B2:B3"/>
    <mergeCell ref="C2:C3"/>
    <mergeCell ref="D2:F2"/>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41</vt:i4>
      </vt:variant>
    </vt:vector>
  </HeadingPairs>
  <TitlesOfParts>
    <vt:vector size="41" baseType="lpstr">
      <vt:lpstr>Table of Contents</vt:lpstr>
      <vt:lpstr>9.1.</vt:lpstr>
      <vt:lpstr>9.2.</vt:lpstr>
      <vt:lpstr>9.3.</vt:lpstr>
      <vt:lpstr>9.4.</vt:lpstr>
      <vt:lpstr>9.5.</vt:lpstr>
      <vt:lpstr>9.6.</vt:lpstr>
      <vt:lpstr>9.7.</vt:lpstr>
      <vt:lpstr>9.8.</vt:lpstr>
      <vt:lpstr>9.9.</vt:lpstr>
      <vt:lpstr>9.10.</vt:lpstr>
      <vt:lpstr>9.11.</vt:lpstr>
      <vt:lpstr>9.12.</vt:lpstr>
      <vt:lpstr>9.13.</vt:lpstr>
      <vt:lpstr>9.14.</vt:lpstr>
      <vt:lpstr>9.15.</vt:lpstr>
      <vt:lpstr>9.16.</vt:lpstr>
      <vt:lpstr>9.17.</vt:lpstr>
      <vt:lpstr>9.18.</vt:lpstr>
      <vt:lpstr>9.19.</vt:lpstr>
      <vt:lpstr>9.20.</vt:lpstr>
      <vt:lpstr>9.21.</vt:lpstr>
      <vt:lpstr>9.22.</vt:lpstr>
      <vt:lpstr>9.23.</vt:lpstr>
      <vt:lpstr>9.24.</vt:lpstr>
      <vt:lpstr>9.25.</vt:lpstr>
      <vt:lpstr>9.26.</vt:lpstr>
      <vt:lpstr>9.27.</vt:lpstr>
      <vt:lpstr>9.28.</vt:lpstr>
      <vt:lpstr>9.29.</vt:lpstr>
      <vt:lpstr>9.30.</vt:lpstr>
      <vt:lpstr>9.31.</vt:lpstr>
      <vt:lpstr>9.32.</vt:lpstr>
      <vt:lpstr>9.33.</vt:lpstr>
      <vt:lpstr>9.34.</vt:lpstr>
      <vt:lpstr>9.35.</vt:lpstr>
      <vt:lpstr>9.36.</vt:lpstr>
      <vt:lpstr>9.37.</vt:lpstr>
      <vt:lpstr>9.38.</vt:lpstr>
      <vt:lpstr>9.39.</vt:lpstr>
      <vt:lpstr>9.40.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2025-03-25T16:10:48Z</dcterms:created>
  <dcterms:modified xsi:type="dcterms:W3CDTF">2025-03-26T13:35:26Z</dcterms:modified>
</cp:coreProperties>
</file>