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AAB537B-E9FC-403E-8DD1-1ECA31210D9A}" xr6:coauthVersionLast="36" xr6:coauthVersionMax="36" xr10:uidLastSave="{00000000-0000-0000-0000-000000000000}"/>
  <bookViews>
    <workbookView xWindow="0" yWindow="0" windowWidth="28800" windowHeight="13425" xr2:uid="{9D9BB593-6829-41CB-9A49-5ACC1FBFD858}"/>
  </bookViews>
  <sheets>
    <sheet name="Table of Contents" sheetId="21" r:id="rId1"/>
    <sheet name="10.1." sheetId="2" r:id="rId2"/>
    <sheet name="10.2." sheetId="3" r:id="rId3"/>
    <sheet name="10.3." sheetId="4" r:id="rId4"/>
    <sheet name="10.4." sheetId="5" r:id="rId5"/>
    <sheet name="10.5." sheetId="6" r:id="rId6"/>
    <sheet name="10.6." sheetId="7" r:id="rId7"/>
    <sheet name="10.7." sheetId="8" r:id="rId8"/>
    <sheet name="10.8." sheetId="9" r:id="rId9"/>
    <sheet name="10.9." sheetId="10" r:id="rId10"/>
    <sheet name="10.10." sheetId="11" r:id="rId11"/>
    <sheet name="10.11." sheetId="12" r:id="rId12"/>
    <sheet name="10.12." sheetId="13" r:id="rId13"/>
    <sheet name="10.13." sheetId="14" r:id="rId14"/>
    <sheet name="10.14." sheetId="15" r:id="rId15"/>
    <sheet name="10.15." sheetId="16" r:id="rId16"/>
    <sheet name="10.16." sheetId="17" r:id="rId17"/>
    <sheet name="10.17." sheetId="18" r:id="rId18"/>
    <sheet name="10.18." sheetId="19" r:id="rId19"/>
    <sheet name="10.19.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7" l="1"/>
  <c r="C9" i="17"/>
  <c r="D9" i="17"/>
  <c r="E9" i="17"/>
  <c r="B14" i="17"/>
  <c r="C14" i="17"/>
  <c r="C45" i="17" s="1"/>
  <c r="D14" i="17"/>
  <c r="E14" i="17"/>
  <c r="B19" i="17"/>
  <c r="C19" i="17"/>
  <c r="D19" i="17"/>
  <c r="E19" i="17"/>
  <c r="B24" i="17"/>
  <c r="C24" i="17"/>
  <c r="D24" i="17"/>
  <c r="E24" i="17"/>
  <c r="B31" i="17"/>
  <c r="C31" i="17"/>
  <c r="D31" i="17"/>
  <c r="E31" i="17"/>
  <c r="B36" i="17"/>
  <c r="C36" i="17"/>
  <c r="D36" i="17"/>
  <c r="E36" i="17"/>
  <c r="B41" i="17"/>
  <c r="C41" i="17"/>
  <c r="D41" i="17"/>
  <c r="E41" i="17"/>
  <c r="B43" i="17"/>
  <c r="C43" i="17"/>
  <c r="D43" i="17"/>
  <c r="E43" i="17"/>
  <c r="B45" i="17"/>
  <c r="D45" i="17"/>
  <c r="E45" i="17"/>
  <c r="B43" i="16"/>
  <c r="C43" i="16"/>
  <c r="D43" i="16"/>
  <c r="E43" i="16"/>
  <c r="E14" i="13"/>
  <c r="F14" i="13"/>
  <c r="F10" i="11"/>
  <c r="F5" i="10"/>
  <c r="F6" i="10"/>
  <c r="F7" i="10"/>
  <c r="F8" i="10"/>
  <c r="F9" i="10"/>
  <c r="F11" i="10"/>
  <c r="E12" i="10"/>
  <c r="F12" i="10" s="1"/>
  <c r="G5" i="9"/>
  <c r="G6" i="9"/>
  <c r="G7" i="9"/>
  <c r="G8" i="9"/>
  <c r="G9" i="9"/>
  <c r="G10" i="9"/>
  <c r="G11" i="9"/>
  <c r="D12" i="9"/>
  <c r="F12" i="9"/>
  <c r="G12" i="9" s="1"/>
  <c r="G13" i="9"/>
  <c r="F7" i="8"/>
  <c r="G7" i="8"/>
  <c r="H7" i="8"/>
  <c r="I7" i="8"/>
  <c r="F8" i="8"/>
  <c r="G8" i="8"/>
  <c r="H8" i="8"/>
  <c r="I8" i="8"/>
  <c r="F9" i="8"/>
  <c r="G9" i="8"/>
  <c r="H9" i="8"/>
  <c r="I9" i="8"/>
  <c r="F10" i="8"/>
  <c r="G10" i="8"/>
  <c r="H10" i="8"/>
  <c r="I10" i="8"/>
  <c r="F11" i="8"/>
  <c r="G11" i="8"/>
  <c r="H11" i="8"/>
  <c r="I11" i="8"/>
  <c r="F12" i="8"/>
  <c r="G12" i="8"/>
  <c r="H12" i="8"/>
  <c r="I12" i="8"/>
  <c r="F13" i="8"/>
  <c r="G13" i="8"/>
  <c r="H13" i="8"/>
  <c r="I13" i="8"/>
  <c r="F14" i="8"/>
  <c r="G14" i="8"/>
  <c r="H14" i="8"/>
  <c r="I14" i="8"/>
  <c r="F16" i="8"/>
  <c r="G16" i="8"/>
  <c r="H16" i="8"/>
  <c r="I16" i="8"/>
  <c r="G5" i="7"/>
  <c r="G7" i="7"/>
  <c r="G8" i="7"/>
  <c r="G9" i="7"/>
  <c r="G10" i="7"/>
  <c r="G11" i="7"/>
  <c r="G12" i="7"/>
  <c r="G13" i="7"/>
  <c r="G14" i="7"/>
  <c r="G15" i="7"/>
  <c r="E7" i="6"/>
  <c r="F7" i="6"/>
  <c r="E8" i="6"/>
  <c r="F8" i="6"/>
  <c r="E9" i="6"/>
  <c r="F9" i="6"/>
  <c r="E10" i="6"/>
  <c r="F10" i="6"/>
  <c r="E11" i="6"/>
  <c r="F11" i="6"/>
  <c r="E12" i="6"/>
  <c r="F12" i="6"/>
  <c r="E13" i="6"/>
  <c r="F13" i="6"/>
  <c r="C14" i="6"/>
  <c r="E14" i="6" s="1"/>
  <c r="D14" i="6"/>
  <c r="F14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C15" i="5"/>
  <c r="E15" i="5" s="1"/>
  <c r="D15" i="5"/>
  <c r="F15" i="5" s="1"/>
  <c r="E17" i="5"/>
  <c r="F17" i="5"/>
  <c r="E19" i="5"/>
  <c r="F19" i="5"/>
  <c r="E20" i="5"/>
  <c r="F20" i="5"/>
  <c r="E21" i="5"/>
  <c r="F21" i="5"/>
  <c r="E22" i="5"/>
  <c r="F22" i="5"/>
  <c r="E23" i="5"/>
  <c r="F23" i="5"/>
  <c r="E25" i="5"/>
  <c r="F25" i="5"/>
  <c r="E26" i="5"/>
  <c r="F26" i="5"/>
  <c r="E27" i="5"/>
  <c r="F27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C41" i="5"/>
  <c r="E41" i="5" s="1"/>
  <c r="D41" i="5"/>
  <c r="F41" i="5" s="1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  <c r="E14" i="4"/>
  <c r="F14" i="4"/>
  <c r="E15" i="4"/>
  <c r="F15" i="4"/>
  <c r="E16" i="4"/>
  <c r="F16" i="4"/>
  <c r="E17" i="4"/>
  <c r="F17" i="4"/>
  <c r="C18" i="4"/>
  <c r="E18" i="4" s="1"/>
  <c r="D18" i="4"/>
  <c r="F18" i="4" s="1"/>
  <c r="G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10BB60CB-6B19-4903-BBE2-0F17F37514DD}">
      <text>
        <r>
          <rPr>
            <sz val="8"/>
            <color indexed="81"/>
            <rFont val="Tahoma"/>
            <family val="2"/>
            <charset val="238"/>
          </rPr>
          <t xml:space="preserve">Nyerges vontatóval, vontatóval, dömperrel, különleges célú gépjárművel együtt. 
</t>
        </r>
      </text>
    </comment>
    <comment ref="B9" authorId="0" shapeId="0" xr:uid="{77C97636-961D-4E5D-945F-00C39CF43849}">
      <text>
        <r>
          <rPr>
            <sz val="8"/>
            <color indexed="81"/>
            <rFont val="Tahoma"/>
            <family val="2"/>
            <charset val="238"/>
          </rPr>
          <t xml:space="preserve">Including haulers, tractors, dumpers and special purpose vehicles.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2AE5B11-A37A-4D04-AF00-5B102EB608A1}">
      <text>
        <r>
          <rPr>
            <sz val="8"/>
            <color indexed="81"/>
            <rFont val="Tahoma"/>
            <family val="2"/>
            <charset val="238"/>
          </rPr>
          <t xml:space="preserve">* 14 éves korig.
</t>
        </r>
      </text>
    </comment>
    <comment ref="A2" authorId="0" shapeId="0" xr:uid="{4475E829-E7B6-4473-886E-84AE2FA83A16}">
      <text>
        <r>
          <rPr>
            <sz val="8"/>
            <color indexed="81"/>
            <rFont val="Tahoma"/>
            <family val="2"/>
            <charset val="238"/>
          </rPr>
          <t xml:space="preserve">* Up to the age of 14.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6E62DE0D-64CC-4DBF-B250-19EBE5AE206D}">
      <text>
        <r>
          <rPr>
            <sz val="8"/>
            <color indexed="81"/>
            <rFont val="Tahoma"/>
            <family val="2"/>
            <charset val="238"/>
          </rPr>
          <t xml:space="preserve">Betöltött életkor. 
–  Completed age.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D71DC993-16A8-4E15-B901-69589BC48C07}">
      <text>
        <r>
          <rPr>
            <sz val="8"/>
            <color indexed="81"/>
            <rFont val="Tahoma"/>
            <family val="2"/>
            <charset val="238"/>
          </rPr>
          <t xml:space="preserve">Az öngyilkosságok területi csoportosítása az utolsó tényleges lakóhely szerint történt.
</t>
        </r>
      </text>
    </comment>
    <comment ref="B3" authorId="0" shapeId="0" xr:uid="{243CA999-246D-4D96-AFA0-2ABAF906E167}">
      <text>
        <r>
          <rPr>
            <sz val="8"/>
            <color indexed="81"/>
            <rFont val="Tahoma"/>
            <family val="2"/>
            <charset val="238"/>
          </rPr>
          <t xml:space="preserve">9–14 évesekkel együtt. 
</t>
        </r>
      </text>
    </comment>
    <comment ref="A4" authorId="0" shapeId="0" xr:uid="{B986F522-FC05-48B4-AECC-B194E2D596A1}">
      <text>
        <r>
          <rPr>
            <sz val="8"/>
            <color indexed="81"/>
            <rFont val="Tahoma"/>
            <family val="2"/>
            <charset val="238"/>
          </rPr>
          <t xml:space="preserve">Regional breakdown of suicides was done by the last actual place of residence. 
</t>
        </r>
      </text>
    </comment>
    <comment ref="B4" authorId="0" shapeId="0" xr:uid="{886EA44F-0FF1-42CC-811A-21C8D25CEC60}">
      <text>
        <r>
          <rPr>
            <sz val="8"/>
            <color indexed="81"/>
            <rFont val="Tahoma"/>
            <family val="2"/>
            <charset val="238"/>
          </rPr>
          <t xml:space="preserve">Including 9–14 year-old-children.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A829123-5296-4A9D-BE3A-E28DADB4E465}">
      <text>
        <r>
          <rPr>
            <sz val="8"/>
            <color indexed="81"/>
            <rFont val="Tahoma"/>
            <family val="2"/>
            <charset val="238"/>
          </rPr>
          <t>Forrás: Belügyminisztérium Országos Tűzoltó Parancsnoksága.</t>
        </r>
      </text>
    </comment>
    <comment ref="A2" authorId="0" shapeId="0" xr:uid="{E3EEEEE5-A14B-4D80-B371-53EF200E615C}">
      <text>
        <r>
          <rPr>
            <sz val="8"/>
            <color indexed="81"/>
            <rFont val="Tahoma"/>
            <family val="2"/>
            <charset val="238"/>
          </rPr>
          <t>Source: National Fire Guard of the Ministry of Interior.</t>
        </r>
      </text>
    </comment>
    <comment ref="E3" authorId="0" shapeId="0" xr:uid="{BA45ACAD-AAF0-4DA9-B8FC-DE15ACB6E2AD}">
      <text>
        <r>
          <rPr>
            <sz val="8"/>
            <color indexed="81"/>
            <rFont val="Tahoma"/>
            <family val="2"/>
            <charset val="238"/>
          </rPr>
          <t xml:space="preserve">Az adatok 1 meghalt tűzoltót is tartalmaznak. </t>
        </r>
      </text>
    </comment>
    <comment ref="E6" authorId="0" shapeId="0" xr:uid="{8CB620F1-61DB-429E-B83E-9B420A78E822}">
      <text>
        <r>
          <rPr>
            <sz val="8"/>
            <color indexed="81"/>
            <rFont val="Tahoma"/>
            <family val="2"/>
            <charset val="238"/>
          </rPr>
          <t xml:space="preserve">Including 1 fireman killed. 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3051D153-4513-437B-838B-FB3011675726}">
      <text>
        <r>
          <rPr>
            <sz val="8"/>
            <color indexed="81"/>
            <rFont val="Tahoma"/>
            <family val="2"/>
            <charset val="238"/>
          </rPr>
          <t xml:space="preserve">On basis of the average staff number of manual workers employed full-time and part-time.
Source: National Labour Safety and Labour Inspectorate, Mining Bureau of Hungary. 
</t>
        </r>
      </text>
    </comment>
    <comment ref="F3" authorId="0" shapeId="0" xr:uid="{742A2960-9925-4EC5-B33D-61910B7939D5}">
      <text>
        <r>
          <rPr>
            <sz val="8"/>
            <color indexed="81"/>
            <rFont val="Tahoma"/>
            <family val="2"/>
            <charset val="238"/>
          </rPr>
          <t xml:space="preserve">On basis of the average staff number of manual workers employed full-time and part-time.
Source: National Labour Safety and Labour Inspectorate, Mining Bureau of Hungary. 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27EAFEB-0762-4AED-BBB7-F962317E14E4}">
      <text>
        <r>
          <rPr>
            <sz val="8"/>
            <color indexed="81"/>
            <rFont val="Tahoma"/>
            <family val="2"/>
            <charset val="238"/>
          </rPr>
          <t xml:space="preserve">Up to 1990 fires that caused material damage, since 1991 all fires.
Source: National Fire Guard of the Ministry of Interior.
</t>
        </r>
      </text>
    </comment>
  </commentList>
</comments>
</file>

<file path=xl/sharedStrings.xml><?xml version="1.0" encoding="utf-8"?>
<sst xmlns="http://schemas.openxmlformats.org/spreadsheetml/2006/main" count="776" uniqueCount="559">
  <si>
    <r>
      <t xml:space="preserve">Ebből Budapesten – </t>
    </r>
    <r>
      <rPr>
        <b/>
        <i/>
        <sz val="8"/>
        <rFont val="Arial"/>
        <family val="2"/>
        <charset val="238"/>
      </rPr>
      <t>Of which in Budapest</t>
    </r>
  </si>
  <si>
    <t xml:space="preserve">Persons, total </t>
  </si>
  <si>
    <t>Persons slightly injured</t>
  </si>
  <si>
    <t>Persons seriously injured</t>
  </si>
  <si>
    <t>Persons killed</t>
  </si>
  <si>
    <t xml:space="preserve">Accidents, total </t>
  </si>
  <si>
    <t>Accidents with slight injuries</t>
  </si>
  <si>
    <t>Accidents with serious injuries</t>
  </si>
  <si>
    <t>Fatal accidents</t>
  </si>
  <si>
    <t>Year</t>
  </si>
  <si>
    <t>személy</t>
  </si>
  <si>
    <t>balesetek</t>
  </si>
  <si>
    <t>Összes</t>
  </si>
  <si>
    <t xml:space="preserve">Könnyen megsérült </t>
  </si>
  <si>
    <t xml:space="preserve">Súlyosan megsérült </t>
  </si>
  <si>
    <t>Meghalt</t>
  </si>
  <si>
    <t xml:space="preserve">Könnyű sérüléses </t>
  </si>
  <si>
    <t xml:space="preserve">Súlyos sérüléses </t>
  </si>
  <si>
    <t>Halálos</t>
  </si>
  <si>
    <t>Év</t>
  </si>
  <si>
    <t>Road accidents causing personal injury</t>
  </si>
  <si>
    <t>10.1.  Személysérüléses közúti közlekedési balesetek</t>
  </si>
  <si>
    <t>Accidents caused by drunken persons as a % of all accidents</t>
  </si>
  <si>
    <t>pedestrians, passengers</t>
  </si>
  <si>
    <t>drivers of bicycles, motorscooters</t>
  </si>
  <si>
    <t>drivers of motorcycles</t>
  </si>
  <si>
    <t>drivers of passenger cars</t>
  </si>
  <si>
    <t xml:space="preserve">Drunken causers </t>
  </si>
  <si>
    <t xml:space="preserve">Year </t>
  </si>
  <si>
    <t>gyalogos,                utas</t>
  </si>
  <si>
    <t>kerékpáros, segédmotoros-kerékpáros</t>
  </si>
  <si>
    <t>motorkerékpár-      vezető</t>
  </si>
  <si>
    <t>személy- gépkocsi- 
vezető</t>
  </si>
  <si>
    <t xml:space="preserve">Ittasan okozott baleset az összes baleset százalékában </t>
  </si>
  <si>
    <r>
      <t xml:space="preserve">Ebből az ittas okozó – </t>
    </r>
    <r>
      <rPr>
        <i/>
        <sz val="8"/>
        <rFont val="Arial"/>
        <family val="2"/>
        <charset val="238"/>
      </rPr>
      <t>Of which drunken persons</t>
    </r>
    <r>
      <rPr>
        <sz val="8"/>
        <rFont val="Arial"/>
        <family val="2"/>
        <charset val="238"/>
      </rPr>
      <t xml:space="preserve"> </t>
    </r>
  </si>
  <si>
    <t xml:space="preserve">Összesen </t>
  </si>
  <si>
    <t>Road accidents with personal injury caused by drunken persons</t>
  </si>
  <si>
    <t>10.2.  Ittasan okozott személysérüléses közúti közlekedési balesetek</t>
  </si>
  <si>
    <t>Total</t>
  </si>
  <si>
    <t>Összesen</t>
  </si>
  <si>
    <t>Other</t>
  </si>
  <si>
    <t>Egyéb</t>
  </si>
  <si>
    <t>Passengers</t>
  </si>
  <si>
    <t>Utas</t>
  </si>
  <si>
    <t xml:space="preserve">Pedestrians </t>
  </si>
  <si>
    <t>Gyalogos</t>
  </si>
  <si>
    <t>Other vehicles</t>
  </si>
  <si>
    <t>Egyéb jármű</t>
  </si>
  <si>
    <t>Motor-scooters</t>
  </si>
  <si>
    <t>Segédmotoroskerékpár</t>
  </si>
  <si>
    <t>Bicycles</t>
  </si>
  <si>
    <t>Kerékpár</t>
  </si>
  <si>
    <t>Trams, trolley-buses</t>
  </si>
  <si>
    <t>Villamos, trolibusz</t>
  </si>
  <si>
    <t>Buses</t>
  </si>
  <si>
    <t>Autóbusz</t>
  </si>
  <si>
    <t>Trucks</t>
  </si>
  <si>
    <t>Tehergépkocsi</t>
  </si>
  <si>
    <t>Motorcycles</t>
  </si>
  <si>
    <t>Motorkerékpár</t>
  </si>
  <si>
    <t>Passenger cars</t>
  </si>
  <si>
    <t xml:space="preserve">Személygépkocsi </t>
  </si>
  <si>
    <t>of which in Budapest</t>
  </si>
  <si>
    <t>total</t>
  </si>
  <si>
    <t>ebből: Budapesten</t>
  </si>
  <si>
    <t>összesen</t>
  </si>
  <si>
    <t xml:space="preserve"> Causers of accidents</t>
  </si>
  <si>
    <t>Percentage distribution</t>
  </si>
  <si>
    <t>Accidents</t>
  </si>
  <si>
    <t>Százalékos megoszlás</t>
  </si>
  <si>
    <t>Baleset</t>
  </si>
  <si>
    <t xml:space="preserve">A baleset okozója </t>
  </si>
  <si>
    <t>Road accidents causing personal injury by causers, 2005</t>
  </si>
  <si>
    <t>10.3.  Személysérüléses közúti közlekedési balesetek a baleset okozója szerint,
           2005</t>
  </si>
  <si>
    <t>Other causes</t>
  </si>
  <si>
    <t>Egyéb ok</t>
  </si>
  <si>
    <t>Passengers' faults</t>
  </si>
  <si>
    <t>Utas hibája</t>
  </si>
  <si>
    <t>Pedestrians' faults</t>
  </si>
  <si>
    <t>Gyalogos hibája</t>
  </si>
  <si>
    <t>Defect of road and track</t>
  </si>
  <si>
    <t>Pályahiba</t>
  </si>
  <si>
    <t>Technical defects of vehicles</t>
  </si>
  <si>
    <t>Járművek műszaki hibája</t>
  </si>
  <si>
    <t>Drivers' faults, total</t>
  </si>
  <si>
    <t>Járművezetők hibája összesen</t>
  </si>
  <si>
    <t>Other faults of drivers</t>
  </si>
  <si>
    <t>A járművezetők egyéb hibája</t>
  </si>
  <si>
    <t>Violation of lighting regulations</t>
  </si>
  <si>
    <t>Világítási szabályok megszegése</t>
  </si>
  <si>
    <t>Non-observance of obligatory 
  stopping</t>
  </si>
  <si>
    <t>Megállási kötelezettség 
  elmulasztása</t>
  </si>
  <si>
    <t>non-observance of spacing</t>
  </si>
  <si>
    <t>követési távolság be nem tartása</t>
  </si>
  <si>
    <t>irregular use of the left side of the roadway</t>
  </si>
  <si>
    <t>az úttest bal oldalának 
  szabálytalan igénybevétele</t>
  </si>
  <si>
    <t>at turning to the left</t>
  </si>
  <si>
    <t>balra kanyarodás</t>
  </si>
  <si>
    <t>Of which:</t>
  </si>
  <si>
    <t>Ebből:</t>
  </si>
  <si>
    <t>Non-observance of the regulations concerning the changing of direction and for turning</t>
  </si>
  <si>
    <t>Irányváltoztatás, kanyarodási 
  szabályok meg nem tartása</t>
  </si>
  <si>
    <t>on pedestrian crossing</t>
  </si>
  <si>
    <t>gyalogosoknak kijelölt 
  átkelőhelyen</t>
  </si>
  <si>
    <t>against the road signs</t>
  </si>
  <si>
    <t>közúti jelzőtáblák utasítása 
  ellenére</t>
  </si>
  <si>
    <t>Denied priority</t>
  </si>
  <si>
    <t>Elsőbbség meg nem adása</t>
  </si>
  <si>
    <t>Non-observance of rules for 
  overtaking</t>
  </si>
  <si>
    <t>Előzés szabályainak meg nem 
  tartása</t>
  </si>
  <si>
    <t>in relation to the weather and lighting conditions</t>
  </si>
  <si>
    <t>időjárási és látási viszonyokhoz</t>
  </si>
  <si>
    <t>in relation to the traffic conditions</t>
  </si>
  <si>
    <t>forgalmi viszonyokhoz</t>
  </si>
  <si>
    <t>in relation to the road surface conditions</t>
  </si>
  <si>
    <t>útviszonyokhoz</t>
  </si>
  <si>
    <t>Inappropriate speed</t>
  </si>
  <si>
    <t>Sebesség nem megfelelő 
  megválasztása</t>
  </si>
  <si>
    <r>
      <t>A balesetet előidéző ok szerint –</t>
    </r>
    <r>
      <rPr>
        <b/>
        <i/>
        <sz val="8"/>
        <rFont val="Arial"/>
        <family val="2"/>
        <charset val="238"/>
      </rPr>
      <t xml:space="preserve"> By causes of accidents</t>
    </r>
  </si>
  <si>
    <t>Other accidents</t>
  </si>
  <si>
    <t>Egyéb baleset</t>
  </si>
  <si>
    <t>Collision with pedestrians</t>
  </si>
  <si>
    <t>Gyalogosok elütése</t>
  </si>
  <si>
    <t>Accident of passengers</t>
  </si>
  <si>
    <t>Utasok balesete</t>
  </si>
  <si>
    <t>Slipping, skidding, capsizing, 
  off the road without crashing</t>
  </si>
  <si>
    <t>Megcsúszás, farolás, felborulás,  
  pálya elhagyása ütközés nélkül</t>
  </si>
  <si>
    <t>Collision with objects</t>
  </si>
  <si>
    <t>Szilárd tárgynak ütközés</t>
  </si>
  <si>
    <t>Collision with parking vehicle</t>
  </si>
  <si>
    <t>Álló járműnek ütközés</t>
  </si>
  <si>
    <t>Collision of  vehicles in motion</t>
  </si>
  <si>
    <t>Haladó járművek összeütközése</t>
  </si>
  <si>
    <r>
      <t xml:space="preserve">A baleset természete szerint – </t>
    </r>
    <r>
      <rPr>
        <b/>
        <i/>
        <sz val="8"/>
        <rFont val="Arial"/>
        <family val="2"/>
        <charset val="238"/>
      </rPr>
      <t>By types of  accidents</t>
    </r>
  </si>
  <si>
    <t>ebből Budapesten</t>
  </si>
  <si>
    <t xml:space="preserve">összesen </t>
  </si>
  <si>
    <t xml:space="preserve">Denomination </t>
  </si>
  <si>
    <t>Megnevezés</t>
  </si>
  <si>
    <t>Road accidents causing personal injury by types and causes of accidents, 
2005</t>
  </si>
  <si>
    <t>10.4. Személysérüléses közúti közlekedési balesetek a baleset természete és a
         balesetet előidéző ok szerint, 2005</t>
  </si>
  <si>
    <r>
      <t xml:space="preserve">  22,01–24 óra – </t>
    </r>
    <r>
      <rPr>
        <i/>
        <sz val="8"/>
        <rFont val="Arial"/>
        <family val="2"/>
        <charset val="238"/>
      </rPr>
      <t>hour</t>
    </r>
  </si>
  <si>
    <r>
      <t xml:space="preserve">  18,01–22 óra – </t>
    </r>
    <r>
      <rPr>
        <i/>
        <sz val="8"/>
        <rFont val="Arial"/>
        <family val="2"/>
        <charset val="238"/>
      </rPr>
      <t>hour</t>
    </r>
  </si>
  <si>
    <r>
      <t xml:space="preserve">  15,01–18 óra – </t>
    </r>
    <r>
      <rPr>
        <i/>
        <sz val="8"/>
        <rFont val="Arial"/>
        <family val="2"/>
        <charset val="238"/>
      </rPr>
      <t>hour</t>
    </r>
  </si>
  <si>
    <r>
      <t xml:space="preserve">  12,01–15 óra – </t>
    </r>
    <r>
      <rPr>
        <i/>
        <sz val="8"/>
        <rFont val="Arial"/>
        <family val="2"/>
        <charset val="238"/>
      </rPr>
      <t>hour</t>
    </r>
  </si>
  <si>
    <r>
      <t xml:space="preserve">    8,01–12 óra – </t>
    </r>
    <r>
      <rPr>
        <i/>
        <sz val="8"/>
        <rFont val="Arial"/>
        <family val="2"/>
        <charset val="238"/>
      </rPr>
      <t>hour</t>
    </r>
  </si>
  <si>
    <r>
      <t xml:space="preserve">    5,01–  8 óra – </t>
    </r>
    <r>
      <rPr>
        <i/>
        <sz val="8"/>
        <rFont val="Arial"/>
        <family val="2"/>
        <charset val="238"/>
      </rPr>
      <t>hour</t>
    </r>
  </si>
  <si>
    <r>
      <t xml:space="preserve">    0,01–  5 óra – </t>
    </r>
    <r>
      <rPr>
        <i/>
        <sz val="8"/>
        <rFont val="Arial"/>
        <family val="2"/>
        <charset val="238"/>
      </rPr>
      <t>hour</t>
    </r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</si>
  <si>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</si>
  <si>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Sunday</t>
  </si>
  <si>
    <t>Vasárnap</t>
  </si>
  <si>
    <t>Saturday</t>
  </si>
  <si>
    <t>Szombat</t>
  </si>
  <si>
    <t>Friday</t>
  </si>
  <si>
    <t>Péntek</t>
  </si>
  <si>
    <t>Thursday</t>
  </si>
  <si>
    <t>Csütörtök</t>
  </si>
  <si>
    <t>Wednesday</t>
  </si>
  <si>
    <t>Szerda</t>
  </si>
  <si>
    <t>Tuesday</t>
  </si>
  <si>
    <t>Kedd</t>
  </si>
  <si>
    <t>Monday</t>
  </si>
  <si>
    <t>Hétfő</t>
  </si>
  <si>
    <t>Days, hours</t>
  </si>
  <si>
    <t>Number of accidents</t>
  </si>
  <si>
    <t>Balesetek száma</t>
  </si>
  <si>
    <t>Nap, óra</t>
  </si>
  <si>
    <t>Road accidents causing personal injury by day of the week and hour of the 
day, 2005</t>
  </si>
  <si>
    <t>10.5.  A személysérüléses közúti közlekedési balesetek száma a hét napjai 
          és a nap órái szerint, 2005</t>
  </si>
  <si>
    <t xml:space="preserve"> crossing before standing  
   vehicle or column</t>
  </si>
  <si>
    <t>álló jármű, vagy oszlop előtt 
  áthaladás</t>
  </si>
  <si>
    <t xml:space="preserve"> forbidden crossing</t>
  </si>
  <si>
    <t>tiltott áthaladás</t>
  </si>
  <si>
    <t xml:space="preserve"> careless, sudden leaving  
  of the sidewalk</t>
  </si>
  <si>
    <t>vigyázatlan, hirtelen lelépés 
  az úttestre</t>
  </si>
  <si>
    <t>Gyalogosok hibája</t>
  </si>
  <si>
    <t xml:space="preserve"> denied priority</t>
  </si>
  <si>
    <t>elsőbbség meg nem adása</t>
  </si>
  <si>
    <t xml:space="preserve"> inappropriate speed</t>
  </si>
  <si>
    <t>sebesség nem megfelelő 
  megválasztása</t>
  </si>
  <si>
    <t>Drivers' faults</t>
  </si>
  <si>
    <t>Járművezető hibája</t>
  </si>
  <si>
    <t>Cause of the accident</t>
  </si>
  <si>
    <t>A balesetet előidéző ok</t>
  </si>
  <si>
    <t>Number of road accidents causing injury to pedestrians</t>
  </si>
  <si>
    <t>10.6.  Gyalogosok sérülését okozó közúti közlekedési balesetek száma</t>
  </si>
  <si>
    <r>
      <t>Összesen –</t>
    </r>
    <r>
      <rPr>
        <b/>
        <i/>
        <sz val="8"/>
        <rFont val="Arial"/>
        <family val="2"/>
        <charset val="238"/>
      </rPr>
      <t xml:space="preserve"> Total</t>
    </r>
  </si>
  <si>
    <t>over 60 years and unknown</t>
  </si>
  <si>
    <t xml:space="preserve">60 éven felüli és ismeretlen </t>
  </si>
  <si>
    <t>46–60</t>
  </si>
  <si>
    <t>36–45</t>
  </si>
  <si>
    <t>25–35</t>
  </si>
  <si>
    <t>18–24</t>
  </si>
  <si>
    <t>15–17</t>
  </si>
  <si>
    <t xml:space="preserve">  6–14</t>
  </si>
  <si>
    <r>
      <t xml:space="preserve">  6 éven aluli – </t>
    </r>
    <r>
      <rPr>
        <i/>
        <sz val="8"/>
        <rFont val="Arial"/>
        <family val="2"/>
        <charset val="238"/>
      </rPr>
      <t>Under 6</t>
    </r>
  </si>
  <si>
    <t xml:space="preserve"> total</t>
  </si>
  <si>
    <t>pedes- trians</t>
  </si>
  <si>
    <t xml:space="preserve"> passan-gers</t>
  </si>
  <si>
    <t xml:space="preserve"> drivers</t>
  </si>
  <si>
    <t>passen-gers</t>
  </si>
  <si>
    <t>összes</t>
  </si>
  <si>
    <r>
      <t xml:space="preserve">gyalogos    </t>
    </r>
    <r>
      <rPr>
        <i/>
        <sz val="8"/>
        <rFont val="Arial"/>
        <family val="2"/>
        <charset val="238"/>
      </rPr>
      <t xml:space="preserve">     </t>
    </r>
  </si>
  <si>
    <r>
      <t xml:space="preserve">utas    </t>
    </r>
    <r>
      <rPr>
        <i/>
        <sz val="8"/>
        <rFont val="Arial"/>
        <family val="2"/>
        <charset val="238"/>
      </rPr>
      <t xml:space="preserve">      </t>
    </r>
  </si>
  <si>
    <t xml:space="preserve">jármű-   vezető   </t>
  </si>
  <si>
    <t>utas</t>
  </si>
  <si>
    <t>Age-groups</t>
  </si>
  <si>
    <t>Percentage distributon</t>
  </si>
  <si>
    <t xml:space="preserve"> Persons killed, injured</t>
  </si>
  <si>
    <t xml:space="preserve">Százalékos megoszlás </t>
  </si>
  <si>
    <t>Meghalt, megsérült</t>
  </si>
  <si>
    <t>Korcsoport</t>
  </si>
  <si>
    <t>Victims of road accidents causing personal injury by age, 2005</t>
  </si>
  <si>
    <t>10.7.  A személysérüléses közúti közlekedési balesetek áldozatai életkor szerint, 
          2005</t>
  </si>
  <si>
    <t>Of which: killed</t>
  </si>
  <si>
    <t>Ebből: meghalt</t>
  </si>
  <si>
    <t>On other vehicles</t>
  </si>
  <si>
    <t>Egyéb járművön</t>
  </si>
  <si>
    <t>On motor-scooter</t>
  </si>
  <si>
    <t>Segédmotoroskerékpáron</t>
  </si>
  <si>
    <t>On bicycle</t>
  </si>
  <si>
    <t>Kerékpáron</t>
  </si>
  <si>
    <t>On motorcycle</t>
  </si>
  <si>
    <t>Motorkerékpáron</t>
  </si>
  <si>
    <t>In bus</t>
  </si>
  <si>
    <t>Autóbuszban</t>
  </si>
  <si>
    <t>In passenger car</t>
  </si>
  <si>
    <t>Személygépkocsiban</t>
  </si>
  <si>
    <t>Pedestrian</t>
  </si>
  <si>
    <t>Gyalogosan</t>
  </si>
  <si>
    <t>Denomination</t>
  </si>
  <si>
    <t>Children victims of road accidents causing personal injury</t>
  </si>
  <si>
    <t>10.8.  A személysérüléses közúti közlekedési balesetek 
          gyermekekáldozatai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</si>
  <si>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</si>
  <si>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t>Over 60 and unknown</t>
  </si>
  <si>
    <t>31–45</t>
  </si>
  <si>
    <t>23–30</t>
  </si>
  <si>
    <t>19–22</t>
  </si>
  <si>
    <r>
      <t xml:space="preserve">19 éven aluli –  </t>
    </r>
    <r>
      <rPr>
        <i/>
        <sz val="8"/>
        <rFont val="Arial"/>
        <family val="2"/>
        <charset val="238"/>
      </rPr>
      <t>under 19</t>
    </r>
  </si>
  <si>
    <t>Road accidents with personal injury due to drivers' fault by age-group of drivers</t>
  </si>
  <si>
    <t>10.9. A járművezetők hibájából okozott személysérüléses közúti közlekedési 
         balesetek a járművezetők életkora szerint</t>
  </si>
  <si>
    <t xml:space="preserve">  Ukrainian</t>
  </si>
  <si>
    <t xml:space="preserve">  ukrán</t>
  </si>
  <si>
    <t>–</t>
  </si>
  <si>
    <t xml:space="preserve">  Turkish</t>
  </si>
  <si>
    <t xml:space="preserve">  török</t>
  </si>
  <si>
    <t xml:space="preserve">  Swiss</t>
  </si>
  <si>
    <t xml:space="preserve">  svájci</t>
  </si>
  <si>
    <t xml:space="preserve">  Romanian</t>
  </si>
  <si>
    <t xml:space="preserve">  román</t>
  </si>
  <si>
    <t xml:space="preserve">  Austrian</t>
  </si>
  <si>
    <t xml:space="preserve">  osztrák</t>
  </si>
  <si>
    <t xml:space="preserve">  Russian</t>
  </si>
  <si>
    <t xml:space="preserve">  orosz</t>
  </si>
  <si>
    <t xml:space="preserve">  Italian</t>
  </si>
  <si>
    <t xml:space="preserve">  olasz</t>
  </si>
  <si>
    <t xml:space="preserve">  German</t>
  </si>
  <si>
    <t xml:space="preserve">  német</t>
  </si>
  <si>
    <t xml:space="preserve">  Slovenian</t>
  </si>
  <si>
    <t xml:space="preserve">  szlovén</t>
  </si>
  <si>
    <t xml:space="preserve">  Polish</t>
  </si>
  <si>
    <t xml:space="preserve">  lengyel</t>
  </si>
  <si>
    <t xml:space="preserve">  Serbian</t>
  </si>
  <si>
    <t xml:space="preserve">  szerb</t>
  </si>
  <si>
    <t xml:space="preserve">  Croatian</t>
  </si>
  <si>
    <t xml:space="preserve">  horvát</t>
  </si>
  <si>
    <t xml:space="preserve">  Dutch</t>
  </si>
  <si>
    <t xml:space="preserve">  holland</t>
  </si>
  <si>
    <t xml:space="preserve">  French</t>
  </si>
  <si>
    <t xml:space="preserve">  francia</t>
  </si>
  <si>
    <t xml:space="preserve">  Slovak</t>
  </si>
  <si>
    <t xml:space="preserve">  szlovák</t>
  </si>
  <si>
    <t xml:space="preserve">  Czech</t>
  </si>
  <si>
    <t xml:space="preserve">  cseh</t>
  </si>
  <si>
    <t xml:space="preserve">  Bulgarian</t>
  </si>
  <si>
    <t xml:space="preserve">  bolgár</t>
  </si>
  <si>
    <r>
      <t xml:space="preserve">sérüléses </t>
    </r>
    <r>
      <rPr>
        <i/>
        <sz val="8"/>
        <rFont val="Arial"/>
        <family val="2"/>
        <charset val="238"/>
      </rPr>
      <t>– injuries</t>
    </r>
  </si>
  <si>
    <t>slight</t>
  </si>
  <si>
    <t>serious</t>
  </si>
  <si>
    <t>fatal</t>
  </si>
  <si>
    <t>Year, citizenship of driver</t>
  </si>
  <si>
    <t xml:space="preserve">összes              </t>
  </si>
  <si>
    <t>könnyű</t>
  </si>
  <si>
    <t>súlyos</t>
  </si>
  <si>
    <r>
      <t>halálos</t>
    </r>
    <r>
      <rPr>
        <i/>
        <sz val="8"/>
        <rFont val="Arial"/>
        <family val="2"/>
        <charset val="238"/>
      </rPr>
      <t xml:space="preserve">          </t>
    </r>
  </si>
  <si>
    <r>
      <t xml:space="preserve">Balesetek száma – </t>
    </r>
    <r>
      <rPr>
        <i/>
        <sz val="8"/>
        <rFont val="Arial"/>
        <family val="2"/>
        <charset val="238"/>
      </rPr>
      <t>Number of accidents</t>
    </r>
  </si>
  <si>
    <t>Év, a járművezető állampolgársága</t>
  </si>
  <si>
    <t>Road accidents with personal injury caused by foreign drivers</t>
  </si>
  <si>
    <t>10.10.  Külföldiek által okozott személysérüléses közúti közlekedési balesetek</t>
  </si>
  <si>
    <t>Due to the accident persons
  killed, injured</t>
  </si>
  <si>
    <t>A baleset során meghalt, 
  megsérült személy</t>
  </si>
  <si>
    <t>Water accidents, total</t>
  </si>
  <si>
    <t>Összes vízi baleset</t>
  </si>
  <si>
    <r>
      <t xml:space="preserve">Személysérüléssel járó vízi balesetek – </t>
    </r>
    <r>
      <rPr>
        <b/>
        <i/>
        <sz val="8"/>
        <rFont val="Arial"/>
        <family val="2"/>
        <charset val="238"/>
      </rPr>
      <t>Water accidents causing personal injury</t>
    </r>
  </si>
  <si>
    <t>persons injured</t>
  </si>
  <si>
    <t>megsérült személy</t>
  </si>
  <si>
    <t>persons killed</t>
  </si>
  <si>
    <t>meghalt személy</t>
  </si>
  <si>
    <t>Due to the accident</t>
  </si>
  <si>
    <t>A baleset során</t>
  </si>
  <si>
    <t>Of which causing personal  injury</t>
  </si>
  <si>
    <t>Ebből személysérüléssel járó</t>
  </si>
  <si>
    <t>Rail accidents, total</t>
  </si>
  <si>
    <t>Összes vasúti baleset</t>
  </si>
  <si>
    <t>Accident to person caused by 
  rolling stock in motion</t>
  </si>
  <si>
    <t>Mozgó vasúti jármű okozta
  személysérüléses baleset</t>
  </si>
  <si>
    <t>Collision with road vehicle</t>
  </si>
  <si>
    <t xml:space="preserve">Közúti járművel ütközés </t>
  </si>
  <si>
    <t>Derailment</t>
  </si>
  <si>
    <t>Kisiklás</t>
  </si>
  <si>
    <t>Collision</t>
  </si>
  <si>
    <t>Összeütközés</t>
  </si>
  <si>
    <r>
      <t xml:space="preserve">Vasúti balesetek – </t>
    </r>
    <r>
      <rPr>
        <b/>
        <i/>
        <sz val="8"/>
        <rFont val="Arial"/>
        <family val="2"/>
        <charset val="238"/>
      </rPr>
      <t>Rail accidents</t>
    </r>
  </si>
  <si>
    <t>Types and victims of accidents</t>
  </si>
  <si>
    <t>A balesetek természete, áldozatai</t>
  </si>
  <si>
    <t>Rail and waterway traffic accidents</t>
  </si>
  <si>
    <t>10.11.  Vasúti és vízi közlekedési balesetek</t>
  </si>
  <si>
    <t>Firearms, explosion</t>
  </si>
  <si>
    <t>Lőfegyver, robbanás</t>
  </si>
  <si>
    <t>Electric shock</t>
  </si>
  <si>
    <t>Áramütés</t>
  </si>
  <si>
    <t>materials, gas, steam</t>
  </si>
  <si>
    <t>gáz, gőz</t>
  </si>
  <si>
    <t xml:space="preserve">Incandescent, caustic </t>
  </si>
  <si>
    <t xml:space="preserve">Izzó, maró anyagok, </t>
  </si>
  <si>
    <t>Suffocation</t>
  </si>
  <si>
    <t>Fulladás</t>
  </si>
  <si>
    <t>Fire, flame</t>
  </si>
  <si>
    <t>Tűz, láng</t>
  </si>
  <si>
    <t>Poisoning</t>
  </si>
  <si>
    <t>Mérgezés</t>
  </si>
  <si>
    <t>Falling, slipping, stumbling</t>
  </si>
  <si>
    <t>Esés, csúszás, botlás</t>
  </si>
  <si>
    <t>Causing conditions</t>
  </si>
  <si>
    <t>Okozó körülmény</t>
  </si>
  <si>
    <t>Fatal home accidents</t>
  </si>
  <si>
    <t>10.12.  Halálos otthoni balesetek</t>
  </si>
  <si>
    <t>Unknown</t>
  </si>
  <si>
    <t>Ismeretlen</t>
  </si>
  <si>
    <t>Widowed</t>
  </si>
  <si>
    <t>Özvegy</t>
  </si>
  <si>
    <t>Divorced</t>
  </si>
  <si>
    <t>Elvált</t>
  </si>
  <si>
    <t>Married</t>
  </si>
  <si>
    <t>Házas</t>
  </si>
  <si>
    <t>Single</t>
  </si>
  <si>
    <t>Nőtlen, hajadon</t>
  </si>
  <si>
    <r>
      <t xml:space="preserve">Családi állapot szerint – </t>
    </r>
    <r>
      <rPr>
        <b/>
        <i/>
        <sz val="8"/>
        <rFont val="Arial"/>
        <family val="2"/>
        <charset val="238"/>
      </rPr>
      <t>By marital status</t>
    </r>
  </si>
  <si>
    <t xml:space="preserve">Ismeretlen </t>
  </si>
  <si>
    <t xml:space="preserve">        80–  </t>
  </si>
  <si>
    <t xml:space="preserve">75–79 </t>
  </si>
  <si>
    <t xml:space="preserve">70–74 </t>
  </si>
  <si>
    <t xml:space="preserve">65–69 </t>
  </si>
  <si>
    <t xml:space="preserve">60–64 </t>
  </si>
  <si>
    <t xml:space="preserve">55–59 </t>
  </si>
  <si>
    <t xml:space="preserve">50–54 </t>
  </si>
  <si>
    <t xml:space="preserve">45–49 </t>
  </si>
  <si>
    <t xml:space="preserve">40–44 </t>
  </si>
  <si>
    <t xml:space="preserve">35–39 </t>
  </si>
  <si>
    <t xml:space="preserve">30–34 </t>
  </si>
  <si>
    <t xml:space="preserve">25–29 </t>
  </si>
  <si>
    <t xml:space="preserve">20–24 </t>
  </si>
  <si>
    <t xml:space="preserve">15–19 </t>
  </si>
  <si>
    <t>10–14</t>
  </si>
  <si>
    <t xml:space="preserve">    –  9</t>
  </si>
  <si>
    <t>Kor szerint – By age</t>
  </si>
  <si>
    <t xml:space="preserve">Összesen  </t>
  </si>
  <si>
    <t>females</t>
  </si>
  <si>
    <t>males</t>
  </si>
  <si>
    <t>nő</t>
  </si>
  <si>
    <t>férfi</t>
  </si>
  <si>
    <r>
      <t xml:space="preserve">Korcsoport (éves), családi állapot   </t>
    </r>
    <r>
      <rPr>
        <i/>
        <sz val="8"/>
        <rFont val="Arial"/>
        <family val="2"/>
        <charset val="238"/>
      </rPr>
      <t>Age-group (years), marital status</t>
    </r>
  </si>
  <si>
    <t>Number of suicides by age and marital status</t>
  </si>
  <si>
    <t>10.13.  Az öngyilkosságok száma kor és családi állapot szerint</t>
  </si>
  <si>
    <t>Great Plain and North</t>
  </si>
  <si>
    <t>Southern Great Plain</t>
  </si>
  <si>
    <t>Dél-Alföld</t>
  </si>
  <si>
    <t>Csongrád</t>
  </si>
  <si>
    <t>Békés</t>
  </si>
  <si>
    <t>Bács-Kiskun</t>
  </si>
  <si>
    <t>Northern Great Plain</t>
  </si>
  <si>
    <t>Észak-Alföld</t>
  </si>
  <si>
    <t>Szabolcs-Szatmár-Bereg</t>
  </si>
  <si>
    <t>Jász-Nagykun-Szolnok</t>
  </si>
  <si>
    <t>Hajdú-Bihar</t>
  </si>
  <si>
    <t>Northern Hungary</t>
  </si>
  <si>
    <t>Észak-Magyarország</t>
  </si>
  <si>
    <t>Nógrád</t>
  </si>
  <si>
    <t>Heves</t>
  </si>
  <si>
    <t>Borsod-Abaúj-Zemplén</t>
  </si>
  <si>
    <t>Transdanubia</t>
  </si>
  <si>
    <t>Southern Transdanubia</t>
  </si>
  <si>
    <t>Dél-Dunántúl</t>
  </si>
  <si>
    <t>Tolna</t>
  </si>
  <si>
    <t>Somogy</t>
  </si>
  <si>
    <t>Baranya</t>
  </si>
  <si>
    <t>Western Transdanubia</t>
  </si>
  <si>
    <t>Nyugat-Dunántúl</t>
  </si>
  <si>
    <t>Zala</t>
  </si>
  <si>
    <t>Vas</t>
  </si>
  <si>
    <t>Győr-Moson-Sopron</t>
  </si>
  <si>
    <t>Central Transdanubia</t>
  </si>
  <si>
    <t>Közép-Dunántúl</t>
  </si>
  <si>
    <t>Veszprém</t>
  </si>
  <si>
    <t>Komárom-Esztergom</t>
  </si>
  <si>
    <t>Fejér</t>
  </si>
  <si>
    <t>Central Hungary</t>
  </si>
  <si>
    <t>Közép-Magyarország</t>
  </si>
  <si>
    <t>Pest</t>
  </si>
  <si>
    <t>Budapest</t>
  </si>
  <si>
    <t>per ten thousand inhabitants</t>
  </si>
  <si>
    <t>number</t>
  </si>
  <si>
    <t>tízezer lakosra</t>
  </si>
  <si>
    <t xml:space="preserve">száma            </t>
  </si>
  <si>
    <t>Regions</t>
  </si>
  <si>
    <t>persons killed and injured</t>
  </si>
  <si>
    <t>meghalt, megsérült személyek</t>
  </si>
  <si>
    <r>
      <t>balesetek száma</t>
    </r>
    <r>
      <rPr>
        <i/>
        <sz val="8"/>
        <rFont val="Arial"/>
        <family val="2"/>
        <charset val="238"/>
      </rPr>
      <t xml:space="preserve">                                                                                number of accidents</t>
    </r>
  </si>
  <si>
    <t>Területi egység</t>
  </si>
  <si>
    <t>Road accidents causing personal injury by regions</t>
  </si>
  <si>
    <t>10.14. Személysérüléses közúti közlekedési balesetek területi egységenként</t>
  </si>
  <si>
    <t>Villages</t>
  </si>
  <si>
    <t>Községek</t>
  </si>
  <si>
    <t xml:space="preserve">Towns excluding 
   Budapest </t>
  </si>
  <si>
    <t>Városok Budapest nélkül</t>
  </si>
  <si>
    <r>
      <t xml:space="preserve">Ebből:  –  </t>
    </r>
    <r>
      <rPr>
        <i/>
        <sz val="8"/>
        <rFont val="Arial"/>
        <family val="2"/>
        <charset val="238"/>
      </rPr>
      <t>Of which:</t>
    </r>
  </si>
  <si>
    <t xml:space="preserve">Total </t>
  </si>
  <si>
    <t>Unknown, homeless</t>
  </si>
  <si>
    <t>..</t>
  </si>
  <si>
    <t>Ismeretlen, hajléktalan</t>
  </si>
  <si>
    <t>Foreign</t>
  </si>
  <si>
    <t>Külföldi</t>
  </si>
  <si>
    <t xml:space="preserve">Alföld és Észak </t>
  </si>
  <si>
    <t xml:space="preserve">Transdanubia </t>
  </si>
  <si>
    <t>Dunántúl</t>
  </si>
  <si>
    <t>60 and over</t>
  </si>
  <si>
    <r>
      <t xml:space="preserve">éves – </t>
    </r>
    <r>
      <rPr>
        <i/>
        <sz val="8"/>
        <rFont val="Arial"/>
        <family val="2"/>
        <charset val="238"/>
      </rPr>
      <t xml:space="preserve">years </t>
    </r>
  </si>
  <si>
    <r>
      <t xml:space="preserve">nő            </t>
    </r>
    <r>
      <rPr>
        <i/>
        <sz val="8"/>
        <rFont val="Arial"/>
        <family val="2"/>
        <charset val="238"/>
      </rPr>
      <t>females</t>
    </r>
  </si>
  <si>
    <r>
      <t xml:space="preserve">férfi             </t>
    </r>
    <r>
      <rPr>
        <i/>
        <sz val="8"/>
        <rFont val="Arial"/>
        <family val="2"/>
        <charset val="238"/>
      </rPr>
      <t xml:space="preserve"> males</t>
    </r>
  </si>
  <si>
    <r>
      <t xml:space="preserve">összesen    </t>
    </r>
    <r>
      <rPr>
        <i/>
        <sz val="8"/>
        <rFont val="Arial"/>
        <family val="2"/>
        <charset val="238"/>
      </rPr>
      <t>total</t>
    </r>
  </si>
  <si>
    <t>60 éves és idősebb</t>
  </si>
  <si>
    <t>40–59</t>
  </si>
  <si>
    <t>15–39</t>
  </si>
  <si>
    <t xml:space="preserve"> Number of suicides per hundred thousand inhabitants of corresponding sex</t>
  </si>
  <si>
    <t>Of which aged (in years)</t>
  </si>
  <si>
    <t>Százezer megfelelő nemű lakosra jutó öngyilkosság</t>
  </si>
  <si>
    <t xml:space="preserve">Ebből                                                          </t>
  </si>
  <si>
    <t>Suicides by place of residence, 2005</t>
  </si>
  <si>
    <t>10.15.  Az öngyilkosságok alakulása lakóhely szerint, 2005</t>
  </si>
  <si>
    <t xml:space="preserve">Great Plain and North </t>
  </si>
  <si>
    <t xml:space="preserve">      –</t>
  </si>
  <si>
    <t>killed</t>
  </si>
  <si>
    <t>injured</t>
  </si>
  <si>
    <t>saved</t>
  </si>
  <si>
    <t>Persons</t>
  </si>
  <si>
    <t>Number of fires</t>
  </si>
  <si>
    <t xml:space="preserve">Meghalt </t>
  </si>
  <si>
    <t>Megsérült</t>
  </si>
  <si>
    <t>Megmentett</t>
  </si>
  <si>
    <t>Tűzesetek száma</t>
  </si>
  <si>
    <t>Fires by regions, 2005</t>
  </si>
  <si>
    <t>10.16. Tűzesetek területi egységenként, 2005</t>
  </si>
  <si>
    <t>Extra-territorial organizations and bodies</t>
  </si>
  <si>
    <t>Q</t>
  </si>
  <si>
    <t>Other community, social and personal service activities</t>
  </si>
  <si>
    <t>O</t>
  </si>
  <si>
    <t>Health and social work</t>
  </si>
  <si>
    <t>N</t>
  </si>
  <si>
    <t>Education</t>
  </si>
  <si>
    <t>M</t>
  </si>
  <si>
    <t>Public administration and defence compulsory social security</t>
  </si>
  <si>
    <t>L</t>
  </si>
  <si>
    <t>Real estate, renting and business activites</t>
  </si>
  <si>
    <t>K</t>
  </si>
  <si>
    <t>Financial intermediation</t>
  </si>
  <si>
    <t>J</t>
  </si>
  <si>
    <t>Transport, storage and communication</t>
  </si>
  <si>
    <t>I</t>
  </si>
  <si>
    <t>Hotels and restaurants</t>
  </si>
  <si>
    <t>H</t>
  </si>
  <si>
    <t>Wholesale and retail trade; repair of motor vehicles and household goods</t>
  </si>
  <si>
    <t>G</t>
  </si>
  <si>
    <t>Construction</t>
  </si>
  <si>
    <t>F</t>
  </si>
  <si>
    <t>Electricity, gas steam and water supply</t>
  </si>
  <si>
    <t>E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</si>
  <si>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</si>
  <si>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</si>
  <si>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</si>
  <si>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</si>
  <si>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</si>
  <si>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</si>
  <si>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</si>
  <si>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</si>
  <si>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</si>
  <si>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</si>
  <si>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</si>
  <si>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</si>
  <si>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</si>
  <si>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</si>
  <si>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man-made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</si>
  <si>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</si>
  <si>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</si>
  <si>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</si>
  <si>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</si>
  <si>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</si>
  <si>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</si>
  <si>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</si>
  <si>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>Manufacture of leather and leather products</t>
  </si>
  <si>
    <t>DC</t>
  </si>
  <si>
    <t>Manufacture of textiles and textile products</t>
  </si>
  <si>
    <t>DB</t>
  </si>
  <si>
    <t>Manufacture of food products; beverages and tobacco</t>
  </si>
  <si>
    <t>DA</t>
  </si>
  <si>
    <t>Manufacturing</t>
  </si>
  <si>
    <t>D</t>
  </si>
  <si>
    <t>Mining and quarrying</t>
  </si>
  <si>
    <t>C</t>
  </si>
  <si>
    <t>Agriculture, forestry, fishing</t>
  </si>
  <si>
    <t>A+B</t>
  </si>
  <si>
    <t>rate per hundred thousand manual workers</t>
  </si>
  <si>
    <t>rate per thousand manual workers</t>
  </si>
  <si>
    <t xml:space="preserve"> Persons killed in accidents</t>
  </si>
  <si>
    <t>Persons killed or injured in accidents</t>
  </si>
  <si>
    <t>Year, industry, branch</t>
  </si>
  <si>
    <t>Code</t>
  </si>
  <si>
    <t>10.17. Labour accidents</t>
  </si>
  <si>
    <t>Electric shock, other and unknown</t>
  </si>
  <si>
    <t xml:space="preserve">Cutting, stabbing tool </t>
  </si>
  <si>
    <t>Jumping down from a high 
place</t>
  </si>
  <si>
    <t>Gun, explosive</t>
  </si>
  <si>
    <t xml:space="preserve">Being run-over </t>
  </si>
  <si>
    <t>Drowning</t>
  </si>
  <si>
    <t>Poison</t>
  </si>
  <si>
    <t>Hanging, fastening with string</t>
  </si>
  <si>
    <t xml:space="preserve"> Way of committal</t>
  </si>
  <si>
    <t>10.18. Number of suicides by the way of committal</t>
  </si>
  <si>
    <t>in other places</t>
  </si>
  <si>
    <t>in residential building, personal property</t>
  </si>
  <si>
    <t>in agriculture</t>
  </si>
  <si>
    <t>in mining, manufacturing, electricity and construction</t>
  </si>
  <si>
    <t>Place of the fires</t>
  </si>
  <si>
    <t>10.19. Number of fires by place of the fire</t>
  </si>
  <si>
    <t>10.1. Road accidents causing personal injury</t>
  </si>
  <si>
    <t>10.2. Road accidents with personal injury caused by drunken persons</t>
  </si>
  <si>
    <t>10.3. Road accidents causing personal injury by causers, 2005</t>
  </si>
  <si>
    <t>10.4. Road accidents causing personal injury by types and causes of accidents, 2005</t>
  </si>
  <si>
    <t>10.5. Road accidents causing personal injury by day of the week and hour of the day, 2005</t>
  </si>
  <si>
    <t>10.6. Number of road accidents causing injury to pedestrians</t>
  </si>
  <si>
    <t>10.7. Victims of road accidents causing personal injury by age, 2005</t>
  </si>
  <si>
    <t>10.8. Children victims of road accidents causing personal injury</t>
  </si>
  <si>
    <t>10.9. Road accidents with personal injury due to drivers' fault by age-group of drivers</t>
  </si>
  <si>
    <t>10.10. Road accidents with personal injury caused by foreign drivers</t>
  </si>
  <si>
    <t>10.11. Rail and waterway traffic accidents</t>
  </si>
  <si>
    <t>10.12. Fatal home accidents</t>
  </si>
  <si>
    <t>10.13. Number of suicides by age and marital status</t>
  </si>
  <si>
    <t>10.14. Road accidents causing personal injury by regions</t>
  </si>
  <si>
    <t>10.15. Suicides by place of residence, 2005</t>
  </si>
  <si>
    <t>10.16. Fires by regions,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</si>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</sst>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\ _F_t_-;\-* #,##0.0\ _F_t_-;_-* &quot;-&quot;??\ _F_t_-;_-@_-"/>
    <numFmt numFmtId="165" formatCode="_-* #,##0\ _F_t_-;\-* #,##0\ _F_t_-;_-* &quot;-&quot;??\ _F_t_-;_-@_-"/>
    <numFmt numFmtId="166" formatCode="0.0"/>
    <numFmt numFmtId="167" formatCode="#,##0.0"/>
    <numFmt numFmtId="168" formatCode="#,##0.0______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90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3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5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5" fillId="0" borderId="0" xfId="0" applyFont="1"/>
    <xf numFmtId="49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4" fillId="0" borderId="0" xfId="0" applyFont="1"/>
    <xf numFmtId="3" fontId="1" fillId="0" borderId="0" xfId="0" applyNumberFormat="1" applyFont="1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top" wrapText="1" indent="1"/>
    </xf>
    <xf numFmtId="16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inden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166" fontId="2" fillId="0" borderId="0" xfId="0" applyNumberFormat="1" applyFont="1" applyAlignment="1"/>
    <xf numFmtId="3" fontId="2" fillId="0" borderId="0" xfId="0" applyNumberFormat="1" applyFont="1" applyAlignment="1"/>
    <xf numFmtId="166" fontId="1" fillId="0" borderId="0" xfId="0" applyNumberFormat="1" applyFont="1" applyAlignment="1"/>
    <xf numFmtId="1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/>
    </xf>
    <xf numFmtId="3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/>
    </xf>
    <xf numFmtId="3" fontId="1" fillId="0" borderId="0" xfId="0" applyNumberFormat="1" applyFont="1" applyAlignment="1"/>
    <xf numFmtId="0" fontId="4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2" fillId="0" borderId="0" xfId="0" applyFont="1" applyBorder="1" applyAlignment="1"/>
    <xf numFmtId="0" fontId="6" fillId="0" borderId="0" xfId="0" applyFont="1" applyBorder="1" applyAlignment="1">
      <alignment horizontal="left" vertical="top" indent="3"/>
    </xf>
    <xf numFmtId="3" fontId="1" fillId="0" borderId="0" xfId="0" applyNumberFormat="1" applyFont="1" applyBorder="1" applyAlignment="1">
      <alignment horizontal="right"/>
    </xf>
    <xf numFmtId="0" fontId="1" fillId="0" borderId="0" xfId="0" applyNumberFormat="1" applyFont="1"/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 indent="4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Alignment="1"/>
    <xf numFmtId="0" fontId="12" fillId="0" borderId="0" xfId="0" applyFont="1" applyBorder="1" applyAlignment="1">
      <alignment horizontal="left" vertical="center"/>
    </xf>
    <xf numFmtId="0" fontId="5" fillId="0" borderId="0" xfId="0" applyFont="1" applyAlignment="1"/>
    <xf numFmtId="0" fontId="6" fillId="0" borderId="0" xfId="0" applyFont="1" applyBorder="1" applyAlignment="1">
      <alignment horizontal="left" vertical="top" indent="4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49" fontId="8" fillId="0" borderId="0" xfId="0" applyNumberFormat="1" applyFont="1" applyAlignment="1"/>
    <xf numFmtId="0" fontId="1" fillId="0" borderId="0" xfId="0" applyFont="1"/>
    <xf numFmtId="0" fontId="1" fillId="0" borderId="0" xfId="0" applyFont="1" applyAlignment="1"/>
    <xf numFmtId="3" fontId="2" fillId="0" borderId="0" xfId="0" applyNumberFormat="1" applyFont="1" applyAlignment="1"/>
    <xf numFmtId="3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 vertical="top" indent="4"/>
    </xf>
    <xf numFmtId="0" fontId="7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2" fillId="0" borderId="0" xfId="0" applyNumberFormat="1" applyFont="1" applyAlignment="1"/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indent="4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vertical="top"/>
    </xf>
    <xf numFmtId="0" fontId="1" fillId="0" borderId="4" xfId="0" applyFont="1" applyBorder="1"/>
    <xf numFmtId="0" fontId="1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indent="1"/>
    </xf>
    <xf numFmtId="16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8" fontId="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horizontal="left" vertical="top" indent="4"/>
    </xf>
    <xf numFmtId="0" fontId="5" fillId="0" borderId="0" xfId="0" applyFont="1" applyAlignment="1">
      <alignment horizontal="left" vertical="top" indent="4"/>
    </xf>
    <xf numFmtId="0" fontId="7" fillId="0" borderId="0" xfId="0" applyFont="1" applyAlignment="1"/>
    <xf numFmtId="49" fontId="8" fillId="0" borderId="0" xfId="0" applyNumberFormat="1" applyFont="1" applyAlignment="1"/>
    <xf numFmtId="0" fontId="1" fillId="0" borderId="0" xfId="0" applyFont="1"/>
    <xf numFmtId="3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 indent="4"/>
    </xf>
    <xf numFmtId="0" fontId="7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167" fontId="1" fillId="0" borderId="0" xfId="0" applyNumberFormat="1" applyFont="1" applyFill="1"/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/>
    <xf numFmtId="0" fontId="13" fillId="0" borderId="0" xfId="0" applyFont="1" applyFill="1"/>
    <xf numFmtId="166" fontId="1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0" applyFont="1" applyFill="1"/>
    <xf numFmtId="0" fontId="1" fillId="0" borderId="0" xfId="0" applyFont="1" applyFill="1"/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right"/>
    </xf>
    <xf numFmtId="3" fontId="1" fillId="0" borderId="17" xfId="0" applyNumberFormat="1" applyFont="1" applyFill="1" applyBorder="1"/>
    <xf numFmtId="0" fontId="1" fillId="0" borderId="17" xfId="0" applyFont="1" applyFill="1" applyBorder="1"/>
    <xf numFmtId="3" fontId="1" fillId="0" borderId="17" xfId="0" applyNumberFormat="1" applyFont="1" applyFill="1" applyBorder="1" applyAlignment="1">
      <alignment horizontal="right"/>
    </xf>
    <xf numFmtId="0" fontId="1" fillId="0" borderId="1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0" fillId="0" borderId="9" xfId="0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Font="1" applyAlignment="1"/>
    <xf numFmtId="0" fontId="6" fillId="0" borderId="9" xfId="0" applyFont="1" applyBorder="1" applyAlignment="1">
      <alignment horizontal="left" vertical="top" indent="4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left" vertical="top" indent="4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9" xfId="0" applyBorder="1"/>
    <xf numFmtId="0" fontId="1" fillId="0" borderId="18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9" xfId="0" applyFont="1" applyBorder="1" applyAlignment="1">
      <alignment horizontal="left" vertical="top" wrapText="1" indent="3"/>
    </xf>
    <xf numFmtId="0" fontId="6" fillId="0" borderId="9" xfId="0" applyFont="1" applyBorder="1" applyAlignment="1">
      <alignment horizontal="left" vertical="top" indent="3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 indent="4"/>
    </xf>
    <xf numFmtId="49" fontId="8" fillId="0" borderId="0" xfId="0" applyNumberFormat="1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top"/>
    </xf>
    <xf numFmtId="1" fontId="1" fillId="0" borderId="16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" xfId="0" applyBorder="1"/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1" fillId="0" borderId="16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448B-8D08-4C1F-8458-48F3F7EC07A5}">
  <dimension ref="A1:A20"/>
  <sheetViews>
    <sheetView tabSelected="1" zoomScaleNormal="100" workbookViewId="0"/>
  </sheetViews>
  <sheetFormatPr defaultRowHeight="12.75" x14ac:dyDescent="0.2"/>
  <cols>
    <col min="1" max="1" width="78.140625" style="275" bestFit="1" customWidth="1"/>
    <col min="2" max="16384" width="9.140625" style="275"/>
  </cols>
  <sheetData>
    <row r="1" spans="1:1" x14ac:dyDescent="0.2">
      <c r="A1" s="274" t="s">
        <v>558</v>
      </c>
    </row>
    <row r="2" spans="1:1" x14ac:dyDescent="0.2">
      <c r="A2" s="276" t="s">
        <v>542</v>
      </c>
    </row>
    <row r="3" spans="1:1" x14ac:dyDescent="0.2">
      <c r="A3" s="276" t="s">
        <v>543</v>
      </c>
    </row>
    <row r="4" spans="1:1" x14ac:dyDescent="0.2">
      <c r="A4" s="276" t="s">
        <v>544</v>
      </c>
    </row>
    <row r="5" spans="1:1" x14ac:dyDescent="0.2">
      <c r="A5" s="276" t="s">
        <v>545</v>
      </c>
    </row>
    <row r="6" spans="1:1" x14ac:dyDescent="0.2">
      <c r="A6" s="276" t="s">
        <v>546</v>
      </c>
    </row>
    <row r="7" spans="1:1" x14ac:dyDescent="0.2">
      <c r="A7" s="276" t="s">
        <v>547</v>
      </c>
    </row>
    <row r="8" spans="1:1" x14ac:dyDescent="0.2">
      <c r="A8" s="276" t="s">
        <v>548</v>
      </c>
    </row>
    <row r="9" spans="1:1" x14ac:dyDescent="0.2">
      <c r="A9" s="276" t="s">
        <v>549</v>
      </c>
    </row>
    <row r="10" spans="1:1" x14ac:dyDescent="0.2">
      <c r="A10" s="276" t="s">
        <v>550</v>
      </c>
    </row>
    <row r="11" spans="1:1" x14ac:dyDescent="0.2">
      <c r="A11" s="276" t="s">
        <v>551</v>
      </c>
    </row>
    <row r="12" spans="1:1" x14ac:dyDescent="0.2">
      <c r="A12" s="276" t="s">
        <v>552</v>
      </c>
    </row>
    <row r="13" spans="1:1" x14ac:dyDescent="0.2">
      <c r="A13" s="276" t="s">
        <v>553</v>
      </c>
    </row>
    <row r="14" spans="1:1" x14ac:dyDescent="0.2">
      <c r="A14" s="276" t="s">
        <v>554</v>
      </c>
    </row>
    <row r="15" spans="1:1" x14ac:dyDescent="0.2">
      <c r="A15" s="276" t="s">
        <v>555</v>
      </c>
    </row>
    <row r="16" spans="1:1" x14ac:dyDescent="0.2">
      <c r="A16" s="276" t="s">
        <v>556</v>
      </c>
    </row>
    <row r="17" spans="1:1" x14ac:dyDescent="0.2">
      <c r="A17" s="276" t="s">
        <v>557</v>
      </c>
    </row>
    <row r="18" spans="1:1" x14ac:dyDescent="0.2">
      <c r="A18" s="276" t="s">
        <v>525</v>
      </c>
    </row>
    <row r="19" spans="1:1" x14ac:dyDescent="0.2">
      <c r="A19" s="276" t="s">
        <v>535</v>
      </c>
    </row>
    <row r="20" spans="1:1" x14ac:dyDescent="0.2">
      <c r="A20" s="276" t="s">
        <v>541</v>
      </c>
    </row>
  </sheetData>
  <hyperlinks>
    <hyperlink ref="A2" location="10.1.!A1" display="10.1. Road accidents causing personal injury" xr:uid="{A36B03E4-C7FD-42C5-83DC-419B92A53FE6}"/>
    <hyperlink ref="A3" location="10.2.!A1" display="10.2. Road accidents with personal injury caused by drunken persons" xr:uid="{AFF22F6D-B42E-4344-B7B9-B1697AB83BE3}"/>
    <hyperlink ref="A4" location="10.3.!A1" display="10.3. Road accidents causing personal injury by causers, 2005" xr:uid="{909EF27F-35D9-497C-92CB-752B7CC3E30F}"/>
    <hyperlink ref="A5" location="10.4.!A1" display="10.4. Road accidents causing personal injury by types and causes of accidents, 2005" xr:uid="{09AAC181-BC69-4F81-81D7-EABE91E94D5D}"/>
    <hyperlink ref="A6" location="10.5.!A1" display="10.5. Road accidents causing personal injury by day of the week and hour of the day, 2005" xr:uid="{2B000B59-3EEB-4512-8594-A92A9093EE8F}"/>
    <hyperlink ref="A7" location="10.6.!A1" display="10.6. Number of road accidents causing injury to pedestrians" xr:uid="{B45D860C-E60C-44A7-B537-71AFF9450936}"/>
    <hyperlink ref="A8" location="10.7.!A1" display="10.7. Victims of road accidents causing personal injury by age, 2005" xr:uid="{F9CA9892-8F17-499D-86B3-89C170EB909F}"/>
    <hyperlink ref="A9" location="10.8.!A1" display="10.8. Children victims of road accidents causing personal injury" xr:uid="{7677FC3E-9B53-4BFB-BAD4-CC3B63476442}"/>
    <hyperlink ref="A10" location="10.9.!A1" display="10.9. Road accidents with personal injury due to drivers' fault by age-group of drivers" xr:uid="{063FAA7F-0057-4FE1-A484-3B0A2AF7A762}"/>
    <hyperlink ref="A11" location="10.10.!A1" display="10.10. Road accidents with personal injury caused by foreign drivers" xr:uid="{4B5B5797-30A9-41E4-8D02-16E456F55FDF}"/>
    <hyperlink ref="A12" location="10.11.!A1" display="10.11. Rail and waterway traffic accidents" xr:uid="{8E600CED-0D61-495D-9577-32CB72DAC099}"/>
    <hyperlink ref="A13" location="10.12.!A1" display="10.12. Fatal home accidents" xr:uid="{FCB91C87-DF77-4E92-93EF-542FB87DCFA5}"/>
    <hyperlink ref="A14" location="10.13.!A1" display="10.13. Number of suicides by age and marital status" xr:uid="{26462DE0-2BBB-4657-8FE5-3402578F27A2}"/>
    <hyperlink ref="A15" location="10.14.!A1" display="10.14. Road accidents causing personal injury by regions" xr:uid="{EE55BE1B-ECEC-4D6B-A1E7-969C9CEB5D6C}"/>
    <hyperlink ref="A16" location="10.15.!A1" display="10.15. Suicides by place of residence, 2005" xr:uid="{3D78D73F-FAAB-4416-937A-ED014AEB6AAE}"/>
    <hyperlink ref="A17" location="10.16.!A1" display="10.16. Fires by regions, 2005" xr:uid="{D9ECA190-95B4-493D-8F05-EE282E45A151}"/>
    <hyperlink ref="A18" location="10.17.!A1" display="10.17. Code" xr:uid="{9BF5FF0E-AC34-46BC-A17D-2D1E58381E43}"/>
    <hyperlink ref="A19" location="10.18.!A1" display="10.18. Way of committal" xr:uid="{09BF6433-C809-4DB3-8500-5E64021FF000}"/>
    <hyperlink ref="A20" location="10.19.!A1" display="10.19. Year" xr:uid="{3EA73ED3-9D76-4B9D-A611-B73E92B5F9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4A51-2660-4A5D-8380-EDDA2810F825}">
  <dimension ref="A1:I18"/>
  <sheetViews>
    <sheetView zoomScaleNormal="100" workbookViewId="0"/>
  </sheetViews>
  <sheetFormatPr defaultRowHeight="11.25" x14ac:dyDescent="0.2"/>
  <cols>
    <col min="1" max="1" width="10.42578125" style="1" customWidth="1"/>
    <col min="2" max="9" width="9.7109375" style="1" customWidth="1"/>
    <col min="10" max="16384" width="9.140625" style="1"/>
  </cols>
  <sheetData>
    <row r="1" spans="1:9" s="17" customFormat="1" ht="15" customHeight="1" x14ac:dyDescent="0.25">
      <c r="A1" s="19" t="s">
        <v>21</v>
      </c>
      <c r="B1" s="18"/>
      <c r="C1" s="18"/>
      <c r="D1" s="18"/>
      <c r="E1" s="18"/>
      <c r="F1" s="18"/>
      <c r="G1" s="18"/>
      <c r="H1" s="18"/>
      <c r="I1" s="18"/>
    </row>
    <row r="2" spans="1:9" s="17" customFormat="1" ht="24.95" customHeight="1" thickBot="1" x14ac:dyDescent="0.25">
      <c r="A2" s="277" t="s">
        <v>20</v>
      </c>
      <c r="B2" s="277"/>
      <c r="C2" s="277"/>
      <c r="D2" s="277"/>
      <c r="E2" s="277"/>
      <c r="F2" s="277"/>
      <c r="G2" s="277"/>
      <c r="H2" s="277"/>
      <c r="I2" s="277"/>
    </row>
    <row r="3" spans="1:9" ht="21.75" customHeight="1" x14ac:dyDescent="0.2">
      <c r="A3" s="16" t="s">
        <v>19</v>
      </c>
      <c r="B3" s="15" t="s">
        <v>18</v>
      </c>
      <c r="C3" s="14" t="s">
        <v>17</v>
      </c>
      <c r="D3" s="14" t="s">
        <v>16</v>
      </c>
      <c r="E3" s="15" t="s">
        <v>12</v>
      </c>
      <c r="F3" s="15" t="s">
        <v>15</v>
      </c>
      <c r="G3" s="14" t="s">
        <v>14</v>
      </c>
      <c r="H3" s="14" t="s">
        <v>13</v>
      </c>
      <c r="I3" s="13" t="s">
        <v>12</v>
      </c>
    </row>
    <row r="4" spans="1:9" ht="11.65" customHeight="1" x14ac:dyDescent="0.25">
      <c r="A4" s="12"/>
      <c r="B4" s="278" t="s">
        <v>11</v>
      </c>
      <c r="C4" s="278"/>
      <c r="D4" s="278"/>
      <c r="E4" s="278"/>
      <c r="F4" s="278" t="s">
        <v>10</v>
      </c>
      <c r="G4" s="278"/>
      <c r="H4" s="278"/>
      <c r="I4" s="279"/>
    </row>
    <row r="5" spans="1:9" ht="32.25" customHeight="1" x14ac:dyDescent="0.2">
      <c r="A5" s="11" t="s">
        <v>9</v>
      </c>
      <c r="B5" s="10" t="s">
        <v>8</v>
      </c>
      <c r="C5" s="9" t="s">
        <v>7</v>
      </c>
      <c r="D5" s="9" t="s">
        <v>6</v>
      </c>
      <c r="E5" s="10" t="s">
        <v>5</v>
      </c>
      <c r="F5" s="10" t="s">
        <v>4</v>
      </c>
      <c r="G5" s="9" t="s">
        <v>3</v>
      </c>
      <c r="H5" s="9" t="s">
        <v>2</v>
      </c>
      <c r="I5" s="8" t="s">
        <v>1</v>
      </c>
    </row>
    <row r="6" spans="1:9" s="6" customFormat="1" ht="15" customHeight="1" x14ac:dyDescent="0.2">
      <c r="A6" s="3">
        <v>2000</v>
      </c>
      <c r="B6" s="7">
        <v>1064</v>
      </c>
      <c r="C6" s="7">
        <v>6388</v>
      </c>
      <c r="D6" s="7">
        <v>10041</v>
      </c>
      <c r="E6" s="7">
        <v>17493</v>
      </c>
      <c r="F6" s="7">
        <v>1200</v>
      </c>
      <c r="G6" s="7">
        <v>7653</v>
      </c>
      <c r="H6" s="7">
        <v>15045</v>
      </c>
      <c r="I6" s="7">
        <v>23898</v>
      </c>
    </row>
    <row r="7" spans="1:9" ht="10.5" customHeight="1" x14ac:dyDescent="0.2">
      <c r="A7" s="4">
        <v>2001</v>
      </c>
      <c r="B7" s="2">
        <v>1132</v>
      </c>
      <c r="C7" s="2">
        <v>6673</v>
      </c>
      <c r="D7" s="2">
        <v>10700</v>
      </c>
      <c r="E7" s="2">
        <v>18505</v>
      </c>
      <c r="F7" s="2">
        <v>1239</v>
      </c>
      <c r="G7" s="2">
        <v>7920</v>
      </c>
      <c r="H7" s="2">
        <v>16229</v>
      </c>
      <c r="I7" s="2">
        <v>25388</v>
      </c>
    </row>
    <row r="8" spans="1:9" ht="10.5" customHeight="1" x14ac:dyDescent="0.2">
      <c r="A8" s="4">
        <v>2002</v>
      </c>
      <c r="B8" s="2">
        <v>1264</v>
      </c>
      <c r="C8" s="2">
        <v>6982</v>
      </c>
      <c r="D8" s="2">
        <v>11440</v>
      </c>
      <c r="E8" s="2">
        <v>19686</v>
      </c>
      <c r="F8" s="2">
        <v>1429</v>
      </c>
      <c r="G8" s="2">
        <v>8360</v>
      </c>
      <c r="H8" s="2">
        <v>17618</v>
      </c>
      <c r="I8" s="2">
        <v>27407</v>
      </c>
    </row>
    <row r="9" spans="1:9" ht="10.5" customHeight="1" x14ac:dyDescent="0.2">
      <c r="A9" s="4">
        <v>2003</v>
      </c>
      <c r="B9" s="2">
        <v>1135</v>
      </c>
      <c r="C9" s="2">
        <v>6904</v>
      </c>
      <c r="D9" s="2">
        <v>11937</v>
      </c>
      <c r="E9" s="2">
        <v>19976</v>
      </c>
      <c r="F9" s="2">
        <v>1326</v>
      </c>
      <c r="G9" s="2">
        <v>8299</v>
      </c>
      <c r="H9" s="2">
        <v>18328</v>
      </c>
      <c r="I9" s="2">
        <v>27953</v>
      </c>
    </row>
    <row r="10" spans="1:9" ht="10.5" customHeight="1" x14ac:dyDescent="0.2">
      <c r="A10" s="4">
        <v>2004</v>
      </c>
      <c r="B10" s="2">
        <v>1168</v>
      </c>
      <c r="C10" s="2">
        <v>7111</v>
      </c>
      <c r="D10" s="2">
        <v>12678</v>
      </c>
      <c r="E10" s="2">
        <v>20957</v>
      </c>
      <c r="F10" s="2">
        <v>1296</v>
      </c>
      <c r="G10" s="2">
        <v>8523</v>
      </c>
      <c r="H10" s="2">
        <v>19531</v>
      </c>
      <c r="I10" s="2">
        <v>29350</v>
      </c>
    </row>
    <row r="11" spans="1:9" ht="10.5" customHeight="1" x14ac:dyDescent="0.2">
      <c r="A11" s="3">
        <v>2005</v>
      </c>
      <c r="B11" s="2">
        <v>1139</v>
      </c>
      <c r="C11" s="2">
        <v>7010</v>
      </c>
      <c r="D11" s="2">
        <v>12628</v>
      </c>
      <c r="E11" s="2">
        <v>20777</v>
      </c>
      <c r="F11" s="2">
        <v>1278</v>
      </c>
      <c r="G11" s="2">
        <v>8320</v>
      </c>
      <c r="H11" s="2">
        <v>19185</v>
      </c>
      <c r="I11" s="2">
        <v>28783</v>
      </c>
    </row>
    <row r="12" spans="1:9" ht="17.100000000000001" customHeight="1" x14ac:dyDescent="0.2">
      <c r="A12" s="280" t="s">
        <v>0</v>
      </c>
      <c r="B12" s="280"/>
      <c r="C12" s="280"/>
      <c r="D12" s="280"/>
      <c r="E12" s="280"/>
      <c r="F12" s="280"/>
      <c r="G12" s="280"/>
      <c r="H12" s="280"/>
      <c r="I12" s="280"/>
    </row>
    <row r="13" spans="1:9" ht="10.5" customHeight="1" x14ac:dyDescent="0.2">
      <c r="A13" s="4">
        <v>2000</v>
      </c>
      <c r="B13" s="5">
        <v>114</v>
      </c>
      <c r="C13" s="5">
        <v>953</v>
      </c>
      <c r="D13" s="2">
        <v>2576</v>
      </c>
      <c r="E13" s="2">
        <v>3643</v>
      </c>
      <c r="F13" s="5">
        <v>124</v>
      </c>
      <c r="G13" s="2">
        <v>1032</v>
      </c>
      <c r="H13" s="2">
        <v>3303</v>
      </c>
      <c r="I13" s="2">
        <v>4459</v>
      </c>
    </row>
    <row r="14" spans="1:9" ht="10.5" customHeight="1" x14ac:dyDescent="0.2">
      <c r="A14" s="4">
        <v>2001</v>
      </c>
      <c r="B14" s="5">
        <v>108</v>
      </c>
      <c r="C14" s="5">
        <v>974</v>
      </c>
      <c r="D14" s="2">
        <v>2841</v>
      </c>
      <c r="E14" s="2">
        <v>3923</v>
      </c>
      <c r="F14" s="5">
        <v>111</v>
      </c>
      <c r="G14" s="2">
        <v>1078</v>
      </c>
      <c r="H14" s="2">
        <v>3679</v>
      </c>
      <c r="I14" s="2">
        <v>4868</v>
      </c>
    </row>
    <row r="15" spans="1:9" ht="10.5" customHeight="1" x14ac:dyDescent="0.2">
      <c r="A15" s="4">
        <v>2002</v>
      </c>
      <c r="B15" s="2">
        <v>101</v>
      </c>
      <c r="C15" s="2">
        <v>996</v>
      </c>
      <c r="D15" s="2">
        <v>3144</v>
      </c>
      <c r="E15" s="2">
        <v>4241</v>
      </c>
      <c r="F15" s="2">
        <v>108</v>
      </c>
      <c r="G15" s="2">
        <v>1088</v>
      </c>
      <c r="H15" s="2">
        <v>4082</v>
      </c>
      <c r="I15" s="2">
        <v>5278</v>
      </c>
    </row>
    <row r="16" spans="1:9" ht="10.5" customHeight="1" x14ac:dyDescent="0.2">
      <c r="A16" s="4">
        <v>2003</v>
      </c>
      <c r="B16" s="2">
        <v>97</v>
      </c>
      <c r="C16" s="2">
        <v>1032</v>
      </c>
      <c r="D16" s="2">
        <v>3133</v>
      </c>
      <c r="E16" s="2">
        <v>4262</v>
      </c>
      <c r="F16" s="2">
        <v>98</v>
      </c>
      <c r="G16" s="2">
        <v>1140</v>
      </c>
      <c r="H16" s="2">
        <v>4068</v>
      </c>
      <c r="I16" s="2">
        <v>5306</v>
      </c>
    </row>
    <row r="17" spans="1:9" ht="10.5" customHeight="1" x14ac:dyDescent="0.2">
      <c r="A17" s="4">
        <v>2004</v>
      </c>
      <c r="B17" s="2">
        <v>87</v>
      </c>
      <c r="C17" s="2">
        <v>1001</v>
      </c>
      <c r="D17" s="2">
        <v>3116</v>
      </c>
      <c r="E17" s="2">
        <v>4204</v>
      </c>
      <c r="F17" s="2">
        <v>93</v>
      </c>
      <c r="G17" s="2">
        <v>1079</v>
      </c>
      <c r="H17" s="2">
        <v>4071</v>
      </c>
      <c r="I17" s="2">
        <v>5243</v>
      </c>
    </row>
    <row r="18" spans="1:9" ht="10.5" customHeight="1" x14ac:dyDescent="0.2">
      <c r="A18" s="3">
        <v>2005</v>
      </c>
      <c r="B18" s="2">
        <v>97</v>
      </c>
      <c r="C18" s="2">
        <v>984</v>
      </c>
      <c r="D18" s="2">
        <v>3061</v>
      </c>
      <c r="E18" s="2">
        <v>4142</v>
      </c>
      <c r="F18" s="2">
        <v>100</v>
      </c>
      <c r="G18" s="2">
        <v>1050</v>
      </c>
      <c r="H18" s="2">
        <v>3969</v>
      </c>
      <c r="I18" s="2">
        <v>5119</v>
      </c>
    </row>
  </sheetData>
  <mergeCells count="4">
    <mergeCell ref="A2:I2"/>
    <mergeCell ref="B4:E4"/>
    <mergeCell ref="F4:I4"/>
    <mergeCell ref="A12:I12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2C06-25DB-4B73-AB0D-EA9DA1B1A69F}">
  <dimension ref="A1:G11"/>
  <sheetViews>
    <sheetView zoomScaleNormal="100" workbookViewId="0"/>
  </sheetViews>
  <sheetFormatPr defaultRowHeight="11.25" x14ac:dyDescent="0.2"/>
  <cols>
    <col min="1" max="1" width="11.7109375" style="1" customWidth="1"/>
    <col min="2" max="6" width="12.42578125" style="1" customWidth="1"/>
    <col min="7" max="7" width="14.140625" style="1" customWidth="1"/>
    <col min="8" max="16384" width="9.140625" style="1"/>
  </cols>
  <sheetData>
    <row r="1" spans="1:7" s="17" customFormat="1" ht="15" customHeight="1" x14ac:dyDescent="0.25">
      <c r="A1" s="19" t="s">
        <v>37</v>
      </c>
      <c r="B1" s="31"/>
      <c r="C1" s="31"/>
      <c r="D1" s="31"/>
      <c r="E1" s="31"/>
      <c r="F1" s="31"/>
      <c r="G1" s="31"/>
    </row>
    <row r="2" spans="1:7" s="17" customFormat="1" ht="24.95" customHeight="1" thickBot="1" x14ac:dyDescent="0.25">
      <c r="A2" s="277" t="s">
        <v>36</v>
      </c>
      <c r="B2" s="281"/>
      <c r="C2" s="281"/>
      <c r="D2" s="281"/>
      <c r="E2" s="281"/>
      <c r="F2" s="281"/>
      <c r="G2" s="281"/>
    </row>
    <row r="3" spans="1:7" ht="11.45" customHeight="1" x14ac:dyDescent="0.2">
      <c r="A3" s="289" t="s">
        <v>19</v>
      </c>
      <c r="B3" s="287" t="s">
        <v>35</v>
      </c>
      <c r="C3" s="282" t="s">
        <v>34</v>
      </c>
      <c r="D3" s="283"/>
      <c r="E3" s="283"/>
      <c r="F3" s="284"/>
      <c r="G3" s="285" t="s">
        <v>33</v>
      </c>
    </row>
    <row r="4" spans="1:7" ht="33.75" customHeight="1" x14ac:dyDescent="0.2">
      <c r="A4" s="290"/>
      <c r="B4" s="288"/>
      <c r="C4" s="30" t="s">
        <v>32</v>
      </c>
      <c r="D4" s="28" t="s">
        <v>31</v>
      </c>
      <c r="E4" s="29" t="s">
        <v>30</v>
      </c>
      <c r="F4" s="28" t="s">
        <v>29</v>
      </c>
      <c r="G4" s="286"/>
    </row>
    <row r="5" spans="1:7" ht="43.5" customHeight="1" x14ac:dyDescent="0.2">
      <c r="A5" s="27" t="s">
        <v>28</v>
      </c>
      <c r="B5" s="26" t="s">
        <v>27</v>
      </c>
      <c r="C5" s="26" t="s">
        <v>26</v>
      </c>
      <c r="D5" s="26" t="s">
        <v>25</v>
      </c>
      <c r="E5" s="26" t="s">
        <v>24</v>
      </c>
      <c r="F5" s="26" t="s">
        <v>23</v>
      </c>
      <c r="G5" s="25" t="s">
        <v>22</v>
      </c>
    </row>
    <row r="6" spans="1:7" ht="18" customHeight="1" x14ac:dyDescent="0.2">
      <c r="A6" s="3">
        <v>2000</v>
      </c>
      <c r="B6" s="7">
        <v>2062</v>
      </c>
      <c r="C6" s="7">
        <v>974</v>
      </c>
      <c r="D6" s="24">
        <v>77</v>
      </c>
      <c r="E6" s="24">
        <v>660</v>
      </c>
      <c r="F6" s="23">
        <v>235</v>
      </c>
      <c r="G6" s="22">
        <v>11.8</v>
      </c>
    </row>
    <row r="7" spans="1:7" ht="11.1" customHeight="1" x14ac:dyDescent="0.2">
      <c r="A7" s="4">
        <v>2001</v>
      </c>
      <c r="B7" s="2">
        <v>2138</v>
      </c>
      <c r="C7" s="2">
        <v>1104</v>
      </c>
      <c r="D7" s="5">
        <v>65</v>
      </c>
      <c r="E7" s="5">
        <v>611</v>
      </c>
      <c r="F7" s="21">
        <v>210</v>
      </c>
      <c r="G7" s="20">
        <v>11.6</v>
      </c>
    </row>
    <row r="8" spans="1:7" ht="11.1" customHeight="1" x14ac:dyDescent="0.2">
      <c r="A8" s="4">
        <v>2002</v>
      </c>
      <c r="B8" s="2">
        <v>2440</v>
      </c>
      <c r="C8" s="2">
        <v>1380</v>
      </c>
      <c r="D8" s="2">
        <v>87</v>
      </c>
      <c r="E8" s="2">
        <v>619</v>
      </c>
      <c r="F8" s="21">
        <v>231</v>
      </c>
      <c r="G8" s="20">
        <v>12.4</v>
      </c>
    </row>
    <row r="9" spans="1:7" ht="11.1" customHeight="1" x14ac:dyDescent="0.2">
      <c r="A9" s="4">
        <v>2003</v>
      </c>
      <c r="B9" s="2">
        <v>2450</v>
      </c>
      <c r="C9" s="2">
        <v>1457</v>
      </c>
      <c r="D9" s="2">
        <v>77</v>
      </c>
      <c r="E9" s="2">
        <v>566</v>
      </c>
      <c r="F9" s="21">
        <v>211</v>
      </c>
      <c r="G9" s="20">
        <v>12.3</v>
      </c>
    </row>
    <row r="10" spans="1:7" ht="11.1" customHeight="1" x14ac:dyDescent="0.2">
      <c r="A10" s="4">
        <v>2004</v>
      </c>
      <c r="B10" s="2">
        <v>2909</v>
      </c>
      <c r="C10" s="2">
        <v>1700</v>
      </c>
      <c r="D10" s="2">
        <v>110</v>
      </c>
      <c r="E10" s="2">
        <v>682</v>
      </c>
      <c r="F10" s="21">
        <v>243</v>
      </c>
      <c r="G10" s="20">
        <v>13.9</v>
      </c>
    </row>
    <row r="11" spans="1:7" x14ac:dyDescent="0.2">
      <c r="A11" s="3">
        <v>2005</v>
      </c>
      <c r="B11" s="2">
        <v>2583</v>
      </c>
      <c r="C11" s="2">
        <v>1545</v>
      </c>
      <c r="D11" s="2">
        <v>84</v>
      </c>
      <c r="E11" s="2">
        <v>434</v>
      </c>
      <c r="F11" s="21">
        <v>202</v>
      </c>
      <c r="G11" s="20">
        <f>B11/20777*100</f>
        <v>12.432016171728353</v>
      </c>
    </row>
  </sheetData>
  <mergeCells count="5">
    <mergeCell ref="A2:G2"/>
    <mergeCell ref="C3:F3"/>
    <mergeCell ref="G3:G4"/>
    <mergeCell ref="B3:B4"/>
    <mergeCell ref="A3:A4"/>
  </mergeCells>
  <pageMargins left="0.74803149606299213" right="0.74803149606299213" top="0.62992125984251968" bottom="0.86614173228346458" header="0.51181102362204722" footer="0.51181102362204722"/>
  <pageSetup paperSize="9" orientation="portrait" horizontalDpi="2438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23BAB-D1A9-401B-90E0-14803B637001}">
  <dimension ref="A1:F18"/>
  <sheetViews>
    <sheetView zoomScaleNormal="100" workbookViewId="0">
      <selection sqref="A1:F1"/>
    </sheetView>
  </sheetViews>
  <sheetFormatPr defaultRowHeight="11.25" x14ac:dyDescent="0.2"/>
  <cols>
    <col min="1" max="2" width="18" style="1" customWidth="1"/>
    <col min="3" max="6" width="13" style="1" customWidth="1"/>
    <col min="7" max="16384" width="9.140625" style="1"/>
  </cols>
  <sheetData>
    <row r="1" spans="1:6" s="17" customFormat="1" ht="32.25" customHeight="1" x14ac:dyDescent="0.25">
      <c r="A1" s="291" t="s">
        <v>73</v>
      </c>
      <c r="B1" s="292"/>
      <c r="C1" s="292"/>
      <c r="D1" s="292"/>
      <c r="E1" s="292"/>
      <c r="F1" s="292"/>
    </row>
    <row r="2" spans="1:6" s="17" customFormat="1" ht="24.95" customHeight="1" thickBot="1" x14ac:dyDescent="0.3">
      <c r="A2" s="277" t="s">
        <v>72</v>
      </c>
      <c r="B2" s="301"/>
      <c r="C2" s="301"/>
      <c r="D2" s="301"/>
      <c r="E2" s="301"/>
      <c r="F2" s="301"/>
    </row>
    <row r="3" spans="1:6" ht="11.45" customHeight="1" x14ac:dyDescent="0.2">
      <c r="A3" s="302" t="s">
        <v>71</v>
      </c>
      <c r="B3" s="303"/>
      <c r="C3" s="293" t="s">
        <v>70</v>
      </c>
      <c r="D3" s="293"/>
      <c r="E3" s="293" t="s">
        <v>69</v>
      </c>
      <c r="F3" s="294"/>
    </row>
    <row r="4" spans="1:6" ht="11.45" customHeight="1" x14ac:dyDescent="0.2">
      <c r="A4" s="304"/>
      <c r="B4" s="290"/>
      <c r="C4" s="295" t="s">
        <v>68</v>
      </c>
      <c r="D4" s="295"/>
      <c r="E4" s="295" t="s">
        <v>67</v>
      </c>
      <c r="F4" s="296"/>
    </row>
    <row r="5" spans="1:6" ht="24" customHeight="1" x14ac:dyDescent="0.2">
      <c r="A5" s="297" t="s">
        <v>66</v>
      </c>
      <c r="B5" s="298"/>
      <c r="C5" s="45" t="s">
        <v>65</v>
      </c>
      <c r="D5" s="46" t="s">
        <v>64</v>
      </c>
      <c r="E5" s="45" t="s">
        <v>65</v>
      </c>
      <c r="F5" s="44" t="s">
        <v>64</v>
      </c>
    </row>
    <row r="6" spans="1:6" ht="21" customHeight="1" x14ac:dyDescent="0.2">
      <c r="A6" s="299"/>
      <c r="B6" s="300"/>
      <c r="C6" s="43" t="s">
        <v>63</v>
      </c>
      <c r="D6" s="9" t="s">
        <v>62</v>
      </c>
      <c r="E6" s="43" t="s">
        <v>63</v>
      </c>
      <c r="F6" s="25" t="s">
        <v>62</v>
      </c>
    </row>
    <row r="7" spans="1:6" ht="18" customHeight="1" x14ac:dyDescent="0.2">
      <c r="A7" s="1" t="s">
        <v>61</v>
      </c>
      <c r="B7" s="39" t="s">
        <v>60</v>
      </c>
      <c r="C7" s="40">
        <v>13192</v>
      </c>
      <c r="D7" s="40">
        <v>2664</v>
      </c>
      <c r="E7" s="38">
        <f t="shared" ref="E7:E18" si="0">C7/20777*100</f>
        <v>63.493285844924671</v>
      </c>
      <c r="F7" s="37">
        <f t="shared" ref="F7:F18" si="1">D7/4142*100</f>
        <v>64.316755190729111</v>
      </c>
    </row>
    <row r="8" spans="1:6" ht="11.1" customHeight="1" x14ac:dyDescent="0.2">
      <c r="A8" s="1" t="s">
        <v>59</v>
      </c>
      <c r="B8" s="39" t="s">
        <v>58</v>
      </c>
      <c r="C8" s="1">
        <v>875</v>
      </c>
      <c r="D8" s="40">
        <v>193</v>
      </c>
      <c r="E8" s="38">
        <f t="shared" si="0"/>
        <v>4.2113875920488999</v>
      </c>
      <c r="F8" s="37">
        <f t="shared" si="1"/>
        <v>4.6595847416706908</v>
      </c>
    </row>
    <row r="9" spans="1:6" ht="11.1" customHeight="1" x14ac:dyDescent="0.2">
      <c r="A9" s="42" t="s">
        <v>57</v>
      </c>
      <c r="B9" s="41" t="s">
        <v>56</v>
      </c>
      <c r="C9" s="2">
        <v>1920</v>
      </c>
      <c r="D9" s="5">
        <v>285</v>
      </c>
      <c r="E9" s="38">
        <f t="shared" si="0"/>
        <v>9.2409876305530165</v>
      </c>
      <c r="F9" s="37">
        <f t="shared" si="1"/>
        <v>6.8807339449541285</v>
      </c>
    </row>
    <row r="10" spans="1:6" ht="11.1" customHeight="1" x14ac:dyDescent="0.2">
      <c r="A10" s="1" t="s">
        <v>55</v>
      </c>
      <c r="B10" s="39" t="s">
        <v>54</v>
      </c>
      <c r="C10" s="1">
        <v>182</v>
      </c>
      <c r="D10" s="1">
        <v>42</v>
      </c>
      <c r="E10" s="38">
        <f t="shared" si="0"/>
        <v>0.87596861914617119</v>
      </c>
      <c r="F10" s="37">
        <f t="shared" si="1"/>
        <v>1.0140028971511348</v>
      </c>
    </row>
    <row r="11" spans="1:6" ht="11.1" customHeight="1" x14ac:dyDescent="0.2">
      <c r="A11" s="1" t="s">
        <v>53</v>
      </c>
      <c r="B11" s="39" t="s">
        <v>52</v>
      </c>
      <c r="C11" s="1">
        <v>19</v>
      </c>
      <c r="D11" s="1">
        <v>15</v>
      </c>
      <c r="E11" s="38">
        <f t="shared" si="0"/>
        <v>9.1447273427347556E-2</v>
      </c>
      <c r="F11" s="37">
        <f t="shared" si="1"/>
        <v>0.36214389183969098</v>
      </c>
    </row>
    <row r="12" spans="1:6" ht="11.1" customHeight="1" x14ac:dyDescent="0.2">
      <c r="A12" s="1" t="s">
        <v>51</v>
      </c>
      <c r="B12" s="39" t="s">
        <v>50</v>
      </c>
      <c r="C12" s="40">
        <v>1796</v>
      </c>
      <c r="D12" s="1">
        <v>137</v>
      </c>
      <c r="E12" s="38">
        <f t="shared" si="0"/>
        <v>8.6441738460798003</v>
      </c>
      <c r="F12" s="37">
        <f t="shared" si="1"/>
        <v>3.3075808788025109</v>
      </c>
    </row>
    <row r="13" spans="1:6" ht="11.1" customHeight="1" x14ac:dyDescent="0.2">
      <c r="A13" s="1" t="s">
        <v>49</v>
      </c>
      <c r="B13" s="39" t="s">
        <v>48</v>
      </c>
      <c r="C13" s="1">
        <v>796</v>
      </c>
      <c r="D13" s="1">
        <v>116</v>
      </c>
      <c r="E13" s="38">
        <f t="shared" si="0"/>
        <v>3.8311594551667709</v>
      </c>
      <c r="F13" s="37">
        <f t="shared" si="1"/>
        <v>2.8005794302269438</v>
      </c>
    </row>
    <row r="14" spans="1:6" ht="11.1" customHeight="1" x14ac:dyDescent="0.2">
      <c r="A14" s="1" t="s">
        <v>47</v>
      </c>
      <c r="B14" s="39" t="s">
        <v>46</v>
      </c>
      <c r="C14" s="1">
        <v>168</v>
      </c>
      <c r="D14" s="1">
        <v>5</v>
      </c>
      <c r="E14" s="38">
        <f t="shared" si="0"/>
        <v>0.80858641767338879</v>
      </c>
      <c r="F14" s="37">
        <f t="shared" si="1"/>
        <v>0.12071463061323032</v>
      </c>
    </row>
    <row r="15" spans="1:6" ht="11.1" customHeight="1" x14ac:dyDescent="0.2">
      <c r="A15" s="1" t="s">
        <v>45</v>
      </c>
      <c r="B15" s="39" t="s">
        <v>44</v>
      </c>
      <c r="C15" s="40">
        <v>1677</v>
      </c>
      <c r="D15" s="1">
        <v>677</v>
      </c>
      <c r="E15" s="38">
        <f t="shared" si="0"/>
        <v>8.0714251335611493</v>
      </c>
      <c r="F15" s="37">
        <f t="shared" si="1"/>
        <v>16.344760985031385</v>
      </c>
    </row>
    <row r="16" spans="1:6" ht="11.1" customHeight="1" x14ac:dyDescent="0.2">
      <c r="A16" s="1" t="s">
        <v>43</v>
      </c>
      <c r="B16" s="39" t="s">
        <v>42</v>
      </c>
      <c r="C16" s="1">
        <v>25</v>
      </c>
      <c r="D16" s="1">
        <v>6</v>
      </c>
      <c r="E16" s="38">
        <f t="shared" si="0"/>
        <v>0.12032535977282571</v>
      </c>
      <c r="F16" s="37">
        <f t="shared" si="1"/>
        <v>0.14485755673587639</v>
      </c>
    </row>
    <row r="17" spans="1:6" ht="11.1" customHeight="1" x14ac:dyDescent="0.2">
      <c r="A17" s="1" t="s">
        <v>41</v>
      </c>
      <c r="B17" s="39" t="s">
        <v>40</v>
      </c>
      <c r="C17" s="1">
        <v>127</v>
      </c>
      <c r="D17" s="1">
        <v>2</v>
      </c>
      <c r="E17" s="38">
        <f t="shared" si="0"/>
        <v>0.61125282764595468</v>
      </c>
      <c r="F17" s="37">
        <f t="shared" si="1"/>
        <v>4.8285852245292124E-2</v>
      </c>
    </row>
    <row r="18" spans="1:6" ht="11.1" customHeight="1" x14ac:dyDescent="0.2">
      <c r="A18" s="36" t="s">
        <v>39</v>
      </c>
      <c r="B18" s="35" t="s">
        <v>38</v>
      </c>
      <c r="C18" s="34">
        <f>SUM(C7:C17)</f>
        <v>20777</v>
      </c>
      <c r="D18" s="34">
        <f>SUM(D7:D17)</f>
        <v>4142</v>
      </c>
      <c r="E18" s="33">
        <f t="shared" si="0"/>
        <v>100</v>
      </c>
      <c r="F18" s="32">
        <f t="shared" si="1"/>
        <v>100</v>
      </c>
    </row>
  </sheetData>
  <mergeCells count="8">
    <mergeCell ref="A1:F1"/>
    <mergeCell ref="E3:F3"/>
    <mergeCell ref="E4:F4"/>
    <mergeCell ref="A5:B6"/>
    <mergeCell ref="A2:F2"/>
    <mergeCell ref="C3:D3"/>
    <mergeCell ref="C4:D4"/>
    <mergeCell ref="A3:B4"/>
  </mergeCells>
  <pageMargins left="0.74803149606299213" right="0.74803149606299213" top="0.62992125984251968" bottom="0.86614173228346458" header="0.51181102362204722" footer="0.51181102362204722"/>
  <pageSetup paperSize="9" orientation="portrait" horizontalDpi="2438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5262-1EFF-4670-8E33-16225599C513}">
  <dimension ref="A1:F41"/>
  <sheetViews>
    <sheetView zoomScaleNormal="100" workbookViewId="0">
      <selection sqref="A1:F1"/>
    </sheetView>
  </sheetViews>
  <sheetFormatPr defaultRowHeight="11.25" x14ac:dyDescent="0.2"/>
  <cols>
    <col min="1" max="1" width="24.85546875" style="1" customWidth="1"/>
    <col min="2" max="2" width="23.7109375" style="1" customWidth="1"/>
    <col min="3" max="6" width="9.7109375" style="1" customWidth="1"/>
    <col min="7" max="16384" width="9.140625" style="1"/>
  </cols>
  <sheetData>
    <row r="1" spans="1:6" s="17" customFormat="1" ht="30.75" customHeight="1" x14ac:dyDescent="0.25">
      <c r="A1" s="291" t="s">
        <v>139</v>
      </c>
      <c r="B1" s="291"/>
      <c r="C1" s="291"/>
      <c r="D1" s="291"/>
      <c r="E1" s="291"/>
      <c r="F1" s="291"/>
    </row>
    <row r="2" spans="1:6" s="17" customFormat="1" ht="30.75" customHeight="1" thickBot="1" x14ac:dyDescent="0.25">
      <c r="A2" s="305" t="s">
        <v>138</v>
      </c>
      <c r="B2" s="306"/>
      <c r="C2" s="306"/>
      <c r="D2" s="306"/>
      <c r="E2" s="306"/>
      <c r="F2" s="306"/>
    </row>
    <row r="3" spans="1:6" ht="11.45" customHeight="1" x14ac:dyDescent="0.2">
      <c r="A3" s="302" t="s">
        <v>137</v>
      </c>
      <c r="B3" s="303"/>
      <c r="C3" s="307" t="s">
        <v>70</v>
      </c>
      <c r="D3" s="307"/>
      <c r="E3" s="307" t="s">
        <v>69</v>
      </c>
      <c r="F3" s="308"/>
    </row>
    <row r="4" spans="1:6" ht="11.45" customHeight="1" x14ac:dyDescent="0.2">
      <c r="A4" s="304"/>
      <c r="B4" s="290"/>
      <c r="C4" s="309" t="s">
        <v>68</v>
      </c>
      <c r="D4" s="309"/>
      <c r="E4" s="309" t="s">
        <v>67</v>
      </c>
      <c r="F4" s="310"/>
    </row>
    <row r="5" spans="1:6" ht="23.25" customHeight="1" x14ac:dyDescent="0.2">
      <c r="A5" s="297" t="s">
        <v>136</v>
      </c>
      <c r="B5" s="311"/>
      <c r="C5" s="66" t="s">
        <v>135</v>
      </c>
      <c r="D5" s="46" t="s">
        <v>64</v>
      </c>
      <c r="E5" s="66" t="s">
        <v>135</v>
      </c>
      <c r="F5" s="44" t="s">
        <v>134</v>
      </c>
    </row>
    <row r="6" spans="1:6" ht="23.25" customHeight="1" x14ac:dyDescent="0.2">
      <c r="A6" s="312"/>
      <c r="B6" s="313"/>
      <c r="C6" s="43" t="s">
        <v>63</v>
      </c>
      <c r="D6" s="9" t="s">
        <v>62</v>
      </c>
      <c r="E6" s="43" t="s">
        <v>63</v>
      </c>
      <c r="F6" s="25" t="s">
        <v>62</v>
      </c>
    </row>
    <row r="7" spans="1:6" ht="20.100000000000001" customHeight="1" x14ac:dyDescent="0.2">
      <c r="A7" s="280" t="s">
        <v>133</v>
      </c>
      <c r="B7" s="280"/>
      <c r="C7" s="280"/>
      <c r="D7" s="280"/>
      <c r="E7" s="280"/>
      <c r="F7" s="280"/>
    </row>
    <row r="8" spans="1:6" s="6" customFormat="1" ht="15" customHeight="1" x14ac:dyDescent="0.2">
      <c r="A8" s="65" t="s">
        <v>132</v>
      </c>
      <c r="B8" s="64" t="s">
        <v>131</v>
      </c>
      <c r="C8" s="7">
        <v>11196</v>
      </c>
      <c r="D8" s="7">
        <v>2390</v>
      </c>
      <c r="E8" s="37">
        <f t="shared" ref="E8:E15" si="0">C8/20777*100</f>
        <v>53.886509120662275</v>
      </c>
      <c r="F8" s="37">
        <f t="shared" ref="F8:F15" si="1">D8/4142*100</f>
        <v>57.701593433124096</v>
      </c>
    </row>
    <row r="9" spans="1:6" ht="11.1" customHeight="1" x14ac:dyDescent="0.2">
      <c r="A9" s="42" t="s">
        <v>130</v>
      </c>
      <c r="B9" s="41" t="s">
        <v>129</v>
      </c>
      <c r="C9" s="2">
        <v>479</v>
      </c>
      <c r="D9" s="2">
        <v>112</v>
      </c>
      <c r="E9" s="37">
        <f t="shared" si="0"/>
        <v>2.3054338932473408</v>
      </c>
      <c r="F9" s="37">
        <f t="shared" si="1"/>
        <v>2.7040077257363593</v>
      </c>
    </row>
    <row r="10" spans="1:6" ht="11.1" customHeight="1" x14ac:dyDescent="0.2">
      <c r="A10" s="42" t="s">
        <v>128</v>
      </c>
      <c r="B10" s="41" t="s">
        <v>127</v>
      </c>
      <c r="C10" s="2">
        <v>2668</v>
      </c>
      <c r="D10" s="2">
        <v>223</v>
      </c>
      <c r="E10" s="37">
        <f t="shared" si="0"/>
        <v>12.841122394955962</v>
      </c>
      <c r="F10" s="37">
        <f t="shared" si="1"/>
        <v>5.3838725253500721</v>
      </c>
    </row>
    <row r="11" spans="1:6" ht="20.25" customHeight="1" x14ac:dyDescent="0.2">
      <c r="A11" s="52" t="s">
        <v>126</v>
      </c>
      <c r="B11" s="51" t="s">
        <v>125</v>
      </c>
      <c r="C11" s="7">
        <v>2235</v>
      </c>
      <c r="D11" s="7">
        <v>84</v>
      </c>
      <c r="E11" s="37">
        <f t="shared" si="0"/>
        <v>10.757087163690619</v>
      </c>
      <c r="F11" s="37">
        <f t="shared" si="1"/>
        <v>2.0280057943022696</v>
      </c>
    </row>
    <row r="12" spans="1:6" ht="11.1" customHeight="1" x14ac:dyDescent="0.2">
      <c r="A12" s="42" t="s">
        <v>124</v>
      </c>
      <c r="B12" s="41" t="s">
        <v>123</v>
      </c>
      <c r="C12" s="2">
        <v>85</v>
      </c>
      <c r="D12" s="2">
        <v>26</v>
      </c>
      <c r="E12" s="37">
        <f t="shared" si="0"/>
        <v>0.40910622322760748</v>
      </c>
      <c r="F12" s="37">
        <f t="shared" si="1"/>
        <v>0.62771607918879768</v>
      </c>
    </row>
    <row r="13" spans="1:6" ht="11.1" customHeight="1" x14ac:dyDescent="0.2">
      <c r="A13" s="42" t="s">
        <v>122</v>
      </c>
      <c r="B13" s="63" t="s">
        <v>121</v>
      </c>
      <c r="C13" s="2">
        <v>3663</v>
      </c>
      <c r="D13" s="2">
        <v>1249</v>
      </c>
      <c r="E13" s="37">
        <f t="shared" si="0"/>
        <v>17.630071713914425</v>
      </c>
      <c r="F13" s="37">
        <f t="shared" si="1"/>
        <v>30.154514727184932</v>
      </c>
    </row>
    <row r="14" spans="1:6" ht="11.1" customHeight="1" x14ac:dyDescent="0.2">
      <c r="A14" s="42" t="s">
        <v>120</v>
      </c>
      <c r="B14" s="41" t="s">
        <v>119</v>
      </c>
      <c r="C14" s="2">
        <v>451</v>
      </c>
      <c r="D14" s="2">
        <v>58</v>
      </c>
      <c r="E14" s="37">
        <f t="shared" si="0"/>
        <v>2.1706694903017758</v>
      </c>
      <c r="F14" s="37">
        <f t="shared" si="1"/>
        <v>1.4002897151134719</v>
      </c>
    </row>
    <row r="15" spans="1:6" s="6" customFormat="1" ht="15" customHeight="1" x14ac:dyDescent="0.2">
      <c r="A15" s="49" t="s">
        <v>39</v>
      </c>
      <c r="B15" s="48" t="s">
        <v>38</v>
      </c>
      <c r="C15" s="47">
        <f>SUM(C8:C14)</f>
        <v>20777</v>
      </c>
      <c r="D15" s="47">
        <f>SUM(D8:D14)</f>
        <v>4142</v>
      </c>
      <c r="E15" s="32">
        <f t="shared" si="0"/>
        <v>100</v>
      </c>
      <c r="F15" s="32">
        <f t="shared" si="1"/>
        <v>100</v>
      </c>
    </row>
    <row r="16" spans="1:6" ht="20.100000000000001" customHeight="1" x14ac:dyDescent="0.2">
      <c r="A16" s="280" t="s">
        <v>118</v>
      </c>
      <c r="B16" s="280"/>
      <c r="C16" s="280"/>
      <c r="D16" s="280"/>
      <c r="E16" s="280"/>
      <c r="F16" s="280"/>
    </row>
    <row r="17" spans="1:6" ht="21.75" customHeight="1" x14ac:dyDescent="0.2">
      <c r="A17" s="52" t="s">
        <v>117</v>
      </c>
      <c r="B17" s="59" t="s">
        <v>116</v>
      </c>
      <c r="C17" s="7">
        <v>5653</v>
      </c>
      <c r="D17" s="7">
        <v>478</v>
      </c>
      <c r="E17" s="37">
        <f>C17/20777*100</f>
        <v>27.207970351831349</v>
      </c>
      <c r="F17" s="37">
        <f>D17/4142*100</f>
        <v>11.540318686624818</v>
      </c>
    </row>
    <row r="18" spans="1:6" ht="11.1" customHeight="1" x14ac:dyDescent="0.2">
      <c r="A18" s="42" t="s">
        <v>99</v>
      </c>
      <c r="B18" s="41" t="s">
        <v>98</v>
      </c>
      <c r="E18" s="37"/>
      <c r="F18" s="37"/>
    </row>
    <row r="19" spans="1:6" ht="21.75" customHeight="1" x14ac:dyDescent="0.2">
      <c r="A19" s="62" t="s">
        <v>115</v>
      </c>
      <c r="B19" s="55" t="s">
        <v>114</v>
      </c>
      <c r="C19" s="2">
        <v>4328</v>
      </c>
      <c r="D19" s="2">
        <v>310</v>
      </c>
      <c r="E19" s="37">
        <f>C19/20777*100</f>
        <v>20.830726283871588</v>
      </c>
      <c r="F19" s="37">
        <f>D19/4142*100</f>
        <v>7.4843070980202802</v>
      </c>
    </row>
    <row r="20" spans="1:6" ht="21.75" customHeight="1" x14ac:dyDescent="0.2">
      <c r="A20" s="62" t="s">
        <v>113</v>
      </c>
      <c r="B20" s="55" t="s">
        <v>112</v>
      </c>
      <c r="C20" s="2">
        <v>342</v>
      </c>
      <c r="D20" s="1">
        <v>30</v>
      </c>
      <c r="E20" s="37">
        <f>C20/20777*100</f>
        <v>1.6460509216922559</v>
      </c>
      <c r="F20" s="37">
        <f>D20/4142*100</f>
        <v>0.72428778367938196</v>
      </c>
    </row>
    <row r="21" spans="1:6" ht="23.25" customHeight="1" x14ac:dyDescent="0.2">
      <c r="A21" s="62" t="s">
        <v>111</v>
      </c>
      <c r="B21" s="55" t="s">
        <v>110</v>
      </c>
      <c r="C21" s="1">
        <v>560</v>
      </c>
      <c r="D21" s="1">
        <v>50</v>
      </c>
      <c r="E21" s="37">
        <f>C21/20777*100</f>
        <v>2.695288058911296</v>
      </c>
      <c r="F21" s="37">
        <f>D21/4142*100</f>
        <v>1.2071463061323033</v>
      </c>
    </row>
    <row r="22" spans="1:6" ht="21.75" customHeight="1" x14ac:dyDescent="0.2">
      <c r="A22" s="61" t="s">
        <v>109</v>
      </c>
      <c r="B22" s="51" t="s">
        <v>108</v>
      </c>
      <c r="C22" s="7">
        <v>1068</v>
      </c>
      <c r="D22" s="7">
        <v>111</v>
      </c>
      <c r="E22" s="37">
        <f>C22/20777*100</f>
        <v>5.1402993694951142</v>
      </c>
      <c r="F22" s="37">
        <f>D22/4142*100</f>
        <v>2.6798647996137133</v>
      </c>
    </row>
    <row r="23" spans="1:6" ht="11.1" customHeight="1" x14ac:dyDescent="0.2">
      <c r="A23" s="42" t="s">
        <v>107</v>
      </c>
      <c r="B23" s="41" t="s">
        <v>106</v>
      </c>
      <c r="C23" s="2">
        <v>4562</v>
      </c>
      <c r="D23" s="2">
        <v>1214</v>
      </c>
      <c r="E23" s="37">
        <f>C23/20777*100</f>
        <v>21.956971651345235</v>
      </c>
      <c r="F23" s="37">
        <f>D23/4142*100</f>
        <v>29.309512312892323</v>
      </c>
    </row>
    <row r="24" spans="1:6" ht="11.1" customHeight="1" x14ac:dyDescent="0.2">
      <c r="A24" s="42" t="s">
        <v>99</v>
      </c>
      <c r="B24" s="41" t="s">
        <v>98</v>
      </c>
      <c r="C24" s="2"/>
      <c r="D24" s="2"/>
      <c r="E24" s="37"/>
      <c r="F24" s="37"/>
    </row>
    <row r="25" spans="1:6" ht="24" customHeight="1" x14ac:dyDescent="0.2">
      <c r="A25" s="60" t="s">
        <v>105</v>
      </c>
      <c r="B25" s="59" t="s">
        <v>104</v>
      </c>
      <c r="C25" s="2">
        <v>2859</v>
      </c>
      <c r="D25" s="2">
        <v>660</v>
      </c>
      <c r="E25" s="37">
        <f>C25/20777*100</f>
        <v>13.760408143620351</v>
      </c>
      <c r="F25" s="37">
        <f>D25/4142*100</f>
        <v>15.934331240946403</v>
      </c>
    </row>
    <row r="26" spans="1:6" ht="24" customHeight="1" x14ac:dyDescent="0.2">
      <c r="A26" s="60" t="s">
        <v>103</v>
      </c>
      <c r="B26" s="59" t="s">
        <v>102</v>
      </c>
      <c r="C26" s="2">
        <v>622</v>
      </c>
      <c r="D26" s="2">
        <v>220</v>
      </c>
      <c r="E26" s="37">
        <f>C26/20777*100</f>
        <v>2.9936949511479041</v>
      </c>
      <c r="F26" s="37">
        <f>D26/4142*100</f>
        <v>5.3114437469821345</v>
      </c>
    </row>
    <row r="27" spans="1:6" ht="45.75" customHeight="1" x14ac:dyDescent="0.2">
      <c r="A27" s="58" t="s">
        <v>101</v>
      </c>
      <c r="B27" s="51" t="s">
        <v>100</v>
      </c>
      <c r="C27" s="2">
        <v>4756</v>
      </c>
      <c r="D27" s="2">
        <v>987</v>
      </c>
      <c r="E27" s="57">
        <f>C27/20777*100</f>
        <v>22.890696443182364</v>
      </c>
      <c r="F27" s="57">
        <f>D27/4142*100</f>
        <v>23.829068083051666</v>
      </c>
    </row>
    <row r="28" spans="1:6" ht="11.1" customHeight="1" x14ac:dyDescent="0.2">
      <c r="A28" s="42" t="s">
        <v>99</v>
      </c>
      <c r="B28" s="41" t="s">
        <v>98</v>
      </c>
      <c r="C28" s="2"/>
      <c r="D28" s="5"/>
      <c r="E28" s="57"/>
      <c r="F28" s="37"/>
    </row>
    <row r="29" spans="1:6" ht="11.1" customHeight="1" x14ac:dyDescent="0.2">
      <c r="A29" s="54" t="s">
        <v>97</v>
      </c>
      <c r="B29" s="53" t="s">
        <v>96</v>
      </c>
      <c r="C29" s="2">
        <v>1393</v>
      </c>
      <c r="D29" s="5">
        <v>204</v>
      </c>
      <c r="E29" s="57">
        <f t="shared" ref="E29:E41" si="2">C29/20777*100</f>
        <v>6.7045290465418486</v>
      </c>
      <c r="F29" s="37">
        <f t="shared" ref="F29:F41" si="3">D29/4142*100</f>
        <v>4.9251569290197974</v>
      </c>
    </row>
    <row r="30" spans="1:6" ht="22.5" customHeight="1" x14ac:dyDescent="0.2">
      <c r="A30" s="56" t="s">
        <v>95</v>
      </c>
      <c r="B30" s="55" t="s">
        <v>94</v>
      </c>
      <c r="C30" s="1">
        <v>579</v>
      </c>
      <c r="D30" s="5">
        <v>22</v>
      </c>
      <c r="E30" s="37">
        <f t="shared" si="2"/>
        <v>2.7867353323386435</v>
      </c>
      <c r="F30" s="37">
        <f t="shared" si="3"/>
        <v>0.53114437469821341</v>
      </c>
    </row>
    <row r="31" spans="1:6" ht="11.1" customHeight="1" x14ac:dyDescent="0.2">
      <c r="A31" s="54" t="s">
        <v>93</v>
      </c>
      <c r="B31" s="53" t="s">
        <v>92</v>
      </c>
      <c r="C31" s="2">
        <v>1168</v>
      </c>
      <c r="D31" s="5">
        <v>263</v>
      </c>
      <c r="E31" s="37">
        <f t="shared" si="2"/>
        <v>5.6216008085864173</v>
      </c>
      <c r="F31" s="37">
        <f t="shared" si="3"/>
        <v>6.3495895702559144</v>
      </c>
    </row>
    <row r="32" spans="1:6" ht="21" customHeight="1" x14ac:dyDescent="0.2">
      <c r="A32" s="52" t="s">
        <v>91</v>
      </c>
      <c r="B32" s="51" t="s">
        <v>90</v>
      </c>
      <c r="C32" s="2">
        <v>456</v>
      </c>
      <c r="D32" s="5">
        <v>236</v>
      </c>
      <c r="E32" s="37">
        <f t="shared" si="2"/>
        <v>2.194734562256341</v>
      </c>
      <c r="F32" s="37">
        <f t="shared" si="3"/>
        <v>5.6977305649444716</v>
      </c>
    </row>
    <row r="33" spans="1:6" ht="11.1" customHeight="1" x14ac:dyDescent="0.2">
      <c r="A33" s="42" t="s">
        <v>89</v>
      </c>
      <c r="B33" s="41" t="s">
        <v>88</v>
      </c>
      <c r="C33" s="2">
        <v>42</v>
      </c>
      <c r="D33" s="50">
        <v>2</v>
      </c>
      <c r="E33" s="37">
        <f t="shared" si="2"/>
        <v>0.2021466044183472</v>
      </c>
      <c r="F33" s="37">
        <f t="shared" si="3"/>
        <v>4.8285852245292124E-2</v>
      </c>
    </row>
    <row r="34" spans="1:6" ht="11.1" customHeight="1" x14ac:dyDescent="0.2">
      <c r="A34" s="42" t="s">
        <v>87</v>
      </c>
      <c r="B34" s="41" t="s">
        <v>86</v>
      </c>
      <c r="C34" s="2">
        <v>2281</v>
      </c>
      <c r="D34" s="5">
        <v>416</v>
      </c>
      <c r="E34" s="37">
        <f t="shared" si="2"/>
        <v>10.978485825672617</v>
      </c>
      <c r="F34" s="37">
        <f t="shared" si="3"/>
        <v>10.043457267020763</v>
      </c>
    </row>
    <row r="35" spans="1:6" ht="11.1" customHeight="1" x14ac:dyDescent="0.2">
      <c r="A35" s="42" t="s">
        <v>85</v>
      </c>
      <c r="B35" s="41" t="s">
        <v>84</v>
      </c>
      <c r="C35" s="2">
        <v>18818</v>
      </c>
      <c r="D35" s="2">
        <v>3444</v>
      </c>
      <c r="E35" s="37">
        <f t="shared" si="2"/>
        <v>90.571304808201376</v>
      </c>
      <c r="F35" s="37">
        <f t="shared" si="3"/>
        <v>83.14823756639305</v>
      </c>
    </row>
    <row r="36" spans="1:6" ht="11.1" customHeight="1" x14ac:dyDescent="0.2">
      <c r="A36" s="42" t="s">
        <v>83</v>
      </c>
      <c r="B36" s="41" t="s">
        <v>82</v>
      </c>
      <c r="C36" s="2">
        <v>104</v>
      </c>
      <c r="D36" s="1">
        <v>11</v>
      </c>
      <c r="E36" s="37">
        <f t="shared" si="2"/>
        <v>0.50055349665495508</v>
      </c>
      <c r="F36" s="37">
        <f t="shared" si="3"/>
        <v>0.2655721873491067</v>
      </c>
    </row>
    <row r="37" spans="1:6" ht="11.1" customHeight="1" x14ac:dyDescent="0.2">
      <c r="A37" s="42" t="s">
        <v>81</v>
      </c>
      <c r="B37" s="41" t="s">
        <v>80</v>
      </c>
      <c r="C37" s="2">
        <v>22</v>
      </c>
      <c r="D37" s="1">
        <v>2</v>
      </c>
      <c r="E37" s="37">
        <f t="shared" si="2"/>
        <v>0.10588631660008664</v>
      </c>
      <c r="F37" s="37">
        <f t="shared" si="3"/>
        <v>4.8285852245292124E-2</v>
      </c>
    </row>
    <row r="38" spans="1:6" ht="11.1" customHeight="1" x14ac:dyDescent="0.2">
      <c r="A38" s="42" t="s">
        <v>79</v>
      </c>
      <c r="B38" s="41" t="s">
        <v>78</v>
      </c>
      <c r="C38" s="2">
        <v>1677</v>
      </c>
      <c r="D38" s="5">
        <v>677</v>
      </c>
      <c r="E38" s="37">
        <f t="shared" si="2"/>
        <v>8.0714251335611493</v>
      </c>
      <c r="F38" s="37">
        <f t="shared" si="3"/>
        <v>16.344760985031385</v>
      </c>
    </row>
    <row r="39" spans="1:6" ht="11.1" customHeight="1" x14ac:dyDescent="0.2">
      <c r="A39" s="42" t="s">
        <v>77</v>
      </c>
      <c r="B39" s="41" t="s">
        <v>76</v>
      </c>
      <c r="C39" s="2">
        <v>25</v>
      </c>
      <c r="D39" s="5">
        <v>6</v>
      </c>
      <c r="E39" s="37">
        <f t="shared" si="2"/>
        <v>0.12032535977282571</v>
      </c>
      <c r="F39" s="37">
        <f t="shared" si="3"/>
        <v>0.14485755673587639</v>
      </c>
    </row>
    <row r="40" spans="1:6" ht="11.1" customHeight="1" x14ac:dyDescent="0.2">
      <c r="A40" s="42" t="s">
        <v>75</v>
      </c>
      <c r="B40" s="41" t="s">
        <v>74</v>
      </c>
      <c r="C40" s="2">
        <v>131</v>
      </c>
      <c r="D40" s="2">
        <v>2</v>
      </c>
      <c r="E40" s="37">
        <f t="shared" si="2"/>
        <v>0.63050488520960679</v>
      </c>
      <c r="F40" s="37">
        <f t="shared" si="3"/>
        <v>4.8285852245292124E-2</v>
      </c>
    </row>
    <row r="41" spans="1:6" s="6" customFormat="1" ht="15" customHeight="1" x14ac:dyDescent="0.2">
      <c r="A41" s="49" t="s">
        <v>39</v>
      </c>
      <c r="B41" s="48" t="s">
        <v>38</v>
      </c>
      <c r="C41" s="47">
        <f>SUM(C35:C40)</f>
        <v>20777</v>
      </c>
      <c r="D41" s="47">
        <f>SUM(D35:D40)</f>
        <v>4142</v>
      </c>
      <c r="E41" s="32">
        <f t="shared" si="2"/>
        <v>100</v>
      </c>
      <c r="F41" s="32">
        <f t="shared" si="3"/>
        <v>100</v>
      </c>
    </row>
  </sheetData>
  <mergeCells count="10">
    <mergeCell ref="A1:F1"/>
    <mergeCell ref="A2:F2"/>
    <mergeCell ref="A16:F16"/>
    <mergeCell ref="E3:F3"/>
    <mergeCell ref="E4:F4"/>
    <mergeCell ref="C4:D4"/>
    <mergeCell ref="A7:F7"/>
    <mergeCell ref="C3:D3"/>
    <mergeCell ref="A3:B4"/>
    <mergeCell ref="A5:B6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94AC-8A78-4D87-9F80-63C1B2C42E65}">
  <dimension ref="A1:F22"/>
  <sheetViews>
    <sheetView zoomScaleNormal="100" workbookViewId="0">
      <selection sqref="A1:F1"/>
    </sheetView>
  </sheetViews>
  <sheetFormatPr defaultRowHeight="11.25" x14ac:dyDescent="0.2"/>
  <cols>
    <col min="1" max="1" width="14.85546875" style="1" customWidth="1"/>
    <col min="2" max="2" width="14.7109375" style="1" customWidth="1"/>
    <col min="3" max="5" width="14.5703125" style="1" customWidth="1"/>
    <col min="6" max="6" width="14.85546875" style="1" customWidth="1"/>
    <col min="7" max="16384" width="9.140625" style="1"/>
  </cols>
  <sheetData>
    <row r="1" spans="1:6" s="17" customFormat="1" ht="30.75" customHeight="1" x14ac:dyDescent="0.25">
      <c r="A1" s="291" t="s">
        <v>167</v>
      </c>
      <c r="B1" s="291"/>
      <c r="C1" s="291"/>
      <c r="D1" s="291"/>
      <c r="E1" s="291"/>
      <c r="F1" s="291"/>
    </row>
    <row r="2" spans="1:6" s="17" customFormat="1" ht="32.25" customHeight="1" thickBot="1" x14ac:dyDescent="0.25">
      <c r="A2" s="305" t="s">
        <v>166</v>
      </c>
      <c r="B2" s="306"/>
      <c r="C2" s="306"/>
      <c r="D2" s="306"/>
      <c r="E2" s="306"/>
      <c r="F2" s="306"/>
    </row>
    <row r="3" spans="1:6" ht="11.45" customHeight="1" x14ac:dyDescent="0.2">
      <c r="A3" s="302" t="s">
        <v>165</v>
      </c>
      <c r="B3" s="303"/>
      <c r="C3" s="294" t="s">
        <v>164</v>
      </c>
      <c r="D3" s="316"/>
      <c r="E3" s="294" t="s">
        <v>69</v>
      </c>
      <c r="F3" s="314"/>
    </row>
    <row r="4" spans="1:6" ht="11.45" customHeight="1" x14ac:dyDescent="0.2">
      <c r="A4" s="304"/>
      <c r="B4" s="290"/>
      <c r="C4" s="296" t="s">
        <v>163</v>
      </c>
      <c r="D4" s="317"/>
      <c r="E4" s="296" t="s">
        <v>67</v>
      </c>
      <c r="F4" s="315"/>
    </row>
    <row r="5" spans="1:6" ht="11.45" customHeight="1" x14ac:dyDescent="0.2">
      <c r="A5" s="304"/>
      <c r="B5" s="290"/>
      <c r="C5" s="45" t="s">
        <v>135</v>
      </c>
      <c r="D5" s="45" t="s">
        <v>64</v>
      </c>
      <c r="E5" s="45" t="s">
        <v>135</v>
      </c>
      <c r="F5" s="67" t="s">
        <v>64</v>
      </c>
    </row>
    <row r="6" spans="1:6" ht="21.75" customHeight="1" x14ac:dyDescent="0.2">
      <c r="A6" s="318" t="s">
        <v>162</v>
      </c>
      <c r="B6" s="313"/>
      <c r="C6" s="26" t="s">
        <v>63</v>
      </c>
      <c r="D6" s="9" t="s">
        <v>62</v>
      </c>
      <c r="E6" s="26" t="s">
        <v>63</v>
      </c>
      <c r="F6" s="25" t="s">
        <v>62</v>
      </c>
    </row>
    <row r="7" spans="1:6" ht="18" customHeight="1" x14ac:dyDescent="0.2">
      <c r="A7" s="65" t="s">
        <v>161</v>
      </c>
      <c r="B7" s="64" t="s">
        <v>160</v>
      </c>
      <c r="C7" s="7">
        <v>2901</v>
      </c>
      <c r="D7" s="7">
        <v>634</v>
      </c>
      <c r="E7" s="37">
        <f t="shared" ref="E7:E14" si="0">C7/20777*100</f>
        <v>13.962554748038697</v>
      </c>
      <c r="F7" s="37">
        <f t="shared" ref="F7:F14" si="1">D7/4142*100</f>
        <v>15.306615161757605</v>
      </c>
    </row>
    <row r="8" spans="1:6" ht="11.1" customHeight="1" x14ac:dyDescent="0.2">
      <c r="A8" s="42" t="s">
        <v>159</v>
      </c>
      <c r="B8" s="41" t="s">
        <v>158</v>
      </c>
      <c r="C8" s="2">
        <v>2779</v>
      </c>
      <c r="D8" s="2">
        <v>621</v>
      </c>
      <c r="E8" s="37">
        <f t="shared" si="0"/>
        <v>13.375366992347306</v>
      </c>
      <c r="F8" s="37">
        <f t="shared" si="1"/>
        <v>14.992757122163205</v>
      </c>
    </row>
    <row r="9" spans="1:6" ht="11.1" customHeight="1" x14ac:dyDescent="0.2">
      <c r="A9" s="42" t="s">
        <v>157</v>
      </c>
      <c r="B9" s="41" t="s">
        <v>156</v>
      </c>
      <c r="C9" s="2">
        <v>2879</v>
      </c>
      <c r="D9" s="2">
        <v>654</v>
      </c>
      <c r="E9" s="37">
        <f t="shared" si="0"/>
        <v>13.85666843143861</v>
      </c>
      <c r="F9" s="37">
        <f t="shared" si="1"/>
        <v>15.789473684210526</v>
      </c>
    </row>
    <row r="10" spans="1:6" ht="11.1" customHeight="1" x14ac:dyDescent="0.2">
      <c r="A10" s="42" t="s">
        <v>155</v>
      </c>
      <c r="B10" s="41" t="s">
        <v>154</v>
      </c>
      <c r="C10" s="2">
        <v>2994</v>
      </c>
      <c r="D10" s="2">
        <v>663</v>
      </c>
      <c r="E10" s="37">
        <f t="shared" si="0"/>
        <v>14.410165086393608</v>
      </c>
      <c r="F10" s="37">
        <f t="shared" si="1"/>
        <v>16.006760019314342</v>
      </c>
    </row>
    <row r="11" spans="1:6" ht="11.1" customHeight="1" x14ac:dyDescent="0.2">
      <c r="A11" s="42" t="s">
        <v>153</v>
      </c>
      <c r="B11" s="41" t="s">
        <v>152</v>
      </c>
      <c r="C11" s="2">
        <v>3546</v>
      </c>
      <c r="D11" s="2">
        <v>708</v>
      </c>
      <c r="E11" s="37">
        <f t="shared" si="0"/>
        <v>17.0669490301776</v>
      </c>
      <c r="F11" s="37">
        <f t="shared" si="1"/>
        <v>17.093191694833415</v>
      </c>
    </row>
    <row r="12" spans="1:6" ht="11.1" customHeight="1" x14ac:dyDescent="0.2">
      <c r="A12" s="42" t="s">
        <v>151</v>
      </c>
      <c r="B12" s="41" t="s">
        <v>150</v>
      </c>
      <c r="C12" s="2">
        <v>3267</v>
      </c>
      <c r="D12" s="2">
        <v>524</v>
      </c>
      <c r="E12" s="37">
        <f t="shared" si="0"/>
        <v>15.724118015112865</v>
      </c>
      <c r="F12" s="37">
        <f t="shared" si="1"/>
        <v>12.650893288266538</v>
      </c>
    </row>
    <row r="13" spans="1:6" ht="11.1" customHeight="1" x14ac:dyDescent="0.2">
      <c r="A13" s="42" t="s">
        <v>149</v>
      </c>
      <c r="B13" s="41" t="s">
        <v>148</v>
      </c>
      <c r="C13" s="2">
        <v>2411</v>
      </c>
      <c r="D13" s="2">
        <v>338</v>
      </c>
      <c r="E13" s="37">
        <f t="shared" si="0"/>
        <v>11.604177696491313</v>
      </c>
      <c r="F13" s="37">
        <f t="shared" si="1"/>
        <v>8.1603090294543694</v>
      </c>
    </row>
    <row r="14" spans="1:6" ht="15" customHeight="1" x14ac:dyDescent="0.2">
      <c r="A14" s="49" t="s">
        <v>39</v>
      </c>
      <c r="B14" s="48" t="s">
        <v>38</v>
      </c>
      <c r="C14" s="47">
        <f>SUM(C7:C13)</f>
        <v>20777</v>
      </c>
      <c r="D14" s="47">
        <f>SUM(D7:D13)</f>
        <v>4142</v>
      </c>
      <c r="E14" s="32">
        <f t="shared" si="0"/>
        <v>100</v>
      </c>
      <c r="F14" s="32">
        <f t="shared" si="1"/>
        <v>100</v>
      </c>
    </row>
    <row r="15" spans="1:6" s="6" customFormat="1" ht="15" customHeight="1" x14ac:dyDescent="0.2">
      <c r="A15" s="320" t="s">
        <v>147</v>
      </c>
      <c r="B15" s="320"/>
      <c r="C15" s="24"/>
      <c r="D15" s="24"/>
      <c r="E15" s="37"/>
      <c r="F15" s="37"/>
    </row>
    <row r="16" spans="1:6" ht="11.1" customHeight="1" x14ac:dyDescent="0.2">
      <c r="A16" s="319" t="s">
        <v>146</v>
      </c>
      <c r="B16" s="319"/>
      <c r="C16" s="2">
        <v>1250</v>
      </c>
      <c r="D16" s="2">
        <v>191</v>
      </c>
      <c r="E16" s="37">
        <f t="shared" ref="E16:E22" si="2">C16/20777*100</f>
        <v>6.0162679886412862</v>
      </c>
      <c r="F16" s="37">
        <f t="shared" ref="F16:F22" si="3">D16/4142*100</f>
        <v>4.6112988894253988</v>
      </c>
    </row>
    <row r="17" spans="1:6" ht="11.1" customHeight="1" x14ac:dyDescent="0.2">
      <c r="A17" s="319" t="s">
        <v>145</v>
      </c>
      <c r="B17" s="319"/>
      <c r="C17" s="2">
        <v>2376</v>
      </c>
      <c r="D17" s="2">
        <v>450</v>
      </c>
      <c r="E17" s="37">
        <f t="shared" si="2"/>
        <v>11.435722192809356</v>
      </c>
      <c r="F17" s="37">
        <f t="shared" si="3"/>
        <v>10.86431675519073</v>
      </c>
    </row>
    <row r="18" spans="1:6" ht="11.1" customHeight="1" x14ac:dyDescent="0.2">
      <c r="A18" s="319" t="s">
        <v>144</v>
      </c>
      <c r="B18" s="319"/>
      <c r="C18" s="2">
        <v>4303</v>
      </c>
      <c r="D18" s="2">
        <v>869</v>
      </c>
      <c r="E18" s="37">
        <f t="shared" si="2"/>
        <v>20.710400924098764</v>
      </c>
      <c r="F18" s="37">
        <f t="shared" si="3"/>
        <v>20.980202800579431</v>
      </c>
    </row>
    <row r="19" spans="1:6" ht="11.1" customHeight="1" x14ac:dyDescent="0.2">
      <c r="A19" s="319" t="s">
        <v>143</v>
      </c>
      <c r="B19" s="319"/>
      <c r="C19" s="2">
        <v>3634</v>
      </c>
      <c r="D19" s="2">
        <v>814</v>
      </c>
      <c r="E19" s="37">
        <f t="shared" si="2"/>
        <v>17.490494296577946</v>
      </c>
      <c r="F19" s="37">
        <f t="shared" si="3"/>
        <v>19.652341863833897</v>
      </c>
    </row>
    <row r="20" spans="1:6" ht="11.1" customHeight="1" x14ac:dyDescent="0.2">
      <c r="A20" s="319" t="s">
        <v>142</v>
      </c>
      <c r="B20" s="319"/>
      <c r="C20" s="2">
        <v>4586</v>
      </c>
      <c r="D20" s="2">
        <v>919</v>
      </c>
      <c r="E20" s="37">
        <f t="shared" si="2"/>
        <v>22.072483996727151</v>
      </c>
      <c r="F20" s="37">
        <f t="shared" si="3"/>
        <v>22.187349106711736</v>
      </c>
    </row>
    <row r="21" spans="1:6" ht="11.1" customHeight="1" x14ac:dyDescent="0.2">
      <c r="A21" s="319" t="s">
        <v>141</v>
      </c>
      <c r="B21" s="319"/>
      <c r="C21" s="2">
        <v>3799</v>
      </c>
      <c r="D21" s="2">
        <v>744</v>
      </c>
      <c r="E21" s="37">
        <f t="shared" si="2"/>
        <v>18.284641671078596</v>
      </c>
      <c r="F21" s="37">
        <f t="shared" si="3"/>
        <v>17.96233703524867</v>
      </c>
    </row>
    <row r="22" spans="1:6" ht="11.1" customHeight="1" x14ac:dyDescent="0.2">
      <c r="A22" s="319" t="s">
        <v>140</v>
      </c>
      <c r="B22" s="319"/>
      <c r="C22" s="2">
        <v>829</v>
      </c>
      <c r="D22" s="2">
        <v>155</v>
      </c>
      <c r="E22" s="37">
        <f t="shared" si="2"/>
        <v>3.9899889300669011</v>
      </c>
      <c r="F22" s="37">
        <f t="shared" si="3"/>
        <v>3.7421535490101401</v>
      </c>
    </row>
  </sheetData>
  <mergeCells count="16">
    <mergeCell ref="A6:B6"/>
    <mergeCell ref="A20:B20"/>
    <mergeCell ref="A21:B21"/>
    <mergeCell ref="A22:B22"/>
    <mergeCell ref="A15:B15"/>
    <mergeCell ref="A16:B16"/>
    <mergeCell ref="A17:B17"/>
    <mergeCell ref="A18:B18"/>
    <mergeCell ref="A19:B19"/>
    <mergeCell ref="A1:F1"/>
    <mergeCell ref="E3:F3"/>
    <mergeCell ref="E4:F4"/>
    <mergeCell ref="A2:F2"/>
    <mergeCell ref="A3:B5"/>
    <mergeCell ref="C3:D3"/>
    <mergeCell ref="C4:D4"/>
  </mergeCells>
  <pageMargins left="0.74803149606299213" right="0.74803149606299213" top="0.62992125984251968" bottom="0.86614173228346458" header="0.51181102362204722" footer="0.51181102362204722"/>
  <pageSetup paperSize="9" orientation="portrait" horizontalDpi="2438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ADD8-3498-4C7C-825C-73103D89BADD}">
  <dimension ref="A1:G15"/>
  <sheetViews>
    <sheetView zoomScaleNormal="100" workbookViewId="0">
      <selection sqref="A1:G1"/>
    </sheetView>
  </sheetViews>
  <sheetFormatPr defaultRowHeight="11.25" x14ac:dyDescent="0.2"/>
  <cols>
    <col min="1" max="2" width="20.7109375" style="1" customWidth="1"/>
    <col min="3" max="6" width="9.28515625" style="1" customWidth="1"/>
    <col min="7" max="7" width="9.42578125" style="1" customWidth="1"/>
    <col min="8" max="16384" width="9.140625" style="1"/>
  </cols>
  <sheetData>
    <row r="1" spans="1:7" s="17" customFormat="1" ht="15" customHeight="1" x14ac:dyDescent="0.25">
      <c r="A1" s="321" t="s">
        <v>184</v>
      </c>
      <c r="B1" s="321"/>
      <c r="C1" s="321"/>
      <c r="D1" s="321"/>
      <c r="E1" s="321"/>
      <c r="F1" s="321"/>
      <c r="G1" s="321"/>
    </row>
    <row r="2" spans="1:7" s="17" customFormat="1" ht="24.95" customHeight="1" thickBot="1" x14ac:dyDescent="0.25">
      <c r="A2" s="277" t="s">
        <v>183</v>
      </c>
      <c r="B2" s="277"/>
      <c r="C2" s="277"/>
      <c r="D2" s="277"/>
      <c r="E2" s="277"/>
      <c r="F2" s="277"/>
      <c r="G2" s="277"/>
    </row>
    <row r="3" spans="1:7" ht="22.5" customHeight="1" x14ac:dyDescent="0.25">
      <c r="A3" s="302" t="s">
        <v>182</v>
      </c>
      <c r="B3" s="303"/>
      <c r="C3" s="307">
        <v>2000</v>
      </c>
      <c r="D3" s="307">
        <v>2003</v>
      </c>
      <c r="E3" s="307">
        <v>2004</v>
      </c>
      <c r="F3" s="307">
        <v>2005</v>
      </c>
      <c r="G3" s="13" t="s">
        <v>69</v>
      </c>
    </row>
    <row r="4" spans="1:7" ht="22.5" customHeight="1" x14ac:dyDescent="0.25">
      <c r="A4" s="318" t="s">
        <v>181</v>
      </c>
      <c r="B4" s="323"/>
      <c r="C4" s="322"/>
      <c r="D4" s="322"/>
      <c r="E4" s="322"/>
      <c r="F4" s="322"/>
      <c r="G4" s="25" t="s">
        <v>67</v>
      </c>
    </row>
    <row r="5" spans="1:7" ht="18" customHeight="1" x14ac:dyDescent="0.2">
      <c r="A5" s="65" t="s">
        <v>180</v>
      </c>
      <c r="B5" s="64" t="s">
        <v>179</v>
      </c>
      <c r="C5" s="7">
        <v>1837</v>
      </c>
      <c r="D5" s="7">
        <v>1814</v>
      </c>
      <c r="E5" s="40">
        <v>1957</v>
      </c>
      <c r="F5" s="7">
        <v>2023</v>
      </c>
      <c r="G5" s="37">
        <f>F5/3663*100</f>
        <v>55.227955227955228</v>
      </c>
    </row>
    <row r="6" spans="1:7" ht="11.1" customHeight="1" x14ac:dyDescent="0.2">
      <c r="A6" s="42" t="s">
        <v>99</v>
      </c>
      <c r="B6" s="41" t="s">
        <v>98</v>
      </c>
      <c r="C6" s="5"/>
      <c r="D6" s="5"/>
      <c r="F6" s="5"/>
      <c r="G6" s="37"/>
    </row>
    <row r="7" spans="1:7" ht="21" customHeight="1" x14ac:dyDescent="0.2">
      <c r="A7" s="52" t="s">
        <v>178</v>
      </c>
      <c r="B7" s="70" t="s">
        <v>177</v>
      </c>
      <c r="C7" s="7">
        <v>456</v>
      </c>
      <c r="D7" s="7">
        <v>411</v>
      </c>
      <c r="E7" s="1">
        <v>440</v>
      </c>
      <c r="F7" s="7">
        <v>401</v>
      </c>
      <c r="G7" s="37">
        <f t="shared" ref="G7:G15" si="0">F7/3663*100</f>
        <v>10.947310947310946</v>
      </c>
    </row>
    <row r="8" spans="1:7" ht="11.1" customHeight="1" x14ac:dyDescent="0.2">
      <c r="A8" s="42" t="s">
        <v>176</v>
      </c>
      <c r="B8" s="41" t="s">
        <v>175</v>
      </c>
      <c r="C8" s="2">
        <v>580</v>
      </c>
      <c r="D8" s="2">
        <v>683</v>
      </c>
      <c r="E8" s="1">
        <v>742</v>
      </c>
      <c r="F8" s="2">
        <v>789</v>
      </c>
      <c r="G8" s="37">
        <f t="shared" si="0"/>
        <v>21.53972153972154</v>
      </c>
    </row>
    <row r="9" spans="1:7" ht="11.1" customHeight="1" x14ac:dyDescent="0.2">
      <c r="A9" s="42" t="s">
        <v>174</v>
      </c>
      <c r="B9" s="41" t="s">
        <v>78</v>
      </c>
      <c r="C9" s="2">
        <v>1843</v>
      </c>
      <c r="D9" s="2">
        <v>1845</v>
      </c>
      <c r="E9" s="40">
        <v>1782</v>
      </c>
      <c r="F9" s="2">
        <v>1635</v>
      </c>
      <c r="G9" s="37">
        <f t="shared" si="0"/>
        <v>44.635544635544633</v>
      </c>
    </row>
    <row r="10" spans="1:7" ht="11.1" customHeight="1" x14ac:dyDescent="0.2">
      <c r="A10" s="42" t="s">
        <v>99</v>
      </c>
      <c r="B10" s="41" t="s">
        <v>98</v>
      </c>
      <c r="C10" s="2"/>
      <c r="D10" s="2"/>
      <c r="F10" s="2"/>
      <c r="G10" s="37">
        <f t="shared" si="0"/>
        <v>0</v>
      </c>
    </row>
    <row r="11" spans="1:7" ht="22.5" customHeight="1" x14ac:dyDescent="0.2">
      <c r="A11" s="69" t="s">
        <v>173</v>
      </c>
      <c r="B11" s="51" t="s">
        <v>172</v>
      </c>
      <c r="C11" s="7">
        <v>782</v>
      </c>
      <c r="D11" s="7">
        <v>858</v>
      </c>
      <c r="E11" s="7">
        <v>865</v>
      </c>
      <c r="F11" s="1">
        <v>743</v>
      </c>
      <c r="G11" s="37">
        <f t="shared" si="0"/>
        <v>20.283920283920285</v>
      </c>
    </row>
    <row r="12" spans="1:7" ht="11.1" customHeight="1" x14ac:dyDescent="0.2">
      <c r="A12" s="68" t="s">
        <v>171</v>
      </c>
      <c r="B12" s="41" t="s">
        <v>170</v>
      </c>
      <c r="C12" s="2">
        <v>234</v>
      </c>
      <c r="D12" s="2">
        <v>364</v>
      </c>
      <c r="E12" s="2">
        <v>395</v>
      </c>
      <c r="F12" s="1">
        <v>396</v>
      </c>
      <c r="G12" s="37">
        <f t="shared" si="0"/>
        <v>10.810810810810811</v>
      </c>
    </row>
    <row r="13" spans="1:7" ht="21" customHeight="1" x14ac:dyDescent="0.2">
      <c r="A13" s="52" t="s">
        <v>169</v>
      </c>
      <c r="B13" s="51" t="s">
        <v>168</v>
      </c>
      <c r="C13" s="7">
        <v>307</v>
      </c>
      <c r="D13" s="7">
        <v>394</v>
      </c>
      <c r="E13" s="7">
        <v>276</v>
      </c>
      <c r="F13" s="1">
        <v>259</v>
      </c>
      <c r="G13" s="37">
        <f t="shared" si="0"/>
        <v>7.0707070707070701</v>
      </c>
    </row>
    <row r="14" spans="1:7" ht="11.1" customHeight="1" x14ac:dyDescent="0.2">
      <c r="A14" s="42" t="s">
        <v>75</v>
      </c>
      <c r="B14" s="41" t="s">
        <v>74</v>
      </c>
      <c r="C14" s="2">
        <v>7</v>
      </c>
      <c r="D14" s="2">
        <v>5</v>
      </c>
      <c r="E14" s="2">
        <v>9</v>
      </c>
      <c r="F14" s="1">
        <v>5</v>
      </c>
      <c r="G14" s="37">
        <f t="shared" si="0"/>
        <v>0.13650013650013651</v>
      </c>
    </row>
    <row r="15" spans="1:7" s="6" customFormat="1" ht="15" customHeight="1" x14ac:dyDescent="0.2">
      <c r="A15" s="49" t="s">
        <v>39</v>
      </c>
      <c r="B15" s="48" t="s">
        <v>38</v>
      </c>
      <c r="C15" s="47">
        <v>3687</v>
      </c>
      <c r="D15" s="47">
        <v>3664</v>
      </c>
      <c r="E15" s="47">
        <v>3748</v>
      </c>
      <c r="F15" s="47">
        <v>3663</v>
      </c>
      <c r="G15" s="32">
        <f t="shared" si="0"/>
        <v>100</v>
      </c>
    </row>
  </sheetData>
  <mergeCells count="8">
    <mergeCell ref="A1:G1"/>
    <mergeCell ref="A2:G2"/>
    <mergeCell ref="E3:E4"/>
    <mergeCell ref="F3:F4"/>
    <mergeCell ref="C3:C4"/>
    <mergeCell ref="D3:D4"/>
    <mergeCell ref="A3:B3"/>
    <mergeCell ref="A4:B4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4305-5F8F-4ACC-AC90-DA53E0C1DC86}">
  <dimension ref="A1:I16"/>
  <sheetViews>
    <sheetView zoomScaleNormal="100" workbookViewId="0">
      <selection sqref="A1:I1"/>
    </sheetView>
  </sheetViews>
  <sheetFormatPr defaultRowHeight="11.25" x14ac:dyDescent="0.2"/>
  <cols>
    <col min="1" max="1" width="21.85546875" style="1" customWidth="1"/>
    <col min="2" max="9" width="8.28515625" style="1" customWidth="1"/>
    <col min="10" max="16384" width="9.140625" style="1"/>
  </cols>
  <sheetData>
    <row r="1" spans="1:9" s="17" customFormat="1" ht="30" customHeight="1" x14ac:dyDescent="0.25">
      <c r="A1" s="291" t="s">
        <v>212</v>
      </c>
      <c r="B1" s="321"/>
      <c r="C1" s="321"/>
      <c r="D1" s="321"/>
      <c r="E1" s="321"/>
      <c r="F1" s="321"/>
      <c r="G1" s="321"/>
      <c r="H1" s="321"/>
      <c r="I1" s="321"/>
    </row>
    <row r="2" spans="1:9" s="17" customFormat="1" ht="24.95" customHeight="1" thickBot="1" x14ac:dyDescent="0.25">
      <c r="A2" s="277" t="s">
        <v>211</v>
      </c>
      <c r="B2" s="277"/>
      <c r="C2" s="277"/>
      <c r="D2" s="277"/>
      <c r="E2" s="277"/>
      <c r="F2" s="277"/>
      <c r="G2" s="277"/>
      <c r="H2" s="277"/>
      <c r="I2" s="277"/>
    </row>
    <row r="3" spans="1:9" ht="11.45" customHeight="1" x14ac:dyDescent="0.2">
      <c r="A3" s="289" t="s">
        <v>210</v>
      </c>
      <c r="B3" s="307" t="s">
        <v>209</v>
      </c>
      <c r="C3" s="307"/>
      <c r="D3" s="307"/>
      <c r="E3" s="307"/>
      <c r="F3" s="307" t="s">
        <v>208</v>
      </c>
      <c r="G3" s="307"/>
      <c r="H3" s="307"/>
      <c r="I3" s="308"/>
    </row>
    <row r="4" spans="1:9" ht="11.45" customHeight="1" x14ac:dyDescent="0.2">
      <c r="A4" s="290"/>
      <c r="B4" s="309" t="s">
        <v>207</v>
      </c>
      <c r="C4" s="309"/>
      <c r="D4" s="309"/>
      <c r="E4" s="309"/>
      <c r="F4" s="309" t="s">
        <v>206</v>
      </c>
      <c r="G4" s="309"/>
      <c r="H4" s="309"/>
      <c r="I4" s="310"/>
    </row>
    <row r="5" spans="1:9" ht="23.25" customHeight="1" x14ac:dyDescent="0.2">
      <c r="A5" s="324" t="s">
        <v>205</v>
      </c>
      <c r="B5" s="30" t="s">
        <v>203</v>
      </c>
      <c r="C5" s="81" t="s">
        <v>204</v>
      </c>
      <c r="D5" s="81" t="s">
        <v>201</v>
      </c>
      <c r="E5" s="80" t="s">
        <v>200</v>
      </c>
      <c r="F5" s="30" t="s">
        <v>203</v>
      </c>
      <c r="G5" s="81" t="s">
        <v>202</v>
      </c>
      <c r="H5" s="81" t="s">
        <v>201</v>
      </c>
      <c r="I5" s="80" t="s">
        <v>200</v>
      </c>
    </row>
    <row r="6" spans="1:9" ht="21.75" customHeight="1" x14ac:dyDescent="0.2">
      <c r="A6" s="313"/>
      <c r="B6" s="43" t="s">
        <v>198</v>
      </c>
      <c r="C6" s="9" t="s">
        <v>199</v>
      </c>
      <c r="D6" s="9" t="s">
        <v>196</v>
      </c>
      <c r="E6" s="79" t="s">
        <v>63</v>
      </c>
      <c r="F6" s="43" t="s">
        <v>198</v>
      </c>
      <c r="G6" s="9" t="s">
        <v>197</v>
      </c>
      <c r="H6" s="9" t="s">
        <v>196</v>
      </c>
      <c r="I6" s="79" t="s">
        <v>195</v>
      </c>
    </row>
    <row r="7" spans="1:9" ht="18" customHeight="1" x14ac:dyDescent="0.2">
      <c r="A7" s="65" t="s">
        <v>194</v>
      </c>
      <c r="B7" s="78">
        <v>9</v>
      </c>
      <c r="C7" s="78">
        <v>423</v>
      </c>
      <c r="D7" s="78">
        <v>111</v>
      </c>
      <c r="E7" s="78">
        <v>543</v>
      </c>
      <c r="F7" s="73">
        <f t="shared" ref="F7:F14" si="0">B7/15369*100</f>
        <v>5.8559437829396835E-2</v>
      </c>
      <c r="G7" s="73">
        <f t="shared" ref="G7:G14" si="1">C7/9427*100</f>
        <v>4.4871114882783498</v>
      </c>
      <c r="H7" s="73">
        <f t="shared" ref="H7:H14" si="2">D7/3987*100</f>
        <v>2.784048156508653</v>
      </c>
      <c r="I7" s="73">
        <f t="shared" ref="I7:I14" si="3">E7/28783*100</f>
        <v>1.8865302435465379</v>
      </c>
    </row>
    <row r="8" spans="1:9" ht="11.1" customHeight="1" x14ac:dyDescent="0.2">
      <c r="A8" s="65" t="s">
        <v>193</v>
      </c>
      <c r="B8" s="76">
        <v>467</v>
      </c>
      <c r="C8" s="76">
        <v>954</v>
      </c>
      <c r="D8" s="76">
        <v>550</v>
      </c>
      <c r="E8" s="76">
        <v>1971</v>
      </c>
      <c r="F8" s="73">
        <f t="shared" si="0"/>
        <v>3.0385841629253689</v>
      </c>
      <c r="G8" s="73">
        <f t="shared" si="1"/>
        <v>10.119868462925639</v>
      </c>
      <c r="H8" s="73">
        <f t="shared" si="2"/>
        <v>13.794833207925757</v>
      </c>
      <c r="I8" s="73">
        <f t="shared" si="3"/>
        <v>6.8477920995031791</v>
      </c>
    </row>
    <row r="9" spans="1:9" ht="11.1" customHeight="1" x14ac:dyDescent="0.2">
      <c r="A9" s="65" t="s">
        <v>192</v>
      </c>
      <c r="B9" s="76">
        <v>459</v>
      </c>
      <c r="C9" s="76">
        <v>618</v>
      </c>
      <c r="D9" s="76">
        <v>199</v>
      </c>
      <c r="E9" s="76">
        <v>1276</v>
      </c>
      <c r="F9" s="73">
        <f t="shared" si="0"/>
        <v>2.9865313292992388</v>
      </c>
      <c r="G9" s="73">
        <f t="shared" si="1"/>
        <v>6.5556380608889366</v>
      </c>
      <c r="H9" s="73">
        <f t="shared" si="2"/>
        <v>4.9912214697767743</v>
      </c>
      <c r="I9" s="73">
        <f t="shared" si="3"/>
        <v>4.4331723586839455</v>
      </c>
    </row>
    <row r="10" spans="1:9" ht="11.1" customHeight="1" x14ac:dyDescent="0.2">
      <c r="A10" s="65" t="s">
        <v>191</v>
      </c>
      <c r="B10" s="76">
        <v>2564</v>
      </c>
      <c r="C10" s="76">
        <v>2093</v>
      </c>
      <c r="D10" s="76">
        <v>360</v>
      </c>
      <c r="E10" s="76">
        <v>5017</v>
      </c>
      <c r="F10" s="73">
        <f t="shared" si="0"/>
        <v>16.682933177174831</v>
      </c>
      <c r="G10" s="73">
        <f t="shared" si="1"/>
        <v>22.202185212686963</v>
      </c>
      <c r="H10" s="73">
        <f t="shared" si="2"/>
        <v>9.0293453724604973</v>
      </c>
      <c r="I10" s="73">
        <f t="shared" si="3"/>
        <v>17.430427683007331</v>
      </c>
    </row>
    <row r="11" spans="1:9" ht="11.1" customHeight="1" x14ac:dyDescent="0.2">
      <c r="A11" s="65" t="s">
        <v>190</v>
      </c>
      <c r="B11" s="76">
        <v>4844</v>
      </c>
      <c r="C11" s="76">
        <v>2136</v>
      </c>
      <c r="D11" s="76">
        <v>468</v>
      </c>
      <c r="E11" s="76">
        <v>7448</v>
      </c>
      <c r="F11" s="73">
        <f t="shared" si="0"/>
        <v>31.517990760622034</v>
      </c>
      <c r="G11" s="73">
        <f t="shared" si="1"/>
        <v>22.65832184151904</v>
      </c>
      <c r="H11" s="73">
        <f t="shared" si="2"/>
        <v>11.738148984198645</v>
      </c>
      <c r="I11" s="73">
        <f t="shared" si="3"/>
        <v>25.876385366362086</v>
      </c>
    </row>
    <row r="12" spans="1:9" ht="11.1" customHeight="1" x14ac:dyDescent="0.2">
      <c r="A12" s="65" t="s">
        <v>189</v>
      </c>
      <c r="B12" s="76">
        <v>2475</v>
      </c>
      <c r="C12" s="76">
        <v>991</v>
      </c>
      <c r="D12" s="76">
        <v>402</v>
      </c>
      <c r="E12" s="76">
        <v>3868</v>
      </c>
      <c r="F12" s="73">
        <f t="shared" si="0"/>
        <v>16.103845403084129</v>
      </c>
      <c r="G12" s="73">
        <f t="shared" si="1"/>
        <v>10.512358120292777</v>
      </c>
      <c r="H12" s="73">
        <f t="shared" si="2"/>
        <v>10.082768999247554</v>
      </c>
      <c r="I12" s="73">
        <f t="shared" si="3"/>
        <v>13.438487996386755</v>
      </c>
    </row>
    <row r="13" spans="1:9" ht="11.1" customHeight="1" x14ac:dyDescent="0.2">
      <c r="A13" s="65" t="s">
        <v>188</v>
      </c>
      <c r="B13" s="76">
        <v>2947</v>
      </c>
      <c r="C13" s="76">
        <v>1406</v>
      </c>
      <c r="D13" s="76">
        <v>837</v>
      </c>
      <c r="E13" s="76">
        <v>5190</v>
      </c>
      <c r="F13" s="73">
        <f t="shared" si="0"/>
        <v>19.174962587025831</v>
      </c>
      <c r="G13" s="73">
        <f t="shared" si="1"/>
        <v>14.914606979951204</v>
      </c>
      <c r="H13" s="73">
        <f t="shared" si="2"/>
        <v>20.993227990970656</v>
      </c>
      <c r="I13" s="73">
        <f t="shared" si="3"/>
        <v>18.031476913455862</v>
      </c>
    </row>
    <row r="14" spans="1:9" ht="11.1" customHeight="1" x14ac:dyDescent="0.2">
      <c r="A14" s="77" t="s">
        <v>187</v>
      </c>
      <c r="B14" s="76">
        <v>1604</v>
      </c>
      <c r="C14" s="76">
        <v>806</v>
      </c>
      <c r="D14" s="76">
        <v>1060</v>
      </c>
      <c r="E14" s="76">
        <v>3470</v>
      </c>
      <c r="F14" s="73">
        <f t="shared" si="0"/>
        <v>10.43659314203917</v>
      </c>
      <c r="G14" s="73">
        <f t="shared" si="1"/>
        <v>8.5499098334570913</v>
      </c>
      <c r="H14" s="73">
        <f t="shared" si="2"/>
        <v>26.586405818911462</v>
      </c>
      <c r="I14" s="73">
        <f t="shared" si="3"/>
        <v>12.055727339054304</v>
      </c>
    </row>
    <row r="15" spans="1:9" s="39" customFormat="1" ht="11.1" customHeight="1" x14ac:dyDescent="0.2">
      <c r="A15" s="75" t="s">
        <v>186</v>
      </c>
      <c r="B15" s="74"/>
      <c r="C15" s="74"/>
      <c r="D15" s="74"/>
      <c r="E15" s="74"/>
      <c r="F15" s="73"/>
      <c r="G15" s="73"/>
      <c r="H15" s="73"/>
      <c r="I15" s="73"/>
    </row>
    <row r="16" spans="1:9" s="6" customFormat="1" ht="15" customHeight="1" x14ac:dyDescent="0.2">
      <c r="A16" s="49" t="s">
        <v>185</v>
      </c>
      <c r="B16" s="72">
        <v>15369</v>
      </c>
      <c r="C16" s="72">
        <v>9427</v>
      </c>
      <c r="D16" s="72">
        <v>3987</v>
      </c>
      <c r="E16" s="72">
        <v>28783</v>
      </c>
      <c r="F16" s="71">
        <f>B16/15369*100</f>
        <v>100</v>
      </c>
      <c r="G16" s="71">
        <f>C16/9427*100</f>
        <v>100</v>
      </c>
      <c r="H16" s="71">
        <f>D16/3987*100</f>
        <v>100</v>
      </c>
      <c r="I16" s="71">
        <f>E16/28783*100</f>
        <v>100</v>
      </c>
    </row>
  </sheetData>
  <mergeCells count="8">
    <mergeCell ref="A5:A6"/>
    <mergeCell ref="F3:I3"/>
    <mergeCell ref="F4:I4"/>
    <mergeCell ref="A1:I1"/>
    <mergeCell ref="A2:I2"/>
    <mergeCell ref="A3:A4"/>
    <mergeCell ref="B3:E3"/>
    <mergeCell ref="B4:E4"/>
  </mergeCells>
  <pageMargins left="0.74803149606299213" right="0.74803149606299213" top="0.62992125984251968" bottom="0.86614173228346458" header="0.51181102362204722" footer="0.51181102362204722"/>
  <pageSetup paperSize="9" orientation="portrait" horizontalDpi="2438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9F16-B8D1-4C61-BADA-93F569C0AAF0}">
  <dimension ref="A1:G13"/>
  <sheetViews>
    <sheetView zoomScaleNormal="100" workbookViewId="0">
      <selection sqref="A1:F1"/>
    </sheetView>
  </sheetViews>
  <sheetFormatPr defaultRowHeight="11.25" x14ac:dyDescent="0.2"/>
  <cols>
    <col min="1" max="2" width="19.42578125" style="1" customWidth="1"/>
    <col min="3" max="7" width="9.85546875" style="1" customWidth="1"/>
    <col min="8" max="16384" width="9.140625" style="1"/>
  </cols>
  <sheetData>
    <row r="1" spans="1:7" s="17" customFormat="1" ht="33.75" customHeight="1" x14ac:dyDescent="0.25">
      <c r="A1" s="291" t="s">
        <v>231</v>
      </c>
      <c r="B1" s="291"/>
      <c r="C1" s="291"/>
      <c r="D1" s="291"/>
      <c r="E1" s="291"/>
      <c r="F1" s="291"/>
      <c r="G1" s="18"/>
    </row>
    <row r="2" spans="1:7" s="17" customFormat="1" ht="24.95" customHeight="1" thickBot="1" x14ac:dyDescent="0.25">
      <c r="A2" s="325" t="s">
        <v>230</v>
      </c>
      <c r="B2" s="325"/>
      <c r="C2" s="325"/>
      <c r="D2" s="325"/>
      <c r="E2" s="325"/>
      <c r="F2" s="325"/>
      <c r="G2" s="83"/>
    </row>
    <row r="3" spans="1:7" ht="22.5" customHeight="1" x14ac:dyDescent="0.25">
      <c r="A3" s="302" t="s">
        <v>137</v>
      </c>
      <c r="B3" s="303"/>
      <c r="C3" s="307">
        <v>2000</v>
      </c>
      <c r="D3" s="307">
        <v>2003</v>
      </c>
      <c r="E3" s="307">
        <v>2004</v>
      </c>
      <c r="F3" s="307">
        <v>2005</v>
      </c>
      <c r="G3" s="13" t="s">
        <v>69</v>
      </c>
    </row>
    <row r="4" spans="1:7" ht="21" customHeight="1" x14ac:dyDescent="0.2">
      <c r="A4" s="318" t="s">
        <v>229</v>
      </c>
      <c r="B4" s="313"/>
      <c r="C4" s="322"/>
      <c r="D4" s="322"/>
      <c r="E4" s="322"/>
      <c r="F4" s="322"/>
      <c r="G4" s="25" t="s">
        <v>67</v>
      </c>
    </row>
    <row r="5" spans="1:7" ht="18" customHeight="1" x14ac:dyDescent="0.2">
      <c r="A5" s="65" t="s">
        <v>228</v>
      </c>
      <c r="B5" s="64" t="s">
        <v>227</v>
      </c>
      <c r="C5" s="6">
        <v>774</v>
      </c>
      <c r="D5" s="6">
        <v>687</v>
      </c>
      <c r="E5" s="6">
        <v>705</v>
      </c>
      <c r="F5" s="40">
        <v>661</v>
      </c>
      <c r="G5" s="73">
        <f t="shared" ref="G5:G13" si="0">F5/2514*100</f>
        <v>26.292760540970566</v>
      </c>
    </row>
    <row r="6" spans="1:7" ht="11.1" customHeight="1" x14ac:dyDescent="0.2">
      <c r="A6" s="42" t="s">
        <v>226</v>
      </c>
      <c r="B6" s="41" t="s">
        <v>225</v>
      </c>
      <c r="C6" s="82">
        <v>788</v>
      </c>
      <c r="D6" s="76">
        <v>1118</v>
      </c>
      <c r="E6" s="76">
        <v>1159</v>
      </c>
      <c r="F6" s="1">
        <v>1203</v>
      </c>
      <c r="G6" s="73">
        <f t="shared" si="0"/>
        <v>47.85202863961814</v>
      </c>
    </row>
    <row r="7" spans="1:7" ht="11.1" customHeight="1" x14ac:dyDescent="0.2">
      <c r="A7" s="42" t="s">
        <v>224</v>
      </c>
      <c r="B7" s="41" t="s">
        <v>223</v>
      </c>
      <c r="C7" s="82">
        <v>35</v>
      </c>
      <c r="D7" s="76">
        <v>23</v>
      </c>
      <c r="E7" s="76">
        <v>30</v>
      </c>
      <c r="F7" s="1">
        <v>27</v>
      </c>
      <c r="G7" s="73">
        <f t="shared" si="0"/>
        <v>1.0739856801909307</v>
      </c>
    </row>
    <row r="8" spans="1:7" ht="11.1" customHeight="1" x14ac:dyDescent="0.2">
      <c r="A8" s="42" t="s">
        <v>222</v>
      </c>
      <c r="B8" s="41" t="s">
        <v>221</v>
      </c>
      <c r="C8" s="82">
        <v>9</v>
      </c>
      <c r="D8" s="82">
        <v>13</v>
      </c>
      <c r="E8" s="82">
        <v>12</v>
      </c>
      <c r="F8" s="1">
        <v>10</v>
      </c>
      <c r="G8" s="73">
        <f t="shared" si="0"/>
        <v>0.39777247414478922</v>
      </c>
    </row>
    <row r="9" spans="1:7" ht="11.1" customHeight="1" x14ac:dyDescent="0.2">
      <c r="A9" s="42" t="s">
        <v>220</v>
      </c>
      <c r="B9" s="41" t="s">
        <v>219</v>
      </c>
      <c r="C9" s="82">
        <v>577</v>
      </c>
      <c r="D9" s="82">
        <v>459</v>
      </c>
      <c r="E9" s="82">
        <v>488</v>
      </c>
      <c r="F9" s="1">
        <v>459</v>
      </c>
      <c r="G9" s="73">
        <f t="shared" si="0"/>
        <v>18.257756563245824</v>
      </c>
    </row>
    <row r="10" spans="1:7" ht="11.1" customHeight="1" x14ac:dyDescent="0.2">
      <c r="A10" s="42" t="s">
        <v>218</v>
      </c>
      <c r="B10" s="41" t="s">
        <v>217</v>
      </c>
      <c r="C10" s="82">
        <v>38</v>
      </c>
      <c r="D10" s="82">
        <v>40</v>
      </c>
      <c r="E10" s="82">
        <v>43</v>
      </c>
      <c r="F10" s="1">
        <v>66</v>
      </c>
      <c r="G10" s="73">
        <f t="shared" si="0"/>
        <v>2.6252983293556085</v>
      </c>
    </row>
    <row r="11" spans="1:7" ht="11.1" customHeight="1" x14ac:dyDescent="0.2">
      <c r="A11" s="42" t="s">
        <v>216</v>
      </c>
      <c r="B11" s="41" t="s">
        <v>215</v>
      </c>
      <c r="C11" s="82">
        <v>59</v>
      </c>
      <c r="D11" s="82">
        <v>97</v>
      </c>
      <c r="E11" s="82">
        <v>57</v>
      </c>
      <c r="F11" s="1">
        <v>88</v>
      </c>
      <c r="G11" s="73">
        <f t="shared" si="0"/>
        <v>3.5003977724741446</v>
      </c>
    </row>
    <row r="12" spans="1:7" s="6" customFormat="1" ht="15" customHeight="1" x14ac:dyDescent="0.2">
      <c r="A12" s="49" t="s">
        <v>39</v>
      </c>
      <c r="B12" s="48" t="s">
        <v>38</v>
      </c>
      <c r="C12" s="72">
        <v>2280</v>
      </c>
      <c r="D12" s="72">
        <f>SUM(D5:D11)</f>
        <v>2437</v>
      </c>
      <c r="E12" s="72">
        <v>2494</v>
      </c>
      <c r="F12" s="72">
        <f>SUM(F5:F11)</f>
        <v>2514</v>
      </c>
      <c r="G12" s="71">
        <f t="shared" si="0"/>
        <v>100</v>
      </c>
    </row>
    <row r="13" spans="1:7" ht="11.1" customHeight="1" x14ac:dyDescent="0.2">
      <c r="A13" s="42" t="s">
        <v>214</v>
      </c>
      <c r="B13" s="41" t="s">
        <v>213</v>
      </c>
      <c r="C13" s="82">
        <v>44</v>
      </c>
      <c r="D13" s="82">
        <v>33</v>
      </c>
      <c r="E13" s="82">
        <v>39</v>
      </c>
      <c r="F13" s="1">
        <v>34</v>
      </c>
      <c r="G13" s="73">
        <f t="shared" si="0"/>
        <v>1.3524264120922831</v>
      </c>
    </row>
  </sheetData>
  <mergeCells count="8">
    <mergeCell ref="A1:F1"/>
    <mergeCell ref="A2:F2"/>
    <mergeCell ref="E3:E4"/>
    <mergeCell ref="F3:F4"/>
    <mergeCell ref="D3:D4"/>
    <mergeCell ref="C3:C4"/>
    <mergeCell ref="A3:B3"/>
    <mergeCell ref="A4:B4"/>
  </mergeCells>
  <pageMargins left="0.74803149606299213" right="0.74803149606299213" top="0.62992125984251968" bottom="0.86614173228346458" header="0.51181102362204722" footer="0.51181102362204722"/>
  <pageSetup paperSize="9" orientation="portrait" horizontalDpi="2438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C511-757C-4F1C-8B24-300450313707}">
  <dimension ref="A1:F12"/>
  <sheetViews>
    <sheetView zoomScaleNormal="100" workbookViewId="0">
      <selection sqref="A1:F1"/>
    </sheetView>
  </sheetViews>
  <sheetFormatPr defaultRowHeight="11.25" x14ac:dyDescent="0.2"/>
  <cols>
    <col min="1" max="1" width="28.42578125" style="1" customWidth="1"/>
    <col min="2" max="6" width="12" style="1" customWidth="1"/>
    <col min="7" max="16384" width="9.140625" style="1"/>
  </cols>
  <sheetData>
    <row r="1" spans="1:6" s="17" customFormat="1" ht="31.5" customHeight="1" x14ac:dyDescent="0.25">
      <c r="A1" s="326" t="s">
        <v>239</v>
      </c>
      <c r="B1" s="326"/>
      <c r="C1" s="326"/>
      <c r="D1" s="326"/>
      <c r="E1" s="326"/>
      <c r="F1" s="326"/>
    </row>
    <row r="2" spans="1:6" s="17" customFormat="1" ht="24.95" customHeight="1" thickBot="1" x14ac:dyDescent="0.25">
      <c r="A2" s="90" t="s">
        <v>238</v>
      </c>
      <c r="B2" s="89"/>
      <c r="C2" s="89"/>
      <c r="D2" s="89"/>
      <c r="E2" s="89"/>
      <c r="F2" s="89"/>
    </row>
    <row r="3" spans="1:6" ht="22.5" customHeight="1" x14ac:dyDescent="0.2">
      <c r="A3" s="16" t="s">
        <v>210</v>
      </c>
      <c r="B3" s="307">
        <v>2000</v>
      </c>
      <c r="C3" s="307">
        <v>2003</v>
      </c>
      <c r="D3" s="307">
        <v>2004</v>
      </c>
      <c r="E3" s="307">
        <v>2005</v>
      </c>
      <c r="F3" s="13" t="s">
        <v>69</v>
      </c>
    </row>
    <row r="4" spans="1:6" ht="23.25" customHeight="1" x14ac:dyDescent="0.2">
      <c r="A4" s="27" t="s">
        <v>205</v>
      </c>
      <c r="B4" s="322"/>
      <c r="C4" s="322"/>
      <c r="D4" s="322"/>
      <c r="E4" s="322"/>
      <c r="F4" s="25" t="s">
        <v>67</v>
      </c>
    </row>
    <row r="5" spans="1:6" ht="18" customHeight="1" x14ac:dyDescent="0.2">
      <c r="A5" s="88" t="s">
        <v>237</v>
      </c>
      <c r="B5" s="7">
        <v>1110</v>
      </c>
      <c r="C5" s="7">
        <v>1064</v>
      </c>
      <c r="D5" s="7">
        <v>1126</v>
      </c>
      <c r="E5" s="7">
        <v>1086</v>
      </c>
      <c r="F5" s="73">
        <f>E5/18818*100</f>
        <v>5.771070251886492</v>
      </c>
    </row>
    <row r="6" spans="1:6" ht="11.1" customHeight="1" x14ac:dyDescent="0.2">
      <c r="A6" s="87" t="s">
        <v>236</v>
      </c>
      <c r="B6" s="2">
        <v>1726</v>
      </c>
      <c r="C6" s="2">
        <v>1681</v>
      </c>
      <c r="D6" s="2">
        <v>1821</v>
      </c>
      <c r="E6" s="7">
        <v>1777</v>
      </c>
      <c r="F6" s="73">
        <f>E6/18818*100</f>
        <v>9.4430864066319486</v>
      </c>
    </row>
    <row r="7" spans="1:6" ht="11.1" customHeight="1" x14ac:dyDescent="0.2">
      <c r="A7" s="87" t="s">
        <v>235</v>
      </c>
      <c r="B7" s="2">
        <v>3838</v>
      </c>
      <c r="C7" s="2">
        <v>4701</v>
      </c>
      <c r="D7" s="2">
        <v>4984</v>
      </c>
      <c r="E7" s="7">
        <v>4811</v>
      </c>
      <c r="F7" s="73">
        <f>E7/18818*100</f>
        <v>25.565947497077268</v>
      </c>
    </row>
    <row r="8" spans="1:6" ht="11.1" customHeight="1" x14ac:dyDescent="0.2">
      <c r="A8" s="87" t="s">
        <v>234</v>
      </c>
      <c r="B8" s="2">
        <v>4131</v>
      </c>
      <c r="C8" s="2">
        <v>5024</v>
      </c>
      <c r="D8" s="2">
        <v>5225</v>
      </c>
      <c r="E8" s="7">
        <v>5500</v>
      </c>
      <c r="F8" s="73">
        <f>E8/18818*100</f>
        <v>29.227335529811882</v>
      </c>
    </row>
    <row r="9" spans="1:6" ht="11.1" customHeight="1" x14ac:dyDescent="0.2">
      <c r="A9" s="87" t="s">
        <v>188</v>
      </c>
      <c r="B9" s="2">
        <v>2665</v>
      </c>
      <c r="C9" s="2">
        <v>3190</v>
      </c>
      <c r="D9" s="2">
        <v>3487</v>
      </c>
      <c r="E9" s="7">
        <v>3418</v>
      </c>
      <c r="F9" s="73">
        <f>E9/18818*100</f>
        <v>18.16346051652673</v>
      </c>
    </row>
    <row r="10" spans="1:6" ht="11.1" customHeight="1" x14ac:dyDescent="0.2">
      <c r="A10" s="87" t="s">
        <v>187</v>
      </c>
      <c r="B10" s="5"/>
      <c r="C10" s="2"/>
      <c r="E10" s="7"/>
      <c r="F10" s="73"/>
    </row>
    <row r="11" spans="1:6" ht="11.1" customHeight="1" x14ac:dyDescent="0.2">
      <c r="A11" s="86" t="s">
        <v>233</v>
      </c>
      <c r="B11" s="2">
        <v>1832</v>
      </c>
      <c r="C11" s="2">
        <v>2109</v>
      </c>
      <c r="D11" s="2">
        <v>2142</v>
      </c>
      <c r="E11" s="7">
        <v>2226</v>
      </c>
      <c r="F11" s="73">
        <f>E11/18818*100</f>
        <v>11.829099798065682</v>
      </c>
    </row>
    <row r="12" spans="1:6" ht="15" customHeight="1" x14ac:dyDescent="0.2">
      <c r="A12" s="85" t="s">
        <v>232</v>
      </c>
      <c r="B12" s="47">
        <v>15302</v>
      </c>
      <c r="C12" s="47">
        <v>17769</v>
      </c>
      <c r="D12" s="47">
        <v>18785</v>
      </c>
      <c r="E12" s="84">
        <f>SUM(E5:E11)</f>
        <v>18818</v>
      </c>
      <c r="F12" s="71">
        <f>E12/18818*100</f>
        <v>100</v>
      </c>
    </row>
  </sheetData>
  <mergeCells count="5">
    <mergeCell ref="A1:F1"/>
    <mergeCell ref="D3:D4"/>
    <mergeCell ref="E3:E4"/>
    <mergeCell ref="B3:B4"/>
    <mergeCell ref="C3:C4"/>
  </mergeCells>
  <pageMargins left="0.74803149606299213" right="0.72834645669291342" top="0.62992125984251968" bottom="0.86614173228346458" header="0.51181102362204722" footer="0.51181102362204722"/>
  <pageSetup paperSize="9" orientation="portrait" horizontalDpi="2438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7609-E5D2-4218-945E-5A679278111B}">
  <dimension ref="A1:F30"/>
  <sheetViews>
    <sheetView zoomScaleNormal="100" workbookViewId="0"/>
  </sheetViews>
  <sheetFormatPr defaultRowHeight="11.25" x14ac:dyDescent="0.2"/>
  <cols>
    <col min="1" max="2" width="20" style="1" customWidth="1"/>
    <col min="3" max="6" width="12" style="1" customWidth="1"/>
    <col min="7" max="16384" width="9.140625" style="1"/>
  </cols>
  <sheetData>
    <row r="1" spans="1:6" s="17" customFormat="1" ht="15" customHeight="1" x14ac:dyDescent="0.25">
      <c r="A1" s="19" t="s">
        <v>287</v>
      </c>
      <c r="B1" s="31"/>
      <c r="C1" s="31"/>
      <c r="D1" s="31"/>
      <c r="E1" s="31"/>
      <c r="F1" s="31"/>
    </row>
    <row r="2" spans="1:6" s="17" customFormat="1" ht="24.95" customHeight="1" thickBot="1" x14ac:dyDescent="0.25">
      <c r="A2" s="103" t="s">
        <v>286</v>
      </c>
      <c r="B2" s="102"/>
      <c r="C2" s="31"/>
      <c r="D2" s="31"/>
      <c r="E2" s="31"/>
      <c r="F2" s="31"/>
    </row>
    <row r="3" spans="1:6" ht="11.45" customHeight="1" x14ac:dyDescent="0.2">
      <c r="A3" s="316" t="s">
        <v>285</v>
      </c>
      <c r="B3" s="293"/>
      <c r="C3" s="329" t="s">
        <v>284</v>
      </c>
      <c r="D3" s="329"/>
      <c r="E3" s="329"/>
      <c r="F3" s="282"/>
    </row>
    <row r="4" spans="1:6" ht="10.5" customHeight="1" x14ac:dyDescent="0.2">
      <c r="A4" s="327"/>
      <c r="B4" s="328"/>
      <c r="C4" s="30" t="s">
        <v>283</v>
      </c>
      <c r="D4" s="45" t="s">
        <v>282</v>
      </c>
      <c r="E4" s="45" t="s">
        <v>281</v>
      </c>
      <c r="F4" s="101" t="s">
        <v>280</v>
      </c>
    </row>
    <row r="5" spans="1:6" ht="11.45" customHeight="1" x14ac:dyDescent="0.2">
      <c r="A5" s="297" t="s">
        <v>279</v>
      </c>
      <c r="B5" s="334"/>
      <c r="C5" s="100" t="s">
        <v>278</v>
      </c>
      <c r="D5" s="99" t="s">
        <v>277</v>
      </c>
      <c r="E5" s="99" t="s">
        <v>276</v>
      </c>
      <c r="F5" s="98" t="s">
        <v>63</v>
      </c>
    </row>
    <row r="6" spans="1:6" ht="11.45" customHeight="1" x14ac:dyDescent="0.2">
      <c r="A6" s="312"/>
      <c r="B6" s="313"/>
      <c r="C6" s="97"/>
      <c r="D6" s="332" t="s">
        <v>275</v>
      </c>
      <c r="E6" s="333"/>
      <c r="F6" s="96"/>
    </row>
    <row r="7" spans="1:6" ht="18" customHeight="1" x14ac:dyDescent="0.2">
      <c r="A7" s="331">
        <v>2000</v>
      </c>
      <c r="B7" s="331"/>
      <c r="C7" s="95">
        <v>88</v>
      </c>
      <c r="D7" s="95">
        <v>282</v>
      </c>
      <c r="E7" s="95">
        <v>402</v>
      </c>
      <c r="F7" s="95">
        <v>772</v>
      </c>
    </row>
    <row r="8" spans="1:6" ht="11.1" customHeight="1" x14ac:dyDescent="0.2">
      <c r="A8" s="331">
        <v>2001</v>
      </c>
      <c r="B8" s="331"/>
      <c r="C8" s="95">
        <v>58</v>
      </c>
      <c r="D8" s="95">
        <v>319</v>
      </c>
      <c r="E8" s="95">
        <v>411</v>
      </c>
      <c r="F8" s="95">
        <v>788</v>
      </c>
    </row>
    <row r="9" spans="1:6" ht="11.1" customHeight="1" x14ac:dyDescent="0.2">
      <c r="A9" s="331">
        <v>2002</v>
      </c>
      <c r="B9" s="331"/>
      <c r="C9" s="24">
        <v>86</v>
      </c>
      <c r="D9" s="24">
        <v>351</v>
      </c>
      <c r="E9" s="24">
        <v>621</v>
      </c>
      <c r="F9" s="91">
        <v>1058</v>
      </c>
    </row>
    <row r="10" spans="1:6" ht="11.1" customHeight="1" x14ac:dyDescent="0.2">
      <c r="A10" s="331">
        <v>2003</v>
      </c>
      <c r="B10" s="331"/>
      <c r="C10" s="24">
        <v>86</v>
      </c>
      <c r="D10" s="24">
        <v>356</v>
      </c>
      <c r="E10" s="24">
        <v>658</v>
      </c>
      <c r="F10" s="91">
        <f>SUM(C10:E10)</f>
        <v>1100</v>
      </c>
    </row>
    <row r="11" spans="1:6" ht="11.1" customHeight="1" x14ac:dyDescent="0.2">
      <c r="A11" s="331">
        <v>2004</v>
      </c>
      <c r="B11" s="331"/>
      <c r="C11" s="24">
        <v>112</v>
      </c>
      <c r="D11" s="24">
        <v>371</v>
      </c>
      <c r="E11" s="24">
        <v>596</v>
      </c>
      <c r="F11" s="91">
        <v>1079</v>
      </c>
    </row>
    <row r="12" spans="1:6" ht="11.1" customHeight="1" x14ac:dyDescent="0.2">
      <c r="A12" s="330">
        <v>2005</v>
      </c>
      <c r="B12" s="330"/>
      <c r="C12" s="24">
        <v>82</v>
      </c>
      <c r="D12" s="24">
        <v>329</v>
      </c>
      <c r="E12" s="24">
        <v>603</v>
      </c>
      <c r="F12" s="91">
        <v>1014</v>
      </c>
    </row>
    <row r="13" spans="1:6" ht="11.1" customHeight="1" x14ac:dyDescent="0.2">
      <c r="A13" s="1" t="s">
        <v>99</v>
      </c>
      <c r="B13" s="39" t="s">
        <v>98</v>
      </c>
    </row>
    <row r="14" spans="1:6" ht="11.1" customHeight="1" x14ac:dyDescent="0.2">
      <c r="A14" s="1" t="s">
        <v>274</v>
      </c>
      <c r="B14" s="39" t="s">
        <v>273</v>
      </c>
      <c r="C14" s="24" t="s">
        <v>242</v>
      </c>
      <c r="D14" s="24">
        <v>4</v>
      </c>
      <c r="E14" s="24">
        <v>3</v>
      </c>
      <c r="F14" s="91">
        <v>7</v>
      </c>
    </row>
    <row r="15" spans="1:6" ht="11.1" customHeight="1" x14ac:dyDescent="0.2">
      <c r="A15" s="1" t="s">
        <v>272</v>
      </c>
      <c r="B15" s="39" t="s">
        <v>271</v>
      </c>
      <c r="C15" s="24" t="s">
        <v>242</v>
      </c>
      <c r="D15" s="24">
        <v>11</v>
      </c>
      <c r="E15" s="24">
        <v>6</v>
      </c>
      <c r="F15" s="91">
        <v>17</v>
      </c>
    </row>
    <row r="16" spans="1:6" ht="11.1" customHeight="1" x14ac:dyDescent="0.2">
      <c r="A16" s="1" t="s">
        <v>270</v>
      </c>
      <c r="B16" s="39" t="s">
        <v>269</v>
      </c>
      <c r="C16" s="24">
        <v>6</v>
      </c>
      <c r="D16" s="24">
        <v>20</v>
      </c>
      <c r="E16" s="24">
        <v>35</v>
      </c>
      <c r="F16" s="91">
        <v>61</v>
      </c>
    </row>
    <row r="17" spans="1:6" ht="11.1" customHeight="1" x14ac:dyDescent="0.2">
      <c r="A17" s="1" t="s">
        <v>268</v>
      </c>
      <c r="B17" s="39" t="s">
        <v>267</v>
      </c>
      <c r="C17" s="24" t="s">
        <v>242</v>
      </c>
      <c r="D17" s="24">
        <v>2</v>
      </c>
      <c r="E17" s="24">
        <v>5</v>
      </c>
      <c r="F17" s="91">
        <v>7</v>
      </c>
    </row>
    <row r="18" spans="1:6" ht="11.1" customHeight="1" x14ac:dyDescent="0.2">
      <c r="A18" s="94" t="s">
        <v>266</v>
      </c>
      <c r="B18" s="93" t="s">
        <v>265</v>
      </c>
      <c r="C18" s="24">
        <v>2</v>
      </c>
      <c r="D18" s="24">
        <v>4</v>
      </c>
      <c r="E18" s="24">
        <v>6</v>
      </c>
      <c r="F18" s="91">
        <v>12</v>
      </c>
    </row>
    <row r="19" spans="1:6" ht="11.1" customHeight="1" x14ac:dyDescent="0.2">
      <c r="A19" s="92" t="s">
        <v>264</v>
      </c>
      <c r="B19" s="39" t="s">
        <v>263</v>
      </c>
      <c r="C19" s="24">
        <v>5</v>
      </c>
      <c r="D19" s="24">
        <v>1</v>
      </c>
      <c r="E19" s="24">
        <v>9</v>
      </c>
      <c r="F19" s="91">
        <v>15</v>
      </c>
    </row>
    <row r="20" spans="1:6" ht="11.1" customHeight="1" x14ac:dyDescent="0.2">
      <c r="A20" s="92" t="s">
        <v>262</v>
      </c>
      <c r="B20" s="39" t="s">
        <v>261</v>
      </c>
      <c r="C20" s="24">
        <v>6</v>
      </c>
      <c r="D20" s="24">
        <v>18</v>
      </c>
      <c r="E20" s="24">
        <v>16</v>
      </c>
      <c r="F20" s="91">
        <v>40</v>
      </c>
    </row>
    <row r="21" spans="1:6" ht="11.1" customHeight="1" x14ac:dyDescent="0.2">
      <c r="A21" s="1" t="s">
        <v>260</v>
      </c>
      <c r="B21" s="39" t="s">
        <v>259</v>
      </c>
      <c r="C21" s="24">
        <v>2</v>
      </c>
      <c r="D21" s="24">
        <v>6</v>
      </c>
      <c r="E21" s="24">
        <v>10</v>
      </c>
      <c r="F21" s="91">
        <v>18</v>
      </c>
    </row>
    <row r="22" spans="1:6" ht="11.1" customHeight="1" x14ac:dyDescent="0.2">
      <c r="A22" s="1" t="s">
        <v>258</v>
      </c>
      <c r="B22" s="39" t="s">
        <v>257</v>
      </c>
      <c r="C22" s="24" t="s">
        <v>242</v>
      </c>
      <c r="D22" s="24">
        <v>1</v>
      </c>
      <c r="E22" s="24">
        <v>7</v>
      </c>
      <c r="F22" s="91">
        <v>8</v>
      </c>
    </row>
    <row r="23" spans="1:6" ht="11.1" customHeight="1" x14ac:dyDescent="0.2">
      <c r="A23" s="1" t="s">
        <v>256</v>
      </c>
      <c r="B23" s="39" t="s">
        <v>255</v>
      </c>
      <c r="C23" s="24">
        <v>9</v>
      </c>
      <c r="D23" s="24">
        <v>42</v>
      </c>
      <c r="E23" s="24">
        <v>46</v>
      </c>
      <c r="F23" s="91">
        <v>97</v>
      </c>
    </row>
    <row r="24" spans="1:6" ht="11.1" customHeight="1" x14ac:dyDescent="0.2">
      <c r="A24" s="1" t="s">
        <v>254</v>
      </c>
      <c r="B24" s="39" t="s">
        <v>253</v>
      </c>
      <c r="C24" s="24" t="s">
        <v>242</v>
      </c>
      <c r="D24" s="24">
        <v>4</v>
      </c>
      <c r="E24" s="24">
        <v>13</v>
      </c>
      <c r="F24" s="91">
        <v>17</v>
      </c>
    </row>
    <row r="25" spans="1:6" ht="11.1" customHeight="1" x14ac:dyDescent="0.2">
      <c r="A25" s="1" t="s">
        <v>252</v>
      </c>
      <c r="B25" s="39" t="s">
        <v>251</v>
      </c>
      <c r="C25" s="24" t="s">
        <v>242</v>
      </c>
      <c r="D25" s="24">
        <v>1</v>
      </c>
      <c r="E25" s="24">
        <v>2</v>
      </c>
      <c r="F25" s="91">
        <v>3</v>
      </c>
    </row>
    <row r="26" spans="1:6" ht="11.1" customHeight="1" x14ac:dyDescent="0.2">
      <c r="A26" s="1" t="s">
        <v>250</v>
      </c>
      <c r="B26" s="39" t="s">
        <v>249</v>
      </c>
      <c r="C26" s="24">
        <v>1</v>
      </c>
      <c r="D26" s="24">
        <v>19</v>
      </c>
      <c r="E26" s="24">
        <v>38</v>
      </c>
      <c r="F26" s="91">
        <v>58</v>
      </c>
    </row>
    <row r="27" spans="1:6" ht="11.1" customHeight="1" x14ac:dyDescent="0.2">
      <c r="A27" s="1" t="s">
        <v>248</v>
      </c>
      <c r="B27" s="39" t="s">
        <v>247</v>
      </c>
      <c r="C27" s="24">
        <v>34</v>
      </c>
      <c r="D27" s="24">
        <v>94</v>
      </c>
      <c r="E27" s="24">
        <v>150</v>
      </c>
      <c r="F27" s="91">
        <v>278</v>
      </c>
    </row>
    <row r="28" spans="1:6" ht="11.1" customHeight="1" x14ac:dyDescent="0.2">
      <c r="A28" s="1" t="s">
        <v>246</v>
      </c>
      <c r="B28" s="39" t="s">
        <v>245</v>
      </c>
      <c r="C28" s="24">
        <v>1</v>
      </c>
      <c r="D28" s="24" t="s">
        <v>242</v>
      </c>
      <c r="E28" s="24">
        <v>5</v>
      </c>
      <c r="F28" s="91">
        <v>6</v>
      </c>
    </row>
    <row r="29" spans="1:6" ht="11.1" customHeight="1" x14ac:dyDescent="0.2">
      <c r="A29" s="1" t="s">
        <v>244</v>
      </c>
      <c r="B29" s="39" t="s">
        <v>243</v>
      </c>
      <c r="C29" s="24" t="s">
        <v>242</v>
      </c>
      <c r="D29" s="24" t="s">
        <v>242</v>
      </c>
      <c r="E29" s="24">
        <v>10</v>
      </c>
      <c r="F29" s="91">
        <v>10</v>
      </c>
    </row>
    <row r="30" spans="1:6" ht="11.1" customHeight="1" x14ac:dyDescent="0.2">
      <c r="A30" s="1" t="s">
        <v>241</v>
      </c>
      <c r="B30" s="39" t="s">
        <v>240</v>
      </c>
      <c r="C30" s="24">
        <v>8</v>
      </c>
      <c r="D30" s="24">
        <v>23</v>
      </c>
      <c r="E30" s="24">
        <v>43</v>
      </c>
      <c r="F30" s="91">
        <v>74</v>
      </c>
    </row>
  </sheetData>
  <mergeCells count="10">
    <mergeCell ref="A3:B4"/>
    <mergeCell ref="C3:F3"/>
    <mergeCell ref="A12:B12"/>
    <mergeCell ref="A11:B11"/>
    <mergeCell ref="D6:E6"/>
    <mergeCell ref="A10:B10"/>
    <mergeCell ref="A9:B9"/>
    <mergeCell ref="A7:B7"/>
    <mergeCell ref="A8:B8"/>
    <mergeCell ref="A5:B6"/>
  </mergeCells>
  <pageMargins left="0.74803149606299213" right="0.74803149606299213" top="0.62992125984251968" bottom="0.86614173228346458" header="0.51181102362204722" footer="0.51181102362204722"/>
  <pageSetup paperSize="9" orientation="portrait" horizontalDpi="2438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ED3-E303-440D-B39B-3A2CCD71559D}">
  <dimension ref="A1:F18"/>
  <sheetViews>
    <sheetView zoomScaleNormal="100" workbookViewId="0"/>
  </sheetViews>
  <sheetFormatPr defaultRowHeight="11.25" x14ac:dyDescent="0.2"/>
  <cols>
    <col min="1" max="1" width="24.7109375" style="1" customWidth="1"/>
    <col min="2" max="2" width="24.5703125" style="1" customWidth="1"/>
    <col min="3" max="6" width="9.7109375" style="1" customWidth="1"/>
    <col min="7" max="16384" width="9.140625" style="1"/>
  </cols>
  <sheetData>
    <row r="1" spans="1:6" s="17" customFormat="1" ht="15" customHeight="1" x14ac:dyDescent="0.25">
      <c r="A1" s="114" t="s">
        <v>315</v>
      </c>
      <c r="B1" s="113"/>
      <c r="C1" s="112"/>
      <c r="D1" s="112"/>
      <c r="E1" s="112"/>
      <c r="F1" s="112"/>
    </row>
    <row r="2" spans="1:6" s="17" customFormat="1" ht="24.95" customHeight="1" thickBot="1" x14ac:dyDescent="0.25">
      <c r="A2" s="111" t="s">
        <v>314</v>
      </c>
      <c r="B2" s="110"/>
      <c r="C2" s="109"/>
      <c r="D2" s="109"/>
      <c r="E2" s="109"/>
      <c r="F2" s="109"/>
    </row>
    <row r="3" spans="1:6" ht="11.45" customHeight="1" x14ac:dyDescent="0.2">
      <c r="A3" s="337" t="s">
        <v>313</v>
      </c>
      <c r="B3" s="307"/>
      <c r="C3" s="308">
        <v>2000</v>
      </c>
      <c r="D3" s="307">
        <v>2003</v>
      </c>
      <c r="E3" s="308">
        <v>2004</v>
      </c>
      <c r="F3" s="308">
        <v>2005</v>
      </c>
    </row>
    <row r="4" spans="1:6" ht="11.45" customHeight="1" x14ac:dyDescent="0.2">
      <c r="A4" s="336" t="s">
        <v>312</v>
      </c>
      <c r="B4" s="309"/>
      <c r="C4" s="335"/>
      <c r="D4" s="322"/>
      <c r="E4" s="335"/>
      <c r="F4" s="335"/>
    </row>
    <row r="5" spans="1:6" ht="20.100000000000001" customHeight="1" x14ac:dyDescent="0.2">
      <c r="A5" s="280" t="s">
        <v>311</v>
      </c>
      <c r="B5" s="280"/>
      <c r="C5" s="280"/>
      <c r="D5" s="280"/>
      <c r="E5" s="280"/>
      <c r="F5" s="280"/>
    </row>
    <row r="6" spans="1:6" s="6" customFormat="1" ht="18" customHeight="1" x14ac:dyDescent="0.2">
      <c r="A6" s="6" t="s">
        <v>310</v>
      </c>
      <c r="B6" s="108" t="s">
        <v>309</v>
      </c>
      <c r="C6" s="6">
        <v>162</v>
      </c>
      <c r="D6" s="6">
        <v>54</v>
      </c>
      <c r="E6" s="6">
        <v>57</v>
      </c>
      <c r="F6" s="78">
        <v>7</v>
      </c>
    </row>
    <row r="7" spans="1:6" ht="11.1" customHeight="1" x14ac:dyDescent="0.2">
      <c r="A7" s="82" t="s">
        <v>308</v>
      </c>
      <c r="B7" s="105" t="s">
        <v>307</v>
      </c>
      <c r="C7" s="82">
        <v>304</v>
      </c>
      <c r="D7" s="82">
        <v>231</v>
      </c>
      <c r="E7" s="82">
        <v>98</v>
      </c>
      <c r="F7" s="1">
        <v>20</v>
      </c>
    </row>
    <row r="8" spans="1:6" ht="11.1" customHeight="1" x14ac:dyDescent="0.2">
      <c r="A8" s="87" t="s">
        <v>306</v>
      </c>
      <c r="B8" s="105" t="s">
        <v>305</v>
      </c>
      <c r="C8" s="82">
        <v>115</v>
      </c>
      <c r="D8" s="82">
        <v>110</v>
      </c>
      <c r="E8" s="82">
        <v>87</v>
      </c>
      <c r="F8" s="1">
        <v>106</v>
      </c>
    </row>
    <row r="9" spans="1:6" ht="22.5" customHeight="1" x14ac:dyDescent="0.2">
      <c r="A9" s="107" t="s">
        <v>304</v>
      </c>
      <c r="B9" s="106" t="s">
        <v>303</v>
      </c>
      <c r="C9" s="6">
        <v>283</v>
      </c>
      <c r="D9" s="6">
        <v>293</v>
      </c>
      <c r="E9" s="6">
        <v>123</v>
      </c>
      <c r="F9" s="1">
        <v>109</v>
      </c>
    </row>
    <row r="10" spans="1:6" ht="11.1" customHeight="1" x14ac:dyDescent="0.2">
      <c r="A10" s="82" t="s">
        <v>41</v>
      </c>
      <c r="B10" s="105" t="s">
        <v>40</v>
      </c>
      <c r="C10" s="76">
        <v>1234</v>
      </c>
      <c r="D10" s="76">
        <v>1498</v>
      </c>
      <c r="E10" s="76">
        <v>1990</v>
      </c>
      <c r="F10" s="1">
        <v>2000</v>
      </c>
    </row>
    <row r="11" spans="1:6" s="6" customFormat="1" ht="18" customHeight="1" x14ac:dyDescent="0.2">
      <c r="A11" s="49" t="s">
        <v>302</v>
      </c>
      <c r="B11" s="48" t="s">
        <v>301</v>
      </c>
      <c r="C11" s="72">
        <v>2098</v>
      </c>
      <c r="D11" s="72">
        <v>2186</v>
      </c>
      <c r="E11" s="72">
        <v>2355</v>
      </c>
      <c r="F11" s="72">
        <v>2242</v>
      </c>
    </row>
    <row r="12" spans="1:6" ht="11.1" customHeight="1" x14ac:dyDescent="0.2">
      <c r="A12" s="82" t="s">
        <v>300</v>
      </c>
      <c r="B12" s="105" t="s">
        <v>299</v>
      </c>
      <c r="C12" s="82">
        <v>347</v>
      </c>
      <c r="D12" s="82">
        <v>396</v>
      </c>
      <c r="E12" s="82">
        <v>331</v>
      </c>
      <c r="F12" s="1">
        <v>379</v>
      </c>
    </row>
    <row r="13" spans="1:6" ht="11.1" customHeight="1" x14ac:dyDescent="0.2">
      <c r="A13" s="82" t="s">
        <v>298</v>
      </c>
      <c r="B13" s="105" t="s">
        <v>297</v>
      </c>
      <c r="C13" s="82"/>
      <c r="D13" s="82"/>
      <c r="E13" s="82"/>
    </row>
    <row r="14" spans="1:6" ht="11.1" customHeight="1" x14ac:dyDescent="0.2">
      <c r="A14" s="54" t="s">
        <v>296</v>
      </c>
      <c r="B14" s="53" t="s">
        <v>295</v>
      </c>
      <c r="C14" s="82">
        <v>105</v>
      </c>
      <c r="D14" s="82">
        <v>118</v>
      </c>
      <c r="E14" s="82">
        <v>94</v>
      </c>
      <c r="F14" s="1">
        <v>91</v>
      </c>
    </row>
    <row r="15" spans="1:6" ht="11.1" customHeight="1" x14ac:dyDescent="0.2">
      <c r="A15" s="54" t="s">
        <v>294</v>
      </c>
      <c r="B15" s="53" t="s">
        <v>293</v>
      </c>
      <c r="C15" s="82">
        <v>387</v>
      </c>
      <c r="D15" s="82">
        <v>324</v>
      </c>
      <c r="E15" s="82">
        <v>357</v>
      </c>
      <c r="F15" s="1">
        <v>322</v>
      </c>
    </row>
    <row r="16" spans="1:6" ht="20.100000000000001" customHeight="1" x14ac:dyDescent="0.2">
      <c r="A16" s="280" t="s">
        <v>292</v>
      </c>
      <c r="B16" s="280"/>
      <c r="C16" s="280"/>
      <c r="D16" s="280"/>
      <c r="E16" s="280"/>
      <c r="F16" s="280"/>
    </row>
    <row r="17" spans="1:6" s="6" customFormat="1" ht="18" customHeight="1" x14ac:dyDescent="0.2">
      <c r="A17" s="49" t="s">
        <v>291</v>
      </c>
      <c r="B17" s="48" t="s">
        <v>290</v>
      </c>
      <c r="C17" s="72">
        <v>1</v>
      </c>
      <c r="D17" s="72">
        <v>6</v>
      </c>
      <c r="E17" s="72">
        <v>1</v>
      </c>
      <c r="F17" s="85">
        <v>3</v>
      </c>
    </row>
    <row r="18" spans="1:6" ht="21" customHeight="1" x14ac:dyDescent="0.2">
      <c r="A18" s="69" t="s">
        <v>289</v>
      </c>
      <c r="B18" s="104" t="s">
        <v>288</v>
      </c>
      <c r="C18" s="6">
        <v>3</v>
      </c>
      <c r="D18" s="24">
        <v>6</v>
      </c>
      <c r="E18" s="24">
        <v>1</v>
      </c>
      <c r="F18" s="1">
        <v>3</v>
      </c>
    </row>
  </sheetData>
  <mergeCells count="8">
    <mergeCell ref="F3:F4"/>
    <mergeCell ref="A4:B4"/>
    <mergeCell ref="A5:F5"/>
    <mergeCell ref="A16:F16"/>
    <mergeCell ref="A3:B3"/>
    <mergeCell ref="C3:C4"/>
    <mergeCell ref="D3:D4"/>
    <mergeCell ref="E3:E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4E4B8-8608-4AD3-BAC4-E4EECB162CE3}">
  <dimension ref="A1:F14"/>
  <sheetViews>
    <sheetView zoomScaleNormal="100" workbookViewId="0"/>
  </sheetViews>
  <sheetFormatPr defaultRowHeight="11.25" x14ac:dyDescent="0.2"/>
  <cols>
    <col min="1" max="2" width="20.5703125" style="115" customWidth="1"/>
    <col min="3" max="6" width="11.7109375" style="115" customWidth="1"/>
    <col min="7" max="16384" width="9.140625" style="115"/>
  </cols>
  <sheetData>
    <row r="1" spans="1:6" s="131" customFormat="1" ht="15" customHeight="1" x14ac:dyDescent="0.25">
      <c r="A1" s="136" t="s">
        <v>335</v>
      </c>
      <c r="B1" s="135"/>
      <c r="C1" s="135"/>
      <c r="D1" s="135"/>
      <c r="E1" s="135"/>
      <c r="F1" s="132"/>
    </row>
    <row r="2" spans="1:6" s="131" customFormat="1" ht="24.95" customHeight="1" thickBot="1" x14ac:dyDescent="0.25">
      <c r="A2" s="134" t="s">
        <v>334</v>
      </c>
      <c r="B2" s="132"/>
      <c r="C2" s="133"/>
      <c r="D2" s="133"/>
      <c r="E2" s="133"/>
      <c r="F2" s="132"/>
    </row>
    <row r="3" spans="1:6" ht="11.45" customHeight="1" x14ac:dyDescent="0.2">
      <c r="A3" s="337" t="s">
        <v>333</v>
      </c>
      <c r="B3" s="307"/>
      <c r="C3" s="308">
        <v>2000</v>
      </c>
      <c r="D3" s="307">
        <v>2003</v>
      </c>
      <c r="E3" s="308">
        <v>2004</v>
      </c>
      <c r="F3" s="308">
        <v>2005</v>
      </c>
    </row>
    <row r="4" spans="1:6" ht="11.45" customHeight="1" x14ac:dyDescent="0.2">
      <c r="A4" s="338" t="s">
        <v>332</v>
      </c>
      <c r="B4" s="336"/>
      <c r="C4" s="335"/>
      <c r="D4" s="322"/>
      <c r="E4" s="335"/>
      <c r="F4" s="335"/>
    </row>
    <row r="5" spans="1:6" ht="18" customHeight="1" x14ac:dyDescent="0.2">
      <c r="A5" s="130" t="s">
        <v>331</v>
      </c>
      <c r="B5" s="129" t="s">
        <v>330</v>
      </c>
      <c r="C5" s="128">
        <v>2402</v>
      </c>
      <c r="D5" s="128">
        <v>2266</v>
      </c>
      <c r="E5" s="128">
        <v>2149</v>
      </c>
      <c r="F5" s="121">
        <v>1454</v>
      </c>
    </row>
    <row r="6" spans="1:6" ht="11.1" customHeight="1" x14ac:dyDescent="0.2">
      <c r="A6" s="125" t="s">
        <v>329</v>
      </c>
      <c r="B6" s="124" t="s">
        <v>328</v>
      </c>
      <c r="C6" s="123">
        <v>84</v>
      </c>
      <c r="D6" s="122">
        <v>133</v>
      </c>
      <c r="E6" s="122">
        <v>109</v>
      </c>
      <c r="F6" s="121">
        <v>123</v>
      </c>
    </row>
    <row r="7" spans="1:6" ht="11.1" customHeight="1" x14ac:dyDescent="0.2">
      <c r="A7" s="125" t="s">
        <v>327</v>
      </c>
      <c r="B7" s="124" t="s">
        <v>326</v>
      </c>
      <c r="C7" s="123">
        <v>143</v>
      </c>
      <c r="D7" s="122">
        <v>158</v>
      </c>
      <c r="E7" s="122">
        <v>149</v>
      </c>
      <c r="F7" s="121">
        <v>141</v>
      </c>
    </row>
    <row r="8" spans="1:6" ht="11.1" customHeight="1" x14ac:dyDescent="0.2">
      <c r="A8" s="125" t="s">
        <v>325</v>
      </c>
      <c r="B8" s="124" t="s">
        <v>324</v>
      </c>
      <c r="C8" s="123">
        <v>247</v>
      </c>
      <c r="D8" s="122">
        <v>200</v>
      </c>
      <c r="E8" s="122">
        <v>213</v>
      </c>
      <c r="F8" s="121">
        <v>151</v>
      </c>
    </row>
    <row r="9" spans="1:6" ht="11.1" customHeight="1" x14ac:dyDescent="0.2">
      <c r="A9" s="125" t="s">
        <v>323</v>
      </c>
      <c r="B9" s="124" t="s">
        <v>322</v>
      </c>
      <c r="C9" s="123"/>
      <c r="D9" s="122"/>
      <c r="E9" s="122"/>
      <c r="F9" s="121"/>
    </row>
    <row r="10" spans="1:6" ht="11.1" customHeight="1" x14ac:dyDescent="0.2">
      <c r="A10" s="127" t="s">
        <v>321</v>
      </c>
      <c r="B10" s="126" t="s">
        <v>320</v>
      </c>
      <c r="C10" s="123">
        <v>23</v>
      </c>
      <c r="D10" s="122">
        <v>32</v>
      </c>
      <c r="E10" s="122">
        <v>34</v>
      </c>
      <c r="F10" s="121">
        <v>23</v>
      </c>
    </row>
    <row r="11" spans="1:6" ht="11.1" customHeight="1" x14ac:dyDescent="0.2">
      <c r="A11" s="125" t="s">
        <v>319</v>
      </c>
      <c r="B11" s="124" t="s">
        <v>318</v>
      </c>
      <c r="C11" s="123">
        <v>36</v>
      </c>
      <c r="D11" s="122">
        <v>26</v>
      </c>
      <c r="E11" s="122">
        <v>32</v>
      </c>
      <c r="F11" s="121">
        <v>42</v>
      </c>
    </row>
    <row r="12" spans="1:6" ht="11.1" customHeight="1" x14ac:dyDescent="0.2">
      <c r="A12" s="125" t="s">
        <v>317</v>
      </c>
      <c r="B12" s="124" t="s">
        <v>316</v>
      </c>
      <c r="C12" s="123">
        <v>8</v>
      </c>
      <c r="D12" s="122">
        <v>8</v>
      </c>
      <c r="E12" s="122">
        <v>2</v>
      </c>
      <c r="F12" s="121">
        <v>16</v>
      </c>
    </row>
    <row r="13" spans="1:6" ht="11.1" customHeight="1" x14ac:dyDescent="0.2">
      <c r="A13" s="125" t="s">
        <v>41</v>
      </c>
      <c r="B13" s="124" t="s">
        <v>40</v>
      </c>
      <c r="C13" s="123">
        <v>116</v>
      </c>
      <c r="D13" s="122">
        <v>170</v>
      </c>
      <c r="E13" s="122">
        <v>157</v>
      </c>
      <c r="F13" s="121">
        <v>188</v>
      </c>
    </row>
    <row r="14" spans="1:6" s="116" customFormat="1" ht="15" customHeight="1" x14ac:dyDescent="0.2">
      <c r="A14" s="120" t="s">
        <v>39</v>
      </c>
      <c r="B14" s="119" t="s">
        <v>38</v>
      </c>
      <c r="C14" s="118">
        <v>3059</v>
      </c>
      <c r="D14" s="118">
        <v>2993</v>
      </c>
      <c r="E14" s="118">
        <f>SUM(E5:E13)</f>
        <v>2845</v>
      </c>
      <c r="F14" s="117">
        <f>SUM(F5:F13)</f>
        <v>2138</v>
      </c>
    </row>
  </sheetData>
  <mergeCells count="6">
    <mergeCell ref="F3:F4"/>
    <mergeCell ref="A4:B4"/>
    <mergeCell ref="A3:B3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9B024-9449-4783-A8C3-822E1DB3D3F5}">
  <dimension ref="A1:H32"/>
  <sheetViews>
    <sheetView zoomScaleNormal="100" workbookViewId="0"/>
  </sheetViews>
  <sheetFormatPr defaultRowHeight="11.25" x14ac:dyDescent="0.2"/>
  <cols>
    <col min="1" max="2" width="11.85546875" style="137" customWidth="1"/>
    <col min="3" max="8" width="10.7109375" style="137" customWidth="1"/>
    <col min="9" max="16384" width="9.140625" style="137"/>
  </cols>
  <sheetData>
    <row r="1" spans="1:8" s="157" customFormat="1" ht="15" customHeight="1" x14ac:dyDescent="0.25">
      <c r="A1" s="164" t="s">
        <v>372</v>
      </c>
      <c r="B1" s="163"/>
      <c r="C1" s="163"/>
      <c r="D1" s="163"/>
      <c r="E1" s="163"/>
      <c r="F1" s="163"/>
      <c r="G1" s="162"/>
      <c r="H1" s="162"/>
    </row>
    <row r="2" spans="1:8" s="157" customFormat="1" ht="24.95" customHeight="1" thickBot="1" x14ac:dyDescent="0.25">
      <c r="A2" s="161" t="s">
        <v>371</v>
      </c>
      <c r="B2" s="160"/>
      <c r="C2" s="159"/>
      <c r="D2" s="159"/>
      <c r="E2" s="159"/>
      <c r="F2" s="159"/>
      <c r="G2" s="158"/>
      <c r="H2" s="158"/>
    </row>
    <row r="3" spans="1:8" ht="11.45" customHeight="1" x14ac:dyDescent="0.2">
      <c r="A3" s="339" t="s">
        <v>370</v>
      </c>
      <c r="B3" s="340"/>
      <c r="C3" s="307">
        <v>2000</v>
      </c>
      <c r="D3" s="307">
        <v>2003</v>
      </c>
      <c r="E3" s="307">
        <v>2004</v>
      </c>
      <c r="F3" s="345">
        <v>2005</v>
      </c>
      <c r="G3" s="345"/>
      <c r="H3" s="346"/>
    </row>
    <row r="4" spans="1:8" ht="11.45" customHeight="1" x14ac:dyDescent="0.2">
      <c r="A4" s="341"/>
      <c r="B4" s="342"/>
      <c r="C4" s="347"/>
      <c r="D4" s="347"/>
      <c r="E4" s="347"/>
      <c r="F4" s="156" t="s">
        <v>65</v>
      </c>
      <c r="G4" s="156" t="s">
        <v>369</v>
      </c>
      <c r="H4" s="155" t="s">
        <v>368</v>
      </c>
    </row>
    <row r="5" spans="1:8" ht="11.45" customHeight="1" x14ac:dyDescent="0.2">
      <c r="A5" s="343"/>
      <c r="B5" s="344"/>
      <c r="C5" s="322"/>
      <c r="D5" s="322"/>
      <c r="E5" s="322"/>
      <c r="F5" s="154" t="s">
        <v>63</v>
      </c>
      <c r="G5" s="154" t="s">
        <v>367</v>
      </c>
      <c r="H5" s="153" t="s">
        <v>366</v>
      </c>
    </row>
    <row r="6" spans="1:8" s="142" customFormat="1" ht="18" customHeight="1" x14ac:dyDescent="0.2">
      <c r="A6" s="348" t="s">
        <v>365</v>
      </c>
      <c r="B6" s="348"/>
      <c r="C6" s="152">
        <v>3269</v>
      </c>
      <c r="D6" s="152">
        <v>2801</v>
      </c>
      <c r="E6" s="152">
        <v>2742</v>
      </c>
      <c r="F6" s="152">
        <v>2621</v>
      </c>
      <c r="G6" s="152">
        <v>2028</v>
      </c>
      <c r="H6" s="152">
        <v>593</v>
      </c>
    </row>
    <row r="7" spans="1:8" ht="11.45" customHeight="1" x14ac:dyDescent="0.2">
      <c r="A7" s="151" t="s">
        <v>38</v>
      </c>
      <c r="B7" s="150"/>
      <c r="C7" s="149"/>
      <c r="D7" s="149"/>
      <c r="E7" s="149"/>
      <c r="F7" s="149"/>
      <c r="G7" s="149"/>
      <c r="H7" s="149"/>
    </row>
    <row r="8" spans="1:8" s="146" customFormat="1" ht="20.100000000000001" customHeight="1" x14ac:dyDescent="0.25">
      <c r="A8" s="280" t="s">
        <v>364</v>
      </c>
      <c r="B8" s="280"/>
      <c r="C8" s="280"/>
      <c r="D8" s="280"/>
      <c r="E8" s="280"/>
      <c r="F8" s="280"/>
      <c r="G8" s="280"/>
      <c r="H8" s="280"/>
    </row>
    <row r="9" spans="1:8" s="142" customFormat="1" ht="18" customHeight="1" x14ac:dyDescent="0.2">
      <c r="A9" s="148" t="s">
        <v>363</v>
      </c>
      <c r="B9" s="145"/>
      <c r="C9" s="143" t="s">
        <v>242</v>
      </c>
      <c r="D9" s="143" t="s">
        <v>242</v>
      </c>
      <c r="E9" s="143" t="s">
        <v>242</v>
      </c>
      <c r="F9" s="143" t="s">
        <v>242</v>
      </c>
      <c r="G9" s="143" t="s">
        <v>242</v>
      </c>
      <c r="H9" s="143" t="s">
        <v>242</v>
      </c>
    </row>
    <row r="10" spans="1:8" ht="11.1" customHeight="1" x14ac:dyDescent="0.2">
      <c r="A10" s="146" t="s">
        <v>362</v>
      </c>
      <c r="B10" s="140"/>
      <c r="C10" s="138">
        <v>11</v>
      </c>
      <c r="D10" s="138">
        <v>8</v>
      </c>
      <c r="E10" s="138">
        <v>7</v>
      </c>
      <c r="F10" s="137">
        <v>5</v>
      </c>
      <c r="G10" s="138">
        <v>5</v>
      </c>
      <c r="H10" s="143" t="s">
        <v>242</v>
      </c>
    </row>
    <row r="11" spans="1:8" ht="11.1" customHeight="1" x14ac:dyDescent="0.2">
      <c r="A11" s="146" t="s">
        <v>361</v>
      </c>
      <c r="B11" s="140"/>
      <c r="C11" s="138">
        <v>46</v>
      </c>
      <c r="D11" s="138">
        <v>41</v>
      </c>
      <c r="E11" s="138">
        <v>50</v>
      </c>
      <c r="F11" s="137">
        <v>39</v>
      </c>
      <c r="G11" s="138">
        <v>28</v>
      </c>
      <c r="H11" s="138">
        <v>11</v>
      </c>
    </row>
    <row r="12" spans="1:8" ht="11.1" customHeight="1" x14ac:dyDescent="0.2">
      <c r="A12" s="146" t="s">
        <v>360</v>
      </c>
      <c r="B12" s="140"/>
      <c r="C12" s="138">
        <v>115</v>
      </c>
      <c r="D12" s="138">
        <v>83</v>
      </c>
      <c r="E12" s="138">
        <v>82</v>
      </c>
      <c r="F12" s="137">
        <v>58</v>
      </c>
      <c r="G12" s="138">
        <v>52</v>
      </c>
      <c r="H12" s="138">
        <v>6</v>
      </c>
    </row>
    <row r="13" spans="1:8" ht="11.1" customHeight="1" x14ac:dyDescent="0.2">
      <c r="A13" s="146" t="s">
        <v>359</v>
      </c>
      <c r="B13" s="140"/>
      <c r="C13" s="138">
        <v>146</v>
      </c>
      <c r="D13" s="138">
        <v>118</v>
      </c>
      <c r="E13" s="138">
        <v>139</v>
      </c>
      <c r="F13" s="137">
        <v>125</v>
      </c>
      <c r="G13" s="138">
        <v>106</v>
      </c>
      <c r="H13" s="138">
        <v>19</v>
      </c>
    </row>
    <row r="14" spans="1:8" ht="11.1" customHeight="1" x14ac:dyDescent="0.2">
      <c r="A14" s="146" t="s">
        <v>358</v>
      </c>
      <c r="B14" s="140"/>
      <c r="C14" s="138">
        <v>203</v>
      </c>
      <c r="D14" s="138">
        <v>146</v>
      </c>
      <c r="E14" s="138">
        <v>139</v>
      </c>
      <c r="F14" s="137">
        <v>128</v>
      </c>
      <c r="G14" s="138">
        <v>109</v>
      </c>
      <c r="H14" s="138">
        <v>19</v>
      </c>
    </row>
    <row r="15" spans="1:8" ht="11.1" customHeight="1" x14ac:dyDescent="0.2">
      <c r="A15" s="146" t="s">
        <v>357</v>
      </c>
      <c r="B15" s="140"/>
      <c r="C15" s="138">
        <v>237</v>
      </c>
      <c r="D15" s="138">
        <v>170</v>
      </c>
      <c r="E15" s="138">
        <v>186</v>
      </c>
      <c r="F15" s="137">
        <v>209</v>
      </c>
      <c r="G15" s="138">
        <v>169</v>
      </c>
      <c r="H15" s="138">
        <v>40</v>
      </c>
    </row>
    <row r="16" spans="1:8" ht="11.1" customHeight="1" x14ac:dyDescent="0.2">
      <c r="A16" s="146" t="s">
        <v>356</v>
      </c>
      <c r="B16" s="140"/>
      <c r="C16" s="138">
        <v>334</v>
      </c>
      <c r="D16" s="138">
        <v>261</v>
      </c>
      <c r="E16" s="138">
        <v>268</v>
      </c>
      <c r="F16" s="137">
        <v>234</v>
      </c>
      <c r="G16" s="138">
        <v>197</v>
      </c>
      <c r="H16" s="138">
        <v>37</v>
      </c>
    </row>
    <row r="17" spans="1:8" ht="11.1" customHeight="1" x14ac:dyDescent="0.2">
      <c r="A17" s="146" t="s">
        <v>355</v>
      </c>
      <c r="B17" s="140"/>
      <c r="C17" s="138">
        <v>462</v>
      </c>
      <c r="D17" s="138">
        <v>384</v>
      </c>
      <c r="E17" s="138">
        <v>369</v>
      </c>
      <c r="F17" s="137">
        <v>323</v>
      </c>
      <c r="G17" s="138">
        <v>267</v>
      </c>
      <c r="H17" s="138">
        <v>56</v>
      </c>
    </row>
    <row r="18" spans="1:8" ht="11.1" customHeight="1" x14ac:dyDescent="0.2">
      <c r="A18" s="146" t="s">
        <v>354</v>
      </c>
      <c r="B18" s="140"/>
      <c r="C18" s="138">
        <v>313</v>
      </c>
      <c r="D18" s="138">
        <v>335</v>
      </c>
      <c r="E18" s="138">
        <v>353</v>
      </c>
      <c r="F18" s="137">
        <v>360</v>
      </c>
      <c r="G18" s="138">
        <v>279</v>
      </c>
      <c r="H18" s="138">
        <v>81</v>
      </c>
    </row>
    <row r="19" spans="1:8" ht="11.1" customHeight="1" x14ac:dyDescent="0.2">
      <c r="A19" s="146" t="s">
        <v>353</v>
      </c>
      <c r="B19" s="140"/>
      <c r="C19" s="138">
        <v>276</v>
      </c>
      <c r="D19" s="138">
        <v>253</v>
      </c>
      <c r="E19" s="138">
        <v>230</v>
      </c>
      <c r="F19" s="137">
        <v>251</v>
      </c>
      <c r="G19" s="138">
        <v>197</v>
      </c>
      <c r="H19" s="138">
        <v>54</v>
      </c>
    </row>
    <row r="20" spans="1:8" ht="11.1" customHeight="1" x14ac:dyDescent="0.2">
      <c r="A20" s="146" t="s">
        <v>352</v>
      </c>
      <c r="B20" s="140"/>
      <c r="C20" s="138">
        <v>210</v>
      </c>
      <c r="D20" s="138">
        <v>213</v>
      </c>
      <c r="E20" s="138">
        <v>193</v>
      </c>
      <c r="F20" s="137">
        <v>195</v>
      </c>
      <c r="G20" s="138">
        <v>145</v>
      </c>
      <c r="H20" s="138">
        <v>50</v>
      </c>
    </row>
    <row r="21" spans="1:8" ht="11.1" customHeight="1" x14ac:dyDescent="0.2">
      <c r="A21" s="146" t="s">
        <v>351</v>
      </c>
      <c r="B21" s="140"/>
      <c r="C21" s="138">
        <v>212</v>
      </c>
      <c r="D21" s="138">
        <v>176</v>
      </c>
      <c r="E21" s="138">
        <v>160</v>
      </c>
      <c r="F21" s="137">
        <v>155</v>
      </c>
      <c r="G21" s="138">
        <v>107</v>
      </c>
      <c r="H21" s="138">
        <v>48</v>
      </c>
    </row>
    <row r="22" spans="1:8" ht="11.1" customHeight="1" x14ac:dyDescent="0.2">
      <c r="A22" s="146" t="s">
        <v>350</v>
      </c>
      <c r="B22" s="140"/>
      <c r="C22" s="138">
        <v>233</v>
      </c>
      <c r="D22" s="138">
        <v>217</v>
      </c>
      <c r="E22" s="138">
        <v>158</v>
      </c>
      <c r="F22" s="137">
        <v>147</v>
      </c>
      <c r="G22" s="138">
        <v>96</v>
      </c>
      <c r="H22" s="138">
        <v>51</v>
      </c>
    </row>
    <row r="23" spans="1:8" ht="11.1" customHeight="1" x14ac:dyDescent="0.2">
      <c r="A23" s="146" t="s">
        <v>349</v>
      </c>
      <c r="B23" s="140"/>
      <c r="C23" s="138">
        <v>208</v>
      </c>
      <c r="D23" s="138">
        <v>157</v>
      </c>
      <c r="E23" s="138">
        <v>177</v>
      </c>
      <c r="F23" s="137">
        <v>172</v>
      </c>
      <c r="G23" s="138">
        <v>110</v>
      </c>
      <c r="H23" s="138">
        <v>62</v>
      </c>
    </row>
    <row r="24" spans="1:8" ht="11.1" customHeight="1" x14ac:dyDescent="0.2">
      <c r="A24" s="147" t="s">
        <v>348</v>
      </c>
      <c r="B24" s="140"/>
      <c r="C24" s="138">
        <v>263</v>
      </c>
      <c r="D24" s="138">
        <v>238</v>
      </c>
      <c r="E24" s="138">
        <v>231</v>
      </c>
      <c r="F24" s="137">
        <v>218</v>
      </c>
      <c r="G24" s="138">
        <v>159</v>
      </c>
      <c r="H24" s="138">
        <v>59</v>
      </c>
    </row>
    <row r="25" spans="1:8" ht="11.1" customHeight="1" x14ac:dyDescent="0.2">
      <c r="A25" s="319" t="s">
        <v>347</v>
      </c>
      <c r="B25" s="319"/>
      <c r="C25" s="138" t="s">
        <v>242</v>
      </c>
      <c r="D25" s="138">
        <v>1</v>
      </c>
      <c r="E25" s="138" t="s">
        <v>242</v>
      </c>
      <c r="F25" s="137">
        <v>2</v>
      </c>
      <c r="G25" s="138">
        <v>2</v>
      </c>
      <c r="H25" s="138" t="s">
        <v>242</v>
      </c>
    </row>
    <row r="26" spans="1:8" ht="11.1" customHeight="1" x14ac:dyDescent="0.2">
      <c r="A26" s="139" t="s">
        <v>336</v>
      </c>
      <c r="B26" s="146"/>
      <c r="C26" s="138"/>
      <c r="D26" s="138"/>
      <c r="E26" s="138"/>
      <c r="F26" s="138"/>
      <c r="G26" s="138"/>
      <c r="H26" s="138"/>
    </row>
    <row r="27" spans="1:8" ht="20.100000000000001" customHeight="1" x14ac:dyDescent="0.2">
      <c r="A27" s="280" t="s">
        <v>346</v>
      </c>
      <c r="B27" s="280"/>
      <c r="C27" s="280"/>
      <c r="D27" s="280"/>
      <c r="E27" s="280"/>
      <c r="F27" s="280"/>
      <c r="G27" s="280"/>
      <c r="H27" s="280"/>
    </row>
    <row r="28" spans="1:8" s="142" customFormat="1" ht="18" customHeight="1" x14ac:dyDescent="0.2">
      <c r="A28" s="145" t="s">
        <v>345</v>
      </c>
      <c r="B28" s="144" t="s">
        <v>344</v>
      </c>
      <c r="C28" s="143">
        <v>632</v>
      </c>
      <c r="D28" s="143">
        <v>583</v>
      </c>
      <c r="E28" s="143">
        <v>579</v>
      </c>
      <c r="F28" s="142">
        <v>552</v>
      </c>
      <c r="G28" s="143">
        <v>484</v>
      </c>
      <c r="H28" s="143">
        <v>68</v>
      </c>
    </row>
    <row r="29" spans="1:8" ht="11.1" customHeight="1" x14ac:dyDescent="0.2">
      <c r="A29" s="140" t="s">
        <v>343</v>
      </c>
      <c r="B29" s="139" t="s">
        <v>342</v>
      </c>
      <c r="C29" s="141">
        <v>1439</v>
      </c>
      <c r="D29" s="141">
        <v>1206</v>
      </c>
      <c r="E29" s="141">
        <v>1123</v>
      </c>
      <c r="F29" s="137">
        <v>1072</v>
      </c>
      <c r="G29" s="141">
        <v>870</v>
      </c>
      <c r="H29" s="141">
        <v>202</v>
      </c>
    </row>
    <row r="30" spans="1:8" ht="11.1" customHeight="1" x14ac:dyDescent="0.2">
      <c r="A30" s="140" t="s">
        <v>341</v>
      </c>
      <c r="B30" s="139" t="s">
        <v>340</v>
      </c>
      <c r="C30" s="138">
        <v>549</v>
      </c>
      <c r="D30" s="138">
        <v>530</v>
      </c>
      <c r="E30" s="138">
        <v>553</v>
      </c>
      <c r="F30" s="137">
        <v>543</v>
      </c>
      <c r="G30" s="138">
        <v>412</v>
      </c>
      <c r="H30" s="138">
        <v>131</v>
      </c>
    </row>
    <row r="31" spans="1:8" ht="11.1" customHeight="1" x14ac:dyDescent="0.2">
      <c r="A31" s="140" t="s">
        <v>339</v>
      </c>
      <c r="B31" s="139" t="s">
        <v>338</v>
      </c>
      <c r="C31" s="138">
        <v>647</v>
      </c>
      <c r="D31" s="138">
        <v>482</v>
      </c>
      <c r="E31" s="138">
        <v>487</v>
      </c>
      <c r="F31" s="137">
        <v>454</v>
      </c>
      <c r="G31" s="138">
        <v>262</v>
      </c>
      <c r="H31" s="138">
        <v>192</v>
      </c>
    </row>
    <row r="32" spans="1:8" ht="11.1" customHeight="1" x14ac:dyDescent="0.2">
      <c r="A32" s="140" t="s">
        <v>337</v>
      </c>
      <c r="B32" s="139" t="s">
        <v>336</v>
      </c>
      <c r="C32" s="138">
        <v>2</v>
      </c>
      <c r="D32" s="138" t="s">
        <v>242</v>
      </c>
      <c r="E32" s="138" t="s">
        <v>242</v>
      </c>
      <c r="F32" s="138" t="s">
        <v>242</v>
      </c>
      <c r="G32" s="138" t="s">
        <v>242</v>
      </c>
      <c r="H32" s="138" t="s">
        <v>242</v>
      </c>
    </row>
  </sheetData>
  <mergeCells count="9">
    <mergeCell ref="A3:B5"/>
    <mergeCell ref="A27:H27"/>
    <mergeCell ref="A25:B25"/>
    <mergeCell ref="F3:H3"/>
    <mergeCell ref="C3:C5"/>
    <mergeCell ref="D3:D5"/>
    <mergeCell ref="E3:E5"/>
    <mergeCell ref="A6:B6"/>
    <mergeCell ref="A8:H8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39FE5-711B-4AB5-B90B-116376452DEC}">
  <dimension ref="A1:G45"/>
  <sheetViews>
    <sheetView zoomScaleNormal="100" workbookViewId="0"/>
  </sheetViews>
  <sheetFormatPr defaultRowHeight="11.25" x14ac:dyDescent="0.2"/>
  <cols>
    <col min="1" max="1" width="19.5703125" style="1" customWidth="1"/>
    <col min="2" max="7" width="11.42578125" style="1" customWidth="1"/>
    <col min="8" max="16384" width="9.140625" style="1"/>
  </cols>
  <sheetData>
    <row r="1" spans="1:7" s="17" customFormat="1" ht="15" customHeight="1" x14ac:dyDescent="0.25">
      <c r="A1" s="19" t="s">
        <v>419</v>
      </c>
      <c r="B1" s="31"/>
      <c r="C1" s="31"/>
      <c r="D1" s="31"/>
      <c r="E1" s="31"/>
      <c r="F1" s="31"/>
      <c r="G1" s="31"/>
    </row>
    <row r="2" spans="1:7" s="17" customFormat="1" ht="24.95" customHeight="1" thickBot="1" x14ac:dyDescent="0.25">
      <c r="A2" s="103" t="s">
        <v>418</v>
      </c>
      <c r="B2" s="173"/>
      <c r="C2" s="173"/>
      <c r="D2" s="173"/>
      <c r="E2" s="31"/>
      <c r="F2" s="31"/>
      <c r="G2" s="31"/>
    </row>
    <row r="3" spans="1:7" ht="11.45" customHeight="1" x14ac:dyDescent="0.2">
      <c r="A3" s="289" t="s">
        <v>417</v>
      </c>
      <c r="B3" s="172">
        <v>2000</v>
      </c>
      <c r="C3" s="172">
        <v>2003</v>
      </c>
      <c r="D3" s="172">
        <v>2004</v>
      </c>
      <c r="E3" s="350">
        <v>2005</v>
      </c>
      <c r="F3" s="350"/>
      <c r="G3" s="351"/>
    </row>
    <row r="4" spans="1:7" ht="11.45" customHeight="1" x14ac:dyDescent="0.2">
      <c r="A4" s="290"/>
      <c r="B4" s="352" t="s">
        <v>416</v>
      </c>
      <c r="C4" s="353"/>
      <c r="D4" s="353"/>
      <c r="E4" s="354"/>
      <c r="F4" s="347" t="s">
        <v>415</v>
      </c>
      <c r="G4" s="349"/>
    </row>
    <row r="5" spans="1:7" ht="11.45" customHeight="1" x14ac:dyDescent="0.2">
      <c r="A5" s="290"/>
      <c r="B5" s="355"/>
      <c r="C5" s="356"/>
      <c r="D5" s="356"/>
      <c r="E5" s="342"/>
      <c r="F5" s="309" t="s">
        <v>414</v>
      </c>
      <c r="G5" s="310"/>
    </row>
    <row r="6" spans="1:7" ht="11.25" customHeight="1" x14ac:dyDescent="0.2">
      <c r="A6" s="171" t="s">
        <v>413</v>
      </c>
      <c r="B6" s="355"/>
      <c r="C6" s="356"/>
      <c r="D6" s="356"/>
      <c r="E6" s="342"/>
      <c r="F6" s="30" t="s">
        <v>412</v>
      </c>
      <c r="G6" s="170" t="s">
        <v>411</v>
      </c>
    </row>
    <row r="7" spans="1:7" ht="33.75" customHeight="1" x14ac:dyDescent="0.2">
      <c r="A7" s="169"/>
      <c r="B7" s="357"/>
      <c r="C7" s="343"/>
      <c r="D7" s="343"/>
      <c r="E7" s="344"/>
      <c r="F7" s="43" t="s">
        <v>410</v>
      </c>
      <c r="G7" s="25" t="s">
        <v>409</v>
      </c>
    </row>
    <row r="8" spans="1:7" ht="18" customHeight="1" x14ac:dyDescent="0.2">
      <c r="A8" s="1" t="s">
        <v>408</v>
      </c>
      <c r="B8" s="7">
        <v>3643</v>
      </c>
      <c r="C8" s="7">
        <v>4262</v>
      </c>
      <c r="D8" s="7">
        <v>4204</v>
      </c>
      <c r="E8" s="7">
        <v>4142</v>
      </c>
      <c r="F8" s="7">
        <v>5119</v>
      </c>
      <c r="G8" s="37">
        <v>30.152124210965912</v>
      </c>
    </row>
    <row r="9" spans="1:7" ht="11.1" customHeight="1" x14ac:dyDescent="0.2">
      <c r="A9" s="1" t="s">
        <v>407</v>
      </c>
      <c r="B9" s="7">
        <v>2011</v>
      </c>
      <c r="C9" s="7">
        <v>2296</v>
      </c>
      <c r="D9" s="7">
        <v>2442</v>
      </c>
      <c r="E9" s="7">
        <v>2526</v>
      </c>
      <c r="F9" s="7">
        <v>3543</v>
      </c>
      <c r="G9" s="37">
        <v>30.792723600323832</v>
      </c>
    </row>
    <row r="10" spans="1:7" ht="11.1" customHeight="1" x14ac:dyDescent="0.2">
      <c r="A10" s="167" t="s">
        <v>406</v>
      </c>
      <c r="B10" s="7">
        <v>5654</v>
      </c>
      <c r="C10" s="7">
        <v>6558</v>
      </c>
      <c r="D10" s="7">
        <v>6646</v>
      </c>
      <c r="E10" s="7">
        <v>6668</v>
      </c>
      <c r="F10" s="7">
        <v>8662</v>
      </c>
      <c r="G10" s="37">
        <v>30.41089820985767</v>
      </c>
    </row>
    <row r="11" spans="1:7" ht="11.1" customHeight="1" x14ac:dyDescent="0.2">
      <c r="A11" s="166" t="s">
        <v>405</v>
      </c>
      <c r="B11" s="7"/>
      <c r="C11" s="7"/>
      <c r="D11" s="7"/>
      <c r="E11" s="7"/>
      <c r="F11" s="7"/>
      <c r="G11" s="37"/>
    </row>
    <row r="12" spans="1:7" ht="11.1" customHeight="1" x14ac:dyDescent="0.2">
      <c r="A12" s="1" t="s">
        <v>404</v>
      </c>
      <c r="B12" s="7">
        <v>712</v>
      </c>
      <c r="C12" s="7">
        <v>792</v>
      </c>
      <c r="D12" s="7">
        <v>834</v>
      </c>
      <c r="E12" s="7">
        <v>928</v>
      </c>
      <c r="F12" s="7">
        <v>1404</v>
      </c>
      <c r="G12" s="37">
        <v>32.760491407371113</v>
      </c>
    </row>
    <row r="13" spans="1:7" ht="11.1" customHeight="1" x14ac:dyDescent="0.2">
      <c r="A13" s="1" t="s">
        <v>403</v>
      </c>
      <c r="B13" s="7">
        <v>515</v>
      </c>
      <c r="C13" s="7">
        <v>671</v>
      </c>
      <c r="D13" s="7">
        <v>679</v>
      </c>
      <c r="E13" s="7">
        <v>640</v>
      </c>
      <c r="F13" s="7">
        <v>888</v>
      </c>
      <c r="G13" s="37">
        <v>28.175851581798021</v>
      </c>
    </row>
    <row r="14" spans="1:7" ht="11.1" customHeight="1" x14ac:dyDescent="0.2">
      <c r="A14" s="1" t="s">
        <v>402</v>
      </c>
      <c r="B14" s="7">
        <v>583</v>
      </c>
      <c r="C14" s="7">
        <v>699</v>
      </c>
      <c r="D14" s="7">
        <v>731</v>
      </c>
      <c r="E14" s="7">
        <v>839</v>
      </c>
      <c r="F14" s="7">
        <v>1177</v>
      </c>
      <c r="G14" s="37">
        <v>32.177635859610369</v>
      </c>
    </row>
    <row r="15" spans="1:7" ht="11.1" customHeight="1" x14ac:dyDescent="0.2">
      <c r="A15" s="167" t="s">
        <v>401</v>
      </c>
      <c r="B15" s="7">
        <v>1810</v>
      </c>
      <c r="C15" s="7">
        <v>2162</v>
      </c>
      <c r="D15" s="7">
        <v>2244</v>
      </c>
      <c r="E15" s="7">
        <v>2407</v>
      </c>
      <c r="F15" s="7">
        <v>3469</v>
      </c>
      <c r="G15" s="37">
        <v>31.26604029434602</v>
      </c>
    </row>
    <row r="16" spans="1:7" ht="11.1" customHeight="1" x14ac:dyDescent="0.2">
      <c r="A16" s="166" t="s">
        <v>400</v>
      </c>
      <c r="B16" s="7"/>
      <c r="C16" s="7"/>
      <c r="D16" s="7"/>
      <c r="E16" s="7"/>
      <c r="F16" s="7"/>
      <c r="G16" s="37"/>
    </row>
    <row r="17" spans="1:7" ht="11.1" customHeight="1" x14ac:dyDescent="0.2">
      <c r="A17" s="1" t="s">
        <v>399</v>
      </c>
      <c r="B17" s="7">
        <v>922</v>
      </c>
      <c r="C17" s="7">
        <v>946</v>
      </c>
      <c r="D17" s="7">
        <v>855</v>
      </c>
      <c r="E17" s="7">
        <v>886</v>
      </c>
      <c r="F17" s="7">
        <v>1241</v>
      </c>
      <c r="G17" s="37">
        <v>28.155656995580404</v>
      </c>
    </row>
    <row r="18" spans="1:7" ht="11.1" customHeight="1" x14ac:dyDescent="0.2">
      <c r="A18" s="1" t="s">
        <v>398</v>
      </c>
      <c r="B18" s="7">
        <v>451</v>
      </c>
      <c r="C18" s="7">
        <v>484</v>
      </c>
      <c r="D18" s="7">
        <v>556</v>
      </c>
      <c r="E18" s="7">
        <v>509</v>
      </c>
      <c r="F18" s="7">
        <v>710</v>
      </c>
      <c r="G18" s="37">
        <v>26.813195113200784</v>
      </c>
    </row>
    <row r="19" spans="1:7" ht="11.1" customHeight="1" x14ac:dyDescent="0.2">
      <c r="A19" s="1" t="s">
        <v>397</v>
      </c>
      <c r="B19" s="7">
        <v>569</v>
      </c>
      <c r="C19" s="7">
        <v>593</v>
      </c>
      <c r="D19" s="7">
        <v>610</v>
      </c>
      <c r="E19" s="7">
        <v>578</v>
      </c>
      <c r="F19" s="7">
        <v>795</v>
      </c>
      <c r="G19" s="37">
        <v>26.977867967938757</v>
      </c>
    </row>
    <row r="20" spans="1:7" ht="11.1" customHeight="1" x14ac:dyDescent="0.2">
      <c r="A20" s="167" t="s">
        <v>396</v>
      </c>
      <c r="B20" s="7">
        <v>1942</v>
      </c>
      <c r="C20" s="7">
        <v>2023</v>
      </c>
      <c r="D20" s="7">
        <v>2021</v>
      </c>
      <c r="E20" s="7">
        <v>1973</v>
      </c>
      <c r="F20" s="7">
        <v>2746</v>
      </c>
      <c r="G20" s="37">
        <v>27.453273947882771</v>
      </c>
    </row>
    <row r="21" spans="1:7" ht="11.1" customHeight="1" x14ac:dyDescent="0.2">
      <c r="A21" s="166" t="s">
        <v>395</v>
      </c>
      <c r="B21" s="7"/>
      <c r="C21" s="7"/>
      <c r="D21" s="7"/>
      <c r="E21" s="7"/>
      <c r="F21" s="7"/>
      <c r="G21" s="37"/>
    </row>
    <row r="22" spans="1:7" ht="11.1" customHeight="1" x14ac:dyDescent="0.2">
      <c r="A22" s="1" t="s">
        <v>394</v>
      </c>
      <c r="B22" s="7">
        <v>646</v>
      </c>
      <c r="C22" s="7">
        <v>746</v>
      </c>
      <c r="D22" s="7">
        <v>775</v>
      </c>
      <c r="E22" s="7">
        <v>764</v>
      </c>
      <c r="F22" s="7">
        <v>1096</v>
      </c>
      <c r="G22" s="37">
        <v>27.5</v>
      </c>
    </row>
    <row r="23" spans="1:7" ht="11.1" customHeight="1" x14ac:dyDescent="0.2">
      <c r="A23" s="1" t="s">
        <v>393</v>
      </c>
      <c r="B23" s="7">
        <v>530</v>
      </c>
      <c r="C23" s="7">
        <v>589</v>
      </c>
      <c r="D23" s="7">
        <v>603</v>
      </c>
      <c r="E23" s="7">
        <v>634</v>
      </c>
      <c r="F23" s="7">
        <v>949</v>
      </c>
      <c r="G23" s="37">
        <v>28.705340736024294</v>
      </c>
    </row>
    <row r="24" spans="1:7" ht="11.1" customHeight="1" x14ac:dyDescent="0.2">
      <c r="A24" s="1" t="s">
        <v>392</v>
      </c>
      <c r="B24" s="7">
        <v>463</v>
      </c>
      <c r="C24" s="7">
        <v>468</v>
      </c>
      <c r="D24" s="7">
        <v>520</v>
      </c>
      <c r="E24" s="7">
        <v>472</v>
      </c>
      <c r="F24" s="7">
        <v>664</v>
      </c>
      <c r="G24" s="37">
        <v>27.19661844455003</v>
      </c>
    </row>
    <row r="25" spans="1:7" ht="11.1" customHeight="1" x14ac:dyDescent="0.2">
      <c r="A25" s="167" t="s">
        <v>391</v>
      </c>
      <c r="B25" s="7">
        <v>1639</v>
      </c>
      <c r="C25" s="7">
        <v>1803</v>
      </c>
      <c r="D25" s="7">
        <v>1898</v>
      </c>
      <c r="E25" s="7">
        <v>1870</v>
      </c>
      <c r="F25" s="7">
        <v>2709</v>
      </c>
      <c r="G25" s="37">
        <v>27.810786047383051</v>
      </c>
    </row>
    <row r="26" spans="1:7" ht="11.1" customHeight="1" x14ac:dyDescent="0.2">
      <c r="A26" s="166" t="s">
        <v>390</v>
      </c>
      <c r="B26" s="7"/>
      <c r="C26" s="7"/>
      <c r="D26" s="7"/>
      <c r="E26" s="7"/>
      <c r="F26" s="7"/>
      <c r="G26" s="37"/>
    </row>
    <row r="27" spans="1:7" ht="11.1" customHeight="1" x14ac:dyDescent="0.2">
      <c r="A27" s="59" t="s">
        <v>389</v>
      </c>
      <c r="B27" s="7"/>
      <c r="C27" s="7"/>
      <c r="D27" s="7"/>
      <c r="E27" s="7"/>
      <c r="F27" s="7"/>
      <c r="G27" s="37"/>
    </row>
    <row r="28" spans="1:7" ht="11.1" customHeight="1" x14ac:dyDescent="0.2">
      <c r="A28" s="168" t="s">
        <v>388</v>
      </c>
      <c r="B28" s="7">
        <v>924</v>
      </c>
      <c r="C28" s="7">
        <v>1125</v>
      </c>
      <c r="D28" s="7">
        <v>1289</v>
      </c>
      <c r="E28" s="7">
        <v>1213</v>
      </c>
      <c r="F28" s="7">
        <v>1710</v>
      </c>
      <c r="G28" s="37">
        <v>23.462696028424165</v>
      </c>
    </row>
    <row r="29" spans="1:7" ht="11.1" customHeight="1" x14ac:dyDescent="0.2">
      <c r="A29" s="1" t="s">
        <v>387</v>
      </c>
      <c r="B29" s="7">
        <v>462</v>
      </c>
      <c r="C29" s="7">
        <v>484</v>
      </c>
      <c r="D29" s="7">
        <v>592</v>
      </c>
      <c r="E29" s="7">
        <v>604</v>
      </c>
      <c r="F29" s="7">
        <v>889</v>
      </c>
      <c r="G29" s="37">
        <v>27.624051879771674</v>
      </c>
    </row>
    <row r="30" spans="1:7" ht="11.1" customHeight="1" x14ac:dyDescent="0.2">
      <c r="A30" s="1" t="s">
        <v>386</v>
      </c>
      <c r="B30" s="7">
        <v>329</v>
      </c>
      <c r="C30" s="7">
        <v>366</v>
      </c>
      <c r="D30" s="7">
        <v>402</v>
      </c>
      <c r="E30" s="7">
        <v>380</v>
      </c>
      <c r="F30" s="7">
        <v>596</v>
      </c>
      <c r="G30" s="37">
        <v>27.63577348866864</v>
      </c>
    </row>
    <row r="31" spans="1:7" ht="11.1" customHeight="1" x14ac:dyDescent="0.2">
      <c r="A31" s="167" t="s">
        <v>385</v>
      </c>
      <c r="B31" s="7">
        <v>1715</v>
      </c>
      <c r="C31" s="7">
        <v>1975</v>
      </c>
      <c r="D31" s="7">
        <v>2283</v>
      </c>
      <c r="E31" s="7">
        <v>2197</v>
      </c>
      <c r="F31" s="7">
        <v>3195</v>
      </c>
      <c r="G31" s="37">
        <v>25.23098791755508</v>
      </c>
    </row>
    <row r="32" spans="1:7" ht="11.1" customHeight="1" x14ac:dyDescent="0.2">
      <c r="A32" s="166" t="s">
        <v>384</v>
      </c>
      <c r="B32" s="7"/>
      <c r="C32" s="7"/>
      <c r="D32" s="7"/>
      <c r="E32" s="7"/>
      <c r="F32" s="7"/>
      <c r="G32" s="37"/>
    </row>
    <row r="33" spans="1:7" ht="11.1" customHeight="1" x14ac:dyDescent="0.2">
      <c r="A33" s="1" t="s">
        <v>383</v>
      </c>
      <c r="B33" s="7">
        <v>1033</v>
      </c>
      <c r="C33" s="7">
        <v>1253</v>
      </c>
      <c r="D33" s="7">
        <v>1288</v>
      </c>
      <c r="E33" s="7">
        <v>1336</v>
      </c>
      <c r="F33" s="7">
        <v>1877</v>
      </c>
      <c r="G33" s="37">
        <v>34.229057497339817</v>
      </c>
    </row>
    <row r="34" spans="1:7" ht="11.1" customHeight="1" x14ac:dyDescent="0.2">
      <c r="A34" s="1" t="s">
        <v>382</v>
      </c>
      <c r="B34" s="7">
        <v>564</v>
      </c>
      <c r="C34" s="7">
        <v>656</v>
      </c>
      <c r="D34" s="7">
        <v>728</v>
      </c>
      <c r="E34" s="7">
        <v>713</v>
      </c>
      <c r="F34" s="7">
        <v>1014</v>
      </c>
      <c r="G34" s="37">
        <v>24.790509195591984</v>
      </c>
    </row>
    <row r="35" spans="1:7" ht="11.1" customHeight="1" x14ac:dyDescent="0.2">
      <c r="A35" s="1" t="s">
        <v>381</v>
      </c>
      <c r="B35" s="7">
        <v>822</v>
      </c>
      <c r="C35" s="7">
        <v>1155</v>
      </c>
      <c r="D35" s="7">
        <v>1280</v>
      </c>
      <c r="E35" s="7">
        <v>1238</v>
      </c>
      <c r="F35" s="7">
        <v>1832</v>
      </c>
      <c r="G35" s="37">
        <v>31.580870818378962</v>
      </c>
    </row>
    <row r="36" spans="1:7" ht="11.1" customHeight="1" x14ac:dyDescent="0.2">
      <c r="A36" s="167" t="s">
        <v>380</v>
      </c>
      <c r="B36" s="7">
        <v>2419</v>
      </c>
      <c r="C36" s="7">
        <v>3064</v>
      </c>
      <c r="D36" s="7">
        <v>3296</v>
      </c>
      <c r="E36" s="7">
        <v>3287</v>
      </c>
      <c r="F36" s="7">
        <v>4723</v>
      </c>
      <c r="G36" s="37">
        <v>30.718898984708847</v>
      </c>
    </row>
    <row r="37" spans="1:7" ht="11.1" customHeight="1" x14ac:dyDescent="0.2">
      <c r="A37" s="166" t="s">
        <v>379</v>
      </c>
      <c r="B37" s="7"/>
      <c r="C37" s="7"/>
      <c r="D37" s="7"/>
      <c r="E37" s="7"/>
      <c r="F37" s="7"/>
      <c r="G37" s="37"/>
    </row>
    <row r="38" spans="1:7" ht="11.1" customHeight="1" x14ac:dyDescent="0.2">
      <c r="A38" s="1" t="s">
        <v>378</v>
      </c>
      <c r="B38" s="7">
        <v>922</v>
      </c>
      <c r="C38" s="7">
        <v>935</v>
      </c>
      <c r="D38" s="7">
        <v>999</v>
      </c>
      <c r="E38" s="7">
        <v>910</v>
      </c>
      <c r="F38" s="7">
        <v>1342</v>
      </c>
      <c r="G38" s="37">
        <v>24.889624161111168</v>
      </c>
    </row>
    <row r="39" spans="1:7" ht="11.1" customHeight="1" x14ac:dyDescent="0.2">
      <c r="A39" s="1" t="s">
        <v>377</v>
      </c>
      <c r="B39" s="7">
        <v>766</v>
      </c>
      <c r="C39" s="7">
        <v>760</v>
      </c>
      <c r="D39" s="7">
        <v>818</v>
      </c>
      <c r="E39" s="7">
        <v>752</v>
      </c>
      <c r="F39" s="7">
        <v>963</v>
      </c>
      <c r="G39" s="37">
        <v>24.837607697337113</v>
      </c>
    </row>
    <row r="40" spans="1:7" ht="11.1" customHeight="1" x14ac:dyDescent="0.2">
      <c r="A40" s="1" t="s">
        <v>376</v>
      </c>
      <c r="B40" s="7">
        <v>626</v>
      </c>
      <c r="C40" s="7">
        <v>696</v>
      </c>
      <c r="D40" s="7">
        <v>752</v>
      </c>
      <c r="E40" s="7">
        <v>713</v>
      </c>
      <c r="F40" s="7">
        <v>974</v>
      </c>
      <c r="G40" s="37">
        <v>22.95994738541831</v>
      </c>
    </row>
    <row r="41" spans="1:7" ht="11.1" customHeight="1" x14ac:dyDescent="0.2">
      <c r="A41" s="167" t="s">
        <v>375</v>
      </c>
      <c r="B41" s="7">
        <v>2314</v>
      </c>
      <c r="C41" s="7">
        <v>2391</v>
      </c>
      <c r="D41" s="7">
        <v>2569</v>
      </c>
      <c r="E41" s="7">
        <v>2375</v>
      </c>
      <c r="F41" s="7">
        <v>3279</v>
      </c>
      <c r="G41" s="37">
        <v>24.268826658850905</v>
      </c>
    </row>
    <row r="42" spans="1:7" ht="11.1" customHeight="1" x14ac:dyDescent="0.2">
      <c r="A42" s="166" t="s">
        <v>374</v>
      </c>
      <c r="B42" s="7"/>
      <c r="C42" s="7"/>
      <c r="D42" s="7"/>
      <c r="E42" s="7"/>
      <c r="F42" s="7"/>
      <c r="G42" s="37"/>
    </row>
    <row r="43" spans="1:7" ht="11.1" customHeight="1" x14ac:dyDescent="0.2">
      <c r="A43" s="59" t="s">
        <v>373</v>
      </c>
      <c r="B43" s="7"/>
      <c r="C43" s="7"/>
      <c r="D43" s="7"/>
      <c r="E43" s="7"/>
      <c r="F43" s="7"/>
      <c r="G43" s="37"/>
    </row>
    <row r="44" spans="1:7" ht="15" customHeight="1" x14ac:dyDescent="0.2">
      <c r="A44" s="49" t="s">
        <v>39</v>
      </c>
      <c r="B44" s="47">
        <v>17493</v>
      </c>
      <c r="C44" s="47">
        <v>19976</v>
      </c>
      <c r="D44" s="47">
        <v>20957</v>
      </c>
      <c r="E44" s="47">
        <v>20777</v>
      </c>
      <c r="F44" s="47">
        <v>28783</v>
      </c>
      <c r="G44" s="32">
        <v>28.534563820100299</v>
      </c>
    </row>
    <row r="45" spans="1:7" ht="11.1" customHeight="1" x14ac:dyDescent="0.2">
      <c r="A45" s="165" t="s">
        <v>38</v>
      </c>
      <c r="B45" s="47"/>
      <c r="C45" s="47"/>
      <c r="D45" s="47"/>
      <c r="E45" s="7"/>
      <c r="F45" s="7"/>
      <c r="G45" s="37"/>
    </row>
  </sheetData>
  <mergeCells count="5">
    <mergeCell ref="A3:A5"/>
    <mergeCell ref="F4:G4"/>
    <mergeCell ref="E3:G3"/>
    <mergeCell ref="F5:G5"/>
    <mergeCell ref="B4:E7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9A13B-169F-4064-BC8E-07DD7FD97D8E}">
  <dimension ref="A1:H55"/>
  <sheetViews>
    <sheetView zoomScaleNormal="100" workbookViewId="0"/>
  </sheetViews>
  <sheetFormatPr defaultRowHeight="11.25" x14ac:dyDescent="0.2"/>
  <cols>
    <col min="1" max="1" width="19.5703125" style="137" customWidth="1"/>
    <col min="2" max="8" width="9.7109375" style="137" customWidth="1"/>
    <col min="9" max="16384" width="9.140625" style="137"/>
  </cols>
  <sheetData>
    <row r="1" spans="1:8" s="157" customFormat="1" ht="15" customHeight="1" x14ac:dyDescent="0.25">
      <c r="A1" s="202" t="s">
        <v>447</v>
      </c>
      <c r="B1" s="201"/>
      <c r="C1" s="201"/>
      <c r="D1" s="201"/>
      <c r="E1" s="201"/>
      <c r="F1" s="201"/>
      <c r="G1" s="163"/>
      <c r="H1" s="163"/>
    </row>
    <row r="2" spans="1:8" s="157" customFormat="1" ht="24.95" customHeight="1" thickBot="1" x14ac:dyDescent="0.25">
      <c r="A2" s="161" t="s">
        <v>446</v>
      </c>
      <c r="B2" s="200"/>
      <c r="C2" s="199"/>
      <c r="D2" s="199"/>
      <c r="E2" s="198"/>
      <c r="F2" s="198"/>
      <c r="G2" s="197"/>
      <c r="H2" s="197"/>
    </row>
    <row r="3" spans="1:8" ht="24" customHeight="1" x14ac:dyDescent="0.25">
      <c r="A3" s="196" t="s">
        <v>417</v>
      </c>
      <c r="B3" s="195" t="s">
        <v>39</v>
      </c>
      <c r="C3" s="367" t="s">
        <v>445</v>
      </c>
      <c r="D3" s="368"/>
      <c r="E3" s="303"/>
      <c r="F3" s="285" t="s">
        <v>444</v>
      </c>
      <c r="G3" s="339"/>
      <c r="H3" s="339"/>
    </row>
    <row r="4" spans="1:8" ht="32.25" customHeight="1" x14ac:dyDescent="0.2">
      <c r="A4" s="194" t="s">
        <v>413</v>
      </c>
      <c r="B4" s="193" t="s">
        <v>38</v>
      </c>
      <c r="C4" s="369" t="s">
        <v>443</v>
      </c>
      <c r="D4" s="370"/>
      <c r="E4" s="311"/>
      <c r="F4" s="360" t="s">
        <v>442</v>
      </c>
      <c r="G4" s="361"/>
      <c r="H4" s="361"/>
    </row>
    <row r="5" spans="1:8" ht="22.5" customHeight="1" x14ac:dyDescent="0.2">
      <c r="A5" s="363"/>
      <c r="B5" s="365"/>
      <c r="C5" s="192" t="s">
        <v>441</v>
      </c>
      <c r="D5" s="192" t="s">
        <v>440</v>
      </c>
      <c r="E5" s="191" t="s">
        <v>439</v>
      </c>
      <c r="F5" s="358" t="s">
        <v>438</v>
      </c>
      <c r="G5" s="358" t="s">
        <v>437</v>
      </c>
      <c r="H5" s="352" t="s">
        <v>436</v>
      </c>
    </row>
    <row r="6" spans="1:8" ht="11.45" customHeight="1" x14ac:dyDescent="0.2">
      <c r="A6" s="364"/>
      <c r="B6" s="366"/>
      <c r="C6" s="322" t="s">
        <v>435</v>
      </c>
      <c r="D6" s="322"/>
      <c r="E6" s="154" t="s">
        <v>434</v>
      </c>
      <c r="F6" s="359"/>
      <c r="G6" s="362" t="s">
        <v>367</v>
      </c>
      <c r="H6" s="357" t="s">
        <v>366</v>
      </c>
    </row>
    <row r="7" spans="1:8" s="142" customFormat="1" ht="18" customHeight="1" x14ac:dyDescent="0.2">
      <c r="A7" s="145" t="s">
        <v>408</v>
      </c>
      <c r="B7" s="190">
        <v>315</v>
      </c>
      <c r="C7" s="190">
        <v>71</v>
      </c>
      <c r="D7" s="190">
        <v>119</v>
      </c>
      <c r="E7" s="190">
        <v>124</v>
      </c>
      <c r="F7" s="189">
        <v>18.554247170256424</v>
      </c>
      <c r="G7" s="189">
        <v>24.681769928429325</v>
      </c>
      <c r="H7" s="189">
        <v>13.421743657684923</v>
      </c>
    </row>
    <row r="8" spans="1:8" ht="11.1" customHeight="1" x14ac:dyDescent="0.2">
      <c r="A8" s="140" t="s">
        <v>407</v>
      </c>
      <c r="B8" s="138">
        <v>262</v>
      </c>
      <c r="C8" s="138">
        <v>49</v>
      </c>
      <c r="D8" s="138">
        <v>130</v>
      </c>
      <c r="E8" s="138">
        <v>82</v>
      </c>
      <c r="F8" s="175">
        <v>22.770797581949882</v>
      </c>
      <c r="G8" s="175">
        <v>37.243274515475846</v>
      </c>
      <c r="H8" s="175">
        <v>9.3727535727346609</v>
      </c>
    </row>
    <row r="9" spans="1:8" ht="11.1" customHeight="1" x14ac:dyDescent="0.2">
      <c r="A9" s="184" t="s">
        <v>406</v>
      </c>
      <c r="B9" s="181">
        <v>577</v>
      </c>
      <c r="C9" s="181">
        <v>120</v>
      </c>
      <c r="D9" s="181">
        <v>249</v>
      </c>
      <c r="E9" s="181">
        <v>206</v>
      </c>
      <c r="F9" s="183">
        <v>20.257548218757645</v>
      </c>
      <c r="G9" s="183">
        <v>29.917771344577741</v>
      </c>
      <c r="H9" s="183">
        <v>11.831593048413236</v>
      </c>
    </row>
    <row r="10" spans="1:8" ht="11.1" customHeight="1" x14ac:dyDescent="0.2">
      <c r="A10" s="174" t="s">
        <v>405</v>
      </c>
      <c r="B10" s="138"/>
      <c r="C10" s="138"/>
      <c r="D10" s="138"/>
      <c r="E10" s="138"/>
      <c r="F10" s="175"/>
      <c r="G10" s="175"/>
      <c r="H10" s="175"/>
    </row>
    <row r="11" spans="1:8" ht="11.1" customHeight="1" x14ac:dyDescent="0.2">
      <c r="A11" s="140" t="s">
        <v>404</v>
      </c>
      <c r="B11" s="138">
        <v>100</v>
      </c>
      <c r="C11" s="138">
        <v>21</v>
      </c>
      <c r="D11" s="138">
        <v>52</v>
      </c>
      <c r="E11" s="138">
        <v>27</v>
      </c>
      <c r="F11" s="175">
        <v>23.333683338583413</v>
      </c>
      <c r="G11" s="175">
        <v>39.027398679332101</v>
      </c>
      <c r="H11" s="175">
        <v>8.596565445878964</v>
      </c>
    </row>
    <row r="12" spans="1:8" ht="11.1" customHeight="1" x14ac:dyDescent="0.2">
      <c r="A12" s="140" t="s">
        <v>403</v>
      </c>
      <c r="B12" s="138">
        <v>84</v>
      </c>
      <c r="C12" s="138">
        <v>16</v>
      </c>
      <c r="D12" s="138">
        <v>40</v>
      </c>
      <c r="E12" s="138">
        <v>28</v>
      </c>
      <c r="F12" s="175">
        <v>26.652832577376504</v>
      </c>
      <c r="G12" s="175">
        <v>46.133060928592613</v>
      </c>
      <c r="H12" s="175">
        <v>8.5664373105058171</v>
      </c>
    </row>
    <row r="13" spans="1:8" ht="11.1" customHeight="1" x14ac:dyDescent="0.2">
      <c r="A13" s="140" t="s">
        <v>402</v>
      </c>
      <c r="B13" s="138">
        <v>77</v>
      </c>
      <c r="C13" s="138">
        <v>18</v>
      </c>
      <c r="D13" s="138">
        <v>39</v>
      </c>
      <c r="E13" s="138">
        <v>20</v>
      </c>
      <c r="F13" s="175">
        <v>21.050789814698373</v>
      </c>
      <c r="G13" s="175">
        <v>33.31667499583542</v>
      </c>
      <c r="H13" s="175">
        <v>9.5392793074483233</v>
      </c>
    </row>
    <row r="14" spans="1:8" ht="11.1" customHeight="1" x14ac:dyDescent="0.2">
      <c r="A14" s="184" t="s">
        <v>401</v>
      </c>
      <c r="B14" s="181">
        <v>261</v>
      </c>
      <c r="C14" s="181">
        <v>55</v>
      </c>
      <c r="D14" s="181">
        <v>131</v>
      </c>
      <c r="E14" s="181">
        <v>75</v>
      </c>
      <c r="F14" s="183">
        <v>23.523887335901733</v>
      </c>
      <c r="G14" s="183">
        <v>39.152077856703393</v>
      </c>
      <c r="H14" s="183">
        <v>8.8983416806175786</v>
      </c>
    </row>
    <row r="15" spans="1:8" ht="11.1" customHeight="1" x14ac:dyDescent="0.2">
      <c r="A15" s="174" t="s">
        <v>400</v>
      </c>
      <c r="B15" s="138"/>
      <c r="C15" s="138"/>
      <c r="D15" s="138"/>
      <c r="E15" s="138"/>
      <c r="F15" s="175"/>
      <c r="G15" s="175"/>
      <c r="H15" s="175"/>
    </row>
    <row r="16" spans="1:8" ht="11.1" customHeight="1" x14ac:dyDescent="0.2">
      <c r="A16" s="140" t="s">
        <v>399</v>
      </c>
      <c r="B16" s="138">
        <v>63</v>
      </c>
      <c r="C16" s="138">
        <v>14</v>
      </c>
      <c r="D16" s="138">
        <v>34</v>
      </c>
      <c r="E16" s="138">
        <v>15</v>
      </c>
      <c r="F16" s="175">
        <v>14.293363341833723</v>
      </c>
      <c r="G16" s="175">
        <v>25.329755896204286</v>
      </c>
      <c r="H16" s="175">
        <v>3.9547228178718319</v>
      </c>
    </row>
    <row r="17" spans="1:8" ht="11.1" customHeight="1" x14ac:dyDescent="0.2">
      <c r="A17" s="140" t="s">
        <v>398</v>
      </c>
      <c r="B17" s="138">
        <v>51</v>
      </c>
      <c r="C17" s="138">
        <v>9</v>
      </c>
      <c r="D17" s="138">
        <v>23</v>
      </c>
      <c r="E17" s="138">
        <v>18</v>
      </c>
      <c r="F17" s="175">
        <v>19.260182405256899</v>
      </c>
      <c r="G17" s="175">
        <v>31.412954702519318</v>
      </c>
      <c r="H17" s="175">
        <v>8.0023861660567874</v>
      </c>
    </row>
    <row r="18" spans="1:8" ht="11.1" customHeight="1" x14ac:dyDescent="0.2">
      <c r="A18" s="140" t="s">
        <v>397</v>
      </c>
      <c r="B18" s="138">
        <v>55</v>
      </c>
      <c r="C18" s="138">
        <v>11</v>
      </c>
      <c r="D18" s="138">
        <v>30</v>
      </c>
      <c r="E18" s="138">
        <v>14</v>
      </c>
      <c r="F18" s="175">
        <v>18.663933814297252</v>
      </c>
      <c r="G18" s="175">
        <v>34.171605531528648</v>
      </c>
      <c r="H18" s="175">
        <v>4.539014450276718</v>
      </c>
    </row>
    <row r="19" spans="1:8" ht="11.1" customHeight="1" x14ac:dyDescent="0.2">
      <c r="A19" s="184" t="s">
        <v>396</v>
      </c>
      <c r="B19" s="181">
        <v>169</v>
      </c>
      <c r="C19" s="181">
        <v>34</v>
      </c>
      <c r="D19" s="181">
        <v>87</v>
      </c>
      <c r="E19" s="181">
        <v>47</v>
      </c>
      <c r="F19" s="183">
        <v>16.895860514174029</v>
      </c>
      <c r="G19" s="183">
        <v>29.522351226580927</v>
      </c>
      <c r="H19" s="183">
        <v>5.1997723655208876</v>
      </c>
    </row>
    <row r="20" spans="1:8" ht="11.1" customHeight="1" x14ac:dyDescent="0.2">
      <c r="A20" s="174" t="s">
        <v>395</v>
      </c>
      <c r="B20" s="138"/>
      <c r="C20" s="138"/>
      <c r="D20" s="138"/>
      <c r="E20" s="138"/>
      <c r="F20" s="175"/>
      <c r="G20" s="175"/>
      <c r="H20" s="175"/>
    </row>
    <row r="21" spans="1:8" ht="11.1" customHeight="1" x14ac:dyDescent="0.2">
      <c r="A21" s="140" t="s">
        <v>394</v>
      </c>
      <c r="B21" s="138">
        <v>91</v>
      </c>
      <c r="C21" s="138">
        <v>27</v>
      </c>
      <c r="D21" s="138">
        <v>35</v>
      </c>
      <c r="E21" s="138">
        <v>29</v>
      </c>
      <c r="F21" s="175">
        <v>22.787941923302299</v>
      </c>
      <c r="G21" s="175">
        <v>35.888829074173771</v>
      </c>
      <c r="H21" s="175">
        <v>10.959687410654722</v>
      </c>
    </row>
    <row r="22" spans="1:8" ht="11.1" customHeight="1" x14ac:dyDescent="0.2">
      <c r="A22" s="140" t="s">
        <v>393</v>
      </c>
      <c r="B22" s="138">
        <v>89</v>
      </c>
      <c r="C22" s="138">
        <v>13</v>
      </c>
      <c r="D22" s="138">
        <v>43</v>
      </c>
      <c r="E22" s="138">
        <v>33</v>
      </c>
      <c r="F22" s="175">
        <v>26.920709436313615</v>
      </c>
      <c r="G22" s="175">
        <v>43.846689098378626</v>
      </c>
      <c r="H22" s="175">
        <v>11.545077756098687</v>
      </c>
    </row>
    <row r="23" spans="1:8" ht="11.1" customHeight="1" x14ac:dyDescent="0.2">
      <c r="A23" s="140" t="s">
        <v>392</v>
      </c>
      <c r="B23" s="138">
        <v>74</v>
      </c>
      <c r="C23" s="138">
        <v>13</v>
      </c>
      <c r="D23" s="138">
        <v>36</v>
      </c>
      <c r="E23" s="138">
        <v>24</v>
      </c>
      <c r="F23" s="175">
        <v>30.30948441109491</v>
      </c>
      <c r="G23" s="175">
        <v>49.641808673622222</v>
      </c>
      <c r="H23" s="175">
        <v>12.567649299746291</v>
      </c>
    </row>
    <row r="24" spans="1:8" ht="11.1" customHeight="1" x14ac:dyDescent="0.2">
      <c r="A24" s="184" t="s">
        <v>391</v>
      </c>
      <c r="B24" s="181">
        <v>254</v>
      </c>
      <c r="C24" s="181">
        <v>53</v>
      </c>
      <c r="D24" s="181">
        <v>114</v>
      </c>
      <c r="E24" s="181">
        <v>86</v>
      </c>
      <c r="F24" s="183">
        <v>26.075820066575471</v>
      </c>
      <c r="G24" s="183">
        <v>42.05509217074367</v>
      </c>
      <c r="H24" s="183">
        <v>11.559447889421145</v>
      </c>
    </row>
    <row r="25" spans="1:8" ht="11.1" customHeight="1" x14ac:dyDescent="0.2">
      <c r="A25" s="174" t="s">
        <v>390</v>
      </c>
      <c r="B25" s="138"/>
      <c r="C25" s="138"/>
      <c r="D25" s="138"/>
      <c r="E25" s="138"/>
      <c r="F25" s="175"/>
      <c r="G25" s="175"/>
      <c r="H25" s="175"/>
    </row>
    <row r="26" spans="1:8" ht="11.1" customHeight="1" x14ac:dyDescent="0.2">
      <c r="A26" s="186" t="s">
        <v>433</v>
      </c>
      <c r="B26" s="181">
        <v>684</v>
      </c>
      <c r="C26" s="181">
        <v>142</v>
      </c>
      <c r="D26" s="181">
        <v>332</v>
      </c>
      <c r="E26" s="181">
        <v>208</v>
      </c>
      <c r="F26" s="181">
        <v>22.2</v>
      </c>
      <c r="G26" s="181">
        <v>36.9</v>
      </c>
      <c r="H26" s="181">
        <v>8.5</v>
      </c>
    </row>
    <row r="27" spans="1:8" ht="11.1" customHeight="1" x14ac:dyDescent="0.2">
      <c r="A27" s="185" t="s">
        <v>432</v>
      </c>
      <c r="B27" s="138"/>
      <c r="C27" s="138"/>
      <c r="D27" s="138"/>
      <c r="E27" s="138"/>
      <c r="F27" s="175"/>
      <c r="G27" s="175"/>
      <c r="H27" s="175"/>
    </row>
    <row r="28" spans="1:8" ht="11.1" customHeight="1" x14ac:dyDescent="0.2">
      <c r="A28" s="140" t="s">
        <v>388</v>
      </c>
      <c r="B28" s="138">
        <v>188</v>
      </c>
      <c r="C28" s="138">
        <v>52</v>
      </c>
      <c r="D28" s="138">
        <v>81</v>
      </c>
      <c r="E28" s="138">
        <v>55</v>
      </c>
      <c r="F28" s="175">
        <v>25.795244756396158</v>
      </c>
      <c r="G28" s="175">
        <v>40.630551581349714</v>
      </c>
      <c r="H28" s="175">
        <v>12.310529169405978</v>
      </c>
    </row>
    <row r="29" spans="1:8" ht="11.1" customHeight="1" x14ac:dyDescent="0.2">
      <c r="A29" s="140" t="s">
        <v>387</v>
      </c>
      <c r="B29" s="138">
        <v>71</v>
      </c>
      <c r="C29" s="138">
        <v>10</v>
      </c>
      <c r="D29" s="138">
        <v>37</v>
      </c>
      <c r="E29" s="138">
        <v>24</v>
      </c>
      <c r="F29" s="175">
        <v>22.061953694755783</v>
      </c>
      <c r="G29" s="175">
        <v>36.308663247050745</v>
      </c>
      <c r="H29" s="175">
        <v>9.392868464618239</v>
      </c>
    </row>
    <row r="30" spans="1:8" ht="11.1" customHeight="1" x14ac:dyDescent="0.2">
      <c r="A30" s="140" t="s">
        <v>386</v>
      </c>
      <c r="B30" s="138">
        <v>40</v>
      </c>
      <c r="C30" s="138">
        <v>5</v>
      </c>
      <c r="D30" s="138">
        <v>19</v>
      </c>
      <c r="E30" s="138">
        <v>16</v>
      </c>
      <c r="F30" s="175">
        <v>18.547498985683649</v>
      </c>
      <c r="G30" s="175">
        <v>30.110973507199922</v>
      </c>
      <c r="H30" s="175">
        <v>7.9850944902848013</v>
      </c>
    </row>
    <row r="31" spans="1:8" ht="11.1" customHeight="1" x14ac:dyDescent="0.2">
      <c r="A31" s="184" t="s">
        <v>385</v>
      </c>
      <c r="B31" s="181">
        <v>299</v>
      </c>
      <c r="C31" s="181">
        <v>67</v>
      </c>
      <c r="D31" s="181">
        <v>137</v>
      </c>
      <c r="E31" s="181">
        <v>95</v>
      </c>
      <c r="F31" s="183">
        <v>23.61209823896391</v>
      </c>
      <c r="G31" s="183">
        <v>37.741432944114415</v>
      </c>
      <c r="H31" s="183">
        <v>10.829689594022012</v>
      </c>
    </row>
    <row r="32" spans="1:8" ht="11.1" customHeight="1" x14ac:dyDescent="0.2">
      <c r="A32" s="174" t="s">
        <v>384</v>
      </c>
      <c r="B32" s="138"/>
      <c r="C32" s="138"/>
      <c r="D32" s="138"/>
      <c r="E32" s="138"/>
      <c r="F32" s="175"/>
      <c r="G32" s="175"/>
      <c r="H32" s="175"/>
    </row>
    <row r="33" spans="1:8" ht="11.1" customHeight="1" x14ac:dyDescent="0.2">
      <c r="A33" s="140" t="s">
        <v>383</v>
      </c>
      <c r="B33" s="138">
        <v>197</v>
      </c>
      <c r="C33" s="138">
        <v>33</v>
      </c>
      <c r="D33" s="138">
        <v>88</v>
      </c>
      <c r="E33" s="138">
        <v>76</v>
      </c>
      <c r="F33" s="175">
        <v>35.925009733489311</v>
      </c>
      <c r="G33" s="175">
        <v>59.775252664662737</v>
      </c>
      <c r="H33" s="175">
        <v>14.000014000014</v>
      </c>
    </row>
    <row r="34" spans="1:8" ht="11.1" customHeight="1" x14ac:dyDescent="0.2">
      <c r="A34" s="147" t="s">
        <v>382</v>
      </c>
      <c r="B34" s="188">
        <v>139</v>
      </c>
      <c r="C34" s="188">
        <v>32</v>
      </c>
      <c r="D34" s="188">
        <v>55</v>
      </c>
      <c r="E34" s="188">
        <v>52</v>
      </c>
      <c r="F34" s="187">
        <v>33.98304514977599</v>
      </c>
      <c r="G34" s="187">
        <v>56.998615747903258</v>
      </c>
      <c r="H34" s="187">
        <v>12.703999171887462</v>
      </c>
    </row>
    <row r="35" spans="1:8" ht="11.1" customHeight="1" x14ac:dyDescent="0.2">
      <c r="A35" s="140" t="s">
        <v>381</v>
      </c>
      <c r="B35" s="138">
        <v>199</v>
      </c>
      <c r="C35" s="138">
        <v>48</v>
      </c>
      <c r="D35" s="138">
        <v>98</v>
      </c>
      <c r="E35" s="138">
        <v>53</v>
      </c>
      <c r="F35" s="175">
        <v>34.304548541798106</v>
      </c>
      <c r="G35" s="175">
        <v>59.008619216300772</v>
      </c>
      <c r="H35" s="175">
        <v>11.582787977066079</v>
      </c>
    </row>
    <row r="36" spans="1:8" ht="11.1" customHeight="1" x14ac:dyDescent="0.2">
      <c r="A36" s="184" t="s">
        <v>380</v>
      </c>
      <c r="B36" s="181">
        <v>535</v>
      </c>
      <c r="C36" s="181">
        <v>113</v>
      </c>
      <c r="D36" s="181">
        <v>241</v>
      </c>
      <c r="E36" s="181">
        <v>181</v>
      </c>
      <c r="F36" s="183">
        <v>34.796974289263666</v>
      </c>
      <c r="G36" s="183">
        <v>58.745956975709291</v>
      </c>
      <c r="H36" s="183">
        <v>12.743341604011903</v>
      </c>
    </row>
    <row r="37" spans="1:8" ht="11.1" customHeight="1" x14ac:dyDescent="0.2">
      <c r="A37" s="174" t="s">
        <v>379</v>
      </c>
      <c r="B37" s="138"/>
      <c r="C37" s="138"/>
      <c r="D37" s="138"/>
      <c r="E37" s="138"/>
      <c r="F37" s="175"/>
      <c r="G37" s="175"/>
      <c r="H37" s="175"/>
    </row>
    <row r="38" spans="1:8" ht="11.1" customHeight="1" x14ac:dyDescent="0.2">
      <c r="A38" s="140" t="s">
        <v>378</v>
      </c>
      <c r="B38" s="138">
        <v>194</v>
      </c>
      <c r="C38" s="138">
        <v>48</v>
      </c>
      <c r="D38" s="138">
        <v>79</v>
      </c>
      <c r="E38" s="138">
        <v>67</v>
      </c>
      <c r="F38" s="175">
        <v>35.980529711293343</v>
      </c>
      <c r="G38" s="175">
        <v>59.750920671865906</v>
      </c>
      <c r="H38" s="175">
        <v>14.481619822158645</v>
      </c>
    </row>
    <row r="39" spans="1:8" ht="11.1" customHeight="1" x14ac:dyDescent="0.2">
      <c r="A39" s="140" t="s">
        <v>377</v>
      </c>
      <c r="B39" s="138">
        <v>154</v>
      </c>
      <c r="C39" s="138">
        <v>28</v>
      </c>
      <c r="D39" s="138">
        <v>59</v>
      </c>
      <c r="E39" s="138">
        <v>66</v>
      </c>
      <c r="F39" s="175">
        <v>39.719538789095694</v>
      </c>
      <c r="G39" s="175">
        <v>67.845344920887484</v>
      </c>
      <c r="H39" s="175">
        <v>13.861248898525757</v>
      </c>
    </row>
    <row r="40" spans="1:8" ht="11.1" customHeight="1" x14ac:dyDescent="0.2">
      <c r="A40" s="140" t="s">
        <v>376</v>
      </c>
      <c r="B40" s="138">
        <v>142</v>
      </c>
      <c r="C40" s="138">
        <v>22</v>
      </c>
      <c r="D40" s="138">
        <v>63</v>
      </c>
      <c r="E40" s="138">
        <v>57</v>
      </c>
      <c r="F40" s="175">
        <v>33.473434586544151</v>
      </c>
      <c r="G40" s="175">
        <v>55.354693928437847</v>
      </c>
      <c r="H40" s="175">
        <v>13.858340933068684</v>
      </c>
    </row>
    <row r="41" spans="1:8" ht="11.1" customHeight="1" x14ac:dyDescent="0.2">
      <c r="A41" s="184" t="s">
        <v>375</v>
      </c>
      <c r="B41" s="181">
        <v>490</v>
      </c>
      <c r="C41" s="181">
        <v>98</v>
      </c>
      <c r="D41" s="181">
        <v>201</v>
      </c>
      <c r="E41" s="181">
        <v>190</v>
      </c>
      <c r="F41" s="183">
        <v>36.266316141619228</v>
      </c>
      <c r="G41" s="183">
        <v>60.718864650644676</v>
      </c>
      <c r="H41" s="183">
        <v>14.108123245743048</v>
      </c>
    </row>
    <row r="42" spans="1:8" ht="12.75" customHeight="1" x14ac:dyDescent="0.2">
      <c r="A42" s="174" t="s">
        <v>374</v>
      </c>
      <c r="B42" s="138"/>
      <c r="C42" s="138"/>
      <c r="D42" s="138"/>
      <c r="E42" s="138"/>
      <c r="F42" s="175"/>
      <c r="G42" s="138"/>
      <c r="H42" s="138"/>
    </row>
    <row r="43" spans="1:8" ht="12.75" customHeight="1" x14ac:dyDescent="0.2">
      <c r="A43" s="186" t="s">
        <v>431</v>
      </c>
      <c r="B43" s="180">
        <f>+B31+B36+B41</f>
        <v>1324</v>
      </c>
      <c r="C43" s="181">
        <f>+C31+C36+C41</f>
        <v>278</v>
      </c>
      <c r="D43" s="181">
        <f>+D31+D36+D41</f>
        <v>579</v>
      </c>
      <c r="E43" s="181">
        <f>+E31+E36+E41</f>
        <v>466</v>
      </c>
      <c r="F43" s="183">
        <v>31.9</v>
      </c>
      <c r="G43" s="183">
        <v>53</v>
      </c>
      <c r="H43" s="183">
        <v>12.6</v>
      </c>
    </row>
    <row r="44" spans="1:8" ht="12" customHeight="1" x14ac:dyDescent="0.2">
      <c r="A44" s="185" t="s">
        <v>373</v>
      </c>
      <c r="B44" s="138"/>
      <c r="C44" s="138"/>
      <c r="D44" s="138"/>
      <c r="E44" s="138"/>
      <c r="F44" s="175"/>
      <c r="G44" s="138"/>
      <c r="H44" s="138"/>
    </row>
    <row r="45" spans="1:8" ht="11.1" customHeight="1" x14ac:dyDescent="0.2">
      <c r="A45" s="140" t="s">
        <v>430</v>
      </c>
      <c r="B45" s="138">
        <v>23</v>
      </c>
      <c r="C45" s="138">
        <v>16</v>
      </c>
      <c r="D45" s="138">
        <v>4</v>
      </c>
      <c r="E45" s="138">
        <v>3</v>
      </c>
      <c r="F45" s="175" t="s">
        <v>427</v>
      </c>
      <c r="G45" s="175" t="s">
        <v>427</v>
      </c>
      <c r="H45" s="175" t="s">
        <v>427</v>
      </c>
    </row>
    <row r="46" spans="1:8" ht="11.1" customHeight="1" x14ac:dyDescent="0.2">
      <c r="A46" s="139" t="s">
        <v>429</v>
      </c>
      <c r="B46" s="138"/>
      <c r="C46" s="138"/>
      <c r="D46" s="138"/>
      <c r="E46" s="138"/>
      <c r="F46" s="175"/>
      <c r="G46" s="138"/>
      <c r="H46" s="138"/>
    </row>
    <row r="47" spans="1:8" ht="11.1" customHeight="1" x14ac:dyDescent="0.2">
      <c r="A47" s="140" t="s">
        <v>428</v>
      </c>
      <c r="B47" s="138">
        <v>13</v>
      </c>
      <c r="C47" s="138">
        <v>3</v>
      </c>
      <c r="D47" s="138">
        <v>4</v>
      </c>
      <c r="E47" s="138">
        <v>6</v>
      </c>
      <c r="F47" s="175" t="s">
        <v>427</v>
      </c>
      <c r="G47" s="175" t="s">
        <v>427</v>
      </c>
      <c r="H47" s="175" t="s">
        <v>427</v>
      </c>
    </row>
    <row r="48" spans="1:8" ht="11.1" customHeight="1" x14ac:dyDescent="0.2">
      <c r="A48" s="139" t="s">
        <v>426</v>
      </c>
      <c r="B48" s="138"/>
      <c r="C48" s="138"/>
      <c r="D48" s="138"/>
      <c r="E48" s="138"/>
      <c r="F48" s="175"/>
      <c r="G48" s="138"/>
      <c r="H48" s="138"/>
    </row>
    <row r="49" spans="1:8" ht="11.1" customHeight="1" x14ac:dyDescent="0.2">
      <c r="A49" s="184" t="s">
        <v>39</v>
      </c>
      <c r="B49" s="180">
        <v>2621</v>
      </c>
      <c r="C49" s="180">
        <v>559</v>
      </c>
      <c r="D49" s="180">
        <v>1168</v>
      </c>
      <c r="E49" s="180">
        <v>889</v>
      </c>
      <c r="F49" s="183">
        <v>25.983772286586831</v>
      </c>
      <c r="G49" s="183">
        <v>42.348398267892044</v>
      </c>
      <c r="H49" s="183">
        <v>11.192442440080798</v>
      </c>
    </row>
    <row r="50" spans="1:8" ht="11.1" customHeight="1" x14ac:dyDescent="0.2">
      <c r="A50" s="182" t="s">
        <v>425</v>
      </c>
      <c r="B50" s="180"/>
      <c r="C50" s="181"/>
      <c r="D50" s="180"/>
      <c r="E50" s="180"/>
      <c r="F50" s="138"/>
      <c r="G50" s="138"/>
      <c r="H50" s="138"/>
    </row>
    <row r="51" spans="1:8" ht="11.1" customHeight="1" x14ac:dyDescent="0.2">
      <c r="A51" s="140" t="s">
        <v>424</v>
      </c>
      <c r="B51" s="138"/>
      <c r="C51" s="138"/>
      <c r="D51" s="138"/>
      <c r="E51" s="138"/>
      <c r="F51" s="179"/>
      <c r="G51" s="179"/>
      <c r="H51" s="179"/>
    </row>
    <row r="52" spans="1:8" ht="14.25" customHeight="1" x14ac:dyDescent="0.2">
      <c r="A52" s="178" t="s">
        <v>423</v>
      </c>
      <c r="B52" s="141">
        <v>1284</v>
      </c>
      <c r="C52" s="141">
        <v>279</v>
      </c>
      <c r="D52" s="138">
        <v>568</v>
      </c>
      <c r="E52" s="138">
        <v>435</v>
      </c>
      <c r="F52" s="175">
        <v>27.028864172315448</v>
      </c>
      <c r="G52" s="175">
        <v>43.452704261192416</v>
      </c>
      <c r="H52" s="175">
        <v>12.287827475849364</v>
      </c>
    </row>
    <row r="53" spans="1:8" ht="21.75" customHeight="1" x14ac:dyDescent="0.2">
      <c r="A53" s="177" t="s">
        <v>422</v>
      </c>
      <c r="B53" s="141"/>
      <c r="C53" s="141"/>
      <c r="D53" s="138"/>
      <c r="E53" s="138"/>
      <c r="F53" s="175"/>
      <c r="G53" s="175"/>
      <c r="H53" s="175"/>
    </row>
    <row r="54" spans="1:8" ht="11.1" customHeight="1" x14ac:dyDescent="0.2">
      <c r="A54" s="176" t="s">
        <v>421</v>
      </c>
      <c r="B54" s="141">
        <v>986</v>
      </c>
      <c r="C54" s="138">
        <v>190</v>
      </c>
      <c r="D54" s="138">
        <v>473</v>
      </c>
      <c r="E54" s="138">
        <v>321</v>
      </c>
      <c r="F54" s="175">
        <v>26.047165563539942</v>
      </c>
      <c r="G54" s="175">
        <v>45.339365753986435</v>
      </c>
      <c r="H54" s="175">
        <v>7.7543048508023285</v>
      </c>
    </row>
    <row r="55" spans="1:8" ht="11.1" customHeight="1" x14ac:dyDescent="0.2">
      <c r="A55" s="174" t="s">
        <v>420</v>
      </c>
      <c r="B55" s="138"/>
      <c r="C55" s="141"/>
      <c r="D55" s="138"/>
      <c r="E55" s="138"/>
      <c r="F55" s="138"/>
      <c r="G55" s="138"/>
      <c r="H55" s="138"/>
    </row>
  </sheetData>
  <mergeCells count="10">
    <mergeCell ref="A5:A6"/>
    <mergeCell ref="B5:B6"/>
    <mergeCell ref="C3:E3"/>
    <mergeCell ref="C4:E4"/>
    <mergeCell ref="C6:D6"/>
    <mergeCell ref="F5:F6"/>
    <mergeCell ref="F3:H3"/>
    <mergeCell ref="F4:H4"/>
    <mergeCell ref="G5:G6"/>
    <mergeCell ref="H5:H6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838F-838F-45D8-A813-39E0D2D678F9}">
  <dimension ref="A1:E46"/>
  <sheetViews>
    <sheetView zoomScaleNormal="100" workbookViewId="0"/>
  </sheetViews>
  <sheetFormatPr defaultRowHeight="11.25" x14ac:dyDescent="0.2"/>
  <cols>
    <col min="1" max="1" width="24" style="203" customWidth="1"/>
    <col min="2" max="2" width="16.140625" style="203" customWidth="1"/>
    <col min="3" max="5" width="16" style="203" customWidth="1"/>
    <col min="6" max="16384" width="9.140625" style="203"/>
  </cols>
  <sheetData>
    <row r="1" spans="1:5" s="219" customFormat="1" ht="15" customHeight="1" x14ac:dyDescent="0.25">
      <c r="A1" s="224" t="s">
        <v>460</v>
      </c>
      <c r="B1" s="223"/>
      <c r="C1" s="223"/>
      <c r="D1" s="223"/>
      <c r="E1" s="223"/>
    </row>
    <row r="2" spans="1:5" s="219" customFormat="1" ht="24.95" customHeight="1" thickBot="1" x14ac:dyDescent="0.25">
      <c r="A2" s="222" t="s">
        <v>459</v>
      </c>
      <c r="B2" s="221"/>
      <c r="C2" s="220"/>
      <c r="D2" s="220"/>
      <c r="E2" s="220"/>
    </row>
    <row r="3" spans="1:5" ht="11.45" customHeight="1" x14ac:dyDescent="0.2">
      <c r="A3" s="289" t="s">
        <v>417</v>
      </c>
      <c r="B3" s="374" t="s">
        <v>458</v>
      </c>
      <c r="C3" s="218" t="s">
        <v>457</v>
      </c>
      <c r="D3" s="218" t="s">
        <v>456</v>
      </c>
      <c r="E3" s="217" t="s">
        <v>455</v>
      </c>
    </row>
    <row r="4" spans="1:5" ht="11.45" customHeight="1" x14ac:dyDescent="0.2">
      <c r="A4" s="290"/>
      <c r="B4" s="375"/>
      <c r="C4" s="349" t="s">
        <v>10</v>
      </c>
      <c r="D4" s="371"/>
      <c r="E4" s="371"/>
    </row>
    <row r="5" spans="1:5" ht="11.45" customHeight="1" x14ac:dyDescent="0.2">
      <c r="A5" s="324" t="s">
        <v>413</v>
      </c>
      <c r="B5" s="376" t="s">
        <v>454</v>
      </c>
      <c r="C5" s="372" t="s">
        <v>453</v>
      </c>
      <c r="D5" s="373"/>
      <c r="E5" s="373"/>
    </row>
    <row r="6" spans="1:5" ht="11.45" customHeight="1" x14ac:dyDescent="0.2">
      <c r="A6" s="313"/>
      <c r="B6" s="366"/>
      <c r="C6" s="216" t="s">
        <v>452</v>
      </c>
      <c r="D6" s="216" t="s">
        <v>451</v>
      </c>
      <c r="E6" s="215" t="s">
        <v>450</v>
      </c>
    </row>
    <row r="7" spans="1:5" ht="15" customHeight="1" x14ac:dyDescent="0.2">
      <c r="A7" s="214" t="s">
        <v>408</v>
      </c>
      <c r="B7" s="204">
        <v>3186</v>
      </c>
      <c r="C7" s="128">
        <v>497</v>
      </c>
      <c r="D7" s="128">
        <v>141</v>
      </c>
      <c r="E7" s="128">
        <v>22</v>
      </c>
    </row>
    <row r="8" spans="1:5" ht="11.1" customHeight="1" x14ac:dyDescent="0.2">
      <c r="A8" s="212" t="s">
        <v>407</v>
      </c>
      <c r="B8" s="204">
        <v>2577</v>
      </c>
      <c r="C8" s="128">
        <v>3</v>
      </c>
      <c r="D8" s="128">
        <v>74</v>
      </c>
      <c r="E8" s="128">
        <v>19</v>
      </c>
    </row>
    <row r="9" spans="1:5" ht="11.1" customHeight="1" x14ac:dyDescent="0.2">
      <c r="A9" s="211" t="s">
        <v>406</v>
      </c>
      <c r="B9" s="206">
        <f>SUM(B7:B8)</f>
        <v>5763</v>
      </c>
      <c r="C9" s="118">
        <f>SUM(C7:C8)</f>
        <v>500</v>
      </c>
      <c r="D9" s="118">
        <f>SUM(D7:D8)</f>
        <v>215</v>
      </c>
      <c r="E9" s="118">
        <f>SUM(E7:E8)</f>
        <v>41</v>
      </c>
    </row>
    <row r="10" spans="1:5" ht="11.1" customHeight="1" x14ac:dyDescent="0.2">
      <c r="A10" s="210" t="s">
        <v>405</v>
      </c>
      <c r="B10" s="213"/>
      <c r="C10" s="213"/>
      <c r="D10" s="213"/>
      <c r="E10" s="213"/>
    </row>
    <row r="11" spans="1:5" ht="11.1" customHeight="1" x14ac:dyDescent="0.2">
      <c r="A11" s="212" t="s">
        <v>404</v>
      </c>
      <c r="B11" s="204">
        <v>894</v>
      </c>
      <c r="C11" s="128">
        <v>2</v>
      </c>
      <c r="D11" s="128">
        <v>25</v>
      </c>
      <c r="E11" s="128">
        <v>7</v>
      </c>
    </row>
    <row r="12" spans="1:5" ht="11.1" customHeight="1" x14ac:dyDescent="0.2">
      <c r="A12" s="212" t="s">
        <v>403</v>
      </c>
      <c r="B12" s="204">
        <v>960</v>
      </c>
      <c r="C12" s="128">
        <v>10</v>
      </c>
      <c r="D12" s="128">
        <v>18</v>
      </c>
      <c r="E12" s="128">
        <v>1</v>
      </c>
    </row>
    <row r="13" spans="1:5" ht="11.1" customHeight="1" x14ac:dyDescent="0.2">
      <c r="A13" s="212" t="s">
        <v>402</v>
      </c>
      <c r="B13" s="204">
        <v>630</v>
      </c>
      <c r="C13" s="128">
        <v>8</v>
      </c>
      <c r="D13" s="128">
        <v>33</v>
      </c>
      <c r="E13" s="128">
        <v>6</v>
      </c>
    </row>
    <row r="14" spans="1:5" ht="11.1" customHeight="1" x14ac:dyDescent="0.2">
      <c r="A14" s="211" t="s">
        <v>401</v>
      </c>
      <c r="B14" s="206">
        <f>SUM(B11:B13)</f>
        <v>2484</v>
      </c>
      <c r="C14" s="118">
        <f>SUM(C11:C13)</f>
        <v>20</v>
      </c>
      <c r="D14" s="118">
        <f>SUM(D11:D13)</f>
        <v>76</v>
      </c>
      <c r="E14" s="118">
        <f>SUM(E11:E13)</f>
        <v>14</v>
      </c>
    </row>
    <row r="15" spans="1:5" ht="11.1" customHeight="1" x14ac:dyDescent="0.2">
      <c r="A15" s="210" t="s">
        <v>400</v>
      </c>
      <c r="B15" s="204"/>
      <c r="C15" s="204"/>
      <c r="D15" s="204"/>
      <c r="E15" s="204"/>
    </row>
    <row r="16" spans="1:5" ht="11.1" customHeight="1" x14ac:dyDescent="0.2">
      <c r="A16" s="212" t="s">
        <v>399</v>
      </c>
      <c r="B16" s="204">
        <v>817</v>
      </c>
      <c r="C16" s="128">
        <v>32</v>
      </c>
      <c r="D16" s="128">
        <v>21</v>
      </c>
      <c r="E16" s="128">
        <v>13</v>
      </c>
    </row>
    <row r="17" spans="1:5" ht="11.1" customHeight="1" x14ac:dyDescent="0.2">
      <c r="A17" s="212" t="s">
        <v>398</v>
      </c>
      <c r="B17" s="204">
        <v>312</v>
      </c>
      <c r="C17" s="128">
        <v>3</v>
      </c>
      <c r="D17" s="128">
        <v>5</v>
      </c>
      <c r="E17" s="128">
        <v>1</v>
      </c>
    </row>
    <row r="18" spans="1:5" ht="11.1" customHeight="1" x14ac:dyDescent="0.2">
      <c r="A18" s="212" t="s">
        <v>397</v>
      </c>
      <c r="B18" s="204">
        <v>520</v>
      </c>
      <c r="C18" s="128">
        <v>3</v>
      </c>
      <c r="D18" s="128">
        <v>4</v>
      </c>
      <c r="E18" s="128">
        <v>2</v>
      </c>
    </row>
    <row r="19" spans="1:5" ht="11.1" customHeight="1" x14ac:dyDescent="0.2">
      <c r="A19" s="211" t="s">
        <v>396</v>
      </c>
      <c r="B19" s="206">
        <f>SUM(B16:B18)</f>
        <v>1649</v>
      </c>
      <c r="C19" s="118">
        <f>SUM(C16:C18)</f>
        <v>38</v>
      </c>
      <c r="D19" s="118">
        <f>SUM(D16:D18)</f>
        <v>30</v>
      </c>
      <c r="E19" s="118">
        <f>SUM(E16:E18)</f>
        <v>16</v>
      </c>
    </row>
    <row r="20" spans="1:5" ht="11.1" customHeight="1" x14ac:dyDescent="0.2">
      <c r="A20" s="210" t="s">
        <v>395</v>
      </c>
      <c r="B20" s="204"/>
      <c r="C20" s="204"/>
      <c r="D20" s="204"/>
      <c r="E20" s="204"/>
    </row>
    <row r="21" spans="1:5" ht="11.1" customHeight="1" x14ac:dyDescent="0.2">
      <c r="A21" s="212" t="s">
        <v>394</v>
      </c>
      <c r="B21" s="204">
        <v>718</v>
      </c>
      <c r="C21" s="128">
        <v>3</v>
      </c>
      <c r="D21" s="128">
        <v>18</v>
      </c>
      <c r="E21" s="128">
        <v>4</v>
      </c>
    </row>
    <row r="22" spans="1:5" ht="11.1" customHeight="1" x14ac:dyDescent="0.2">
      <c r="A22" s="212" t="s">
        <v>393</v>
      </c>
      <c r="B22" s="204">
        <v>775</v>
      </c>
      <c r="C22" s="128">
        <v>1</v>
      </c>
      <c r="D22" s="128">
        <v>21</v>
      </c>
      <c r="E22" s="128">
        <v>6</v>
      </c>
    </row>
    <row r="23" spans="1:5" ht="11.1" customHeight="1" x14ac:dyDescent="0.2">
      <c r="A23" s="212" t="s">
        <v>392</v>
      </c>
      <c r="B23" s="204">
        <v>381</v>
      </c>
      <c r="C23" s="128">
        <v>2</v>
      </c>
      <c r="D23" s="128">
        <v>11</v>
      </c>
      <c r="E23" s="128">
        <v>5</v>
      </c>
    </row>
    <row r="24" spans="1:5" ht="11.1" customHeight="1" x14ac:dyDescent="0.2">
      <c r="A24" s="211" t="s">
        <v>391</v>
      </c>
      <c r="B24" s="206">
        <f>SUM(B21:B23)</f>
        <v>1874</v>
      </c>
      <c r="C24" s="118">
        <f>SUM(C21:C23)</f>
        <v>6</v>
      </c>
      <c r="D24" s="118">
        <f>SUM(D21:D23)</f>
        <v>50</v>
      </c>
      <c r="E24" s="118">
        <f>SUM(E21:E23)</f>
        <v>15</v>
      </c>
    </row>
    <row r="25" spans="1:5" ht="11.1" customHeight="1" x14ac:dyDescent="0.2">
      <c r="A25" s="210" t="s">
        <v>390</v>
      </c>
      <c r="B25" s="204"/>
      <c r="C25" s="204"/>
      <c r="D25" s="204"/>
      <c r="E25" s="204"/>
    </row>
    <row r="26" spans="1:5" ht="11.1" customHeight="1" x14ac:dyDescent="0.2">
      <c r="A26" s="209" t="s">
        <v>433</v>
      </c>
      <c r="B26" s="206">
        <v>6007</v>
      </c>
      <c r="C26" s="206">
        <v>64</v>
      </c>
      <c r="D26" s="206">
        <v>156</v>
      </c>
      <c r="E26" s="206">
        <v>45</v>
      </c>
    </row>
    <row r="27" spans="1:5" ht="11.1" customHeight="1" x14ac:dyDescent="0.2">
      <c r="A27" s="208" t="s">
        <v>389</v>
      </c>
      <c r="B27" s="204"/>
      <c r="C27" s="204"/>
      <c r="D27" s="204"/>
      <c r="E27" s="204"/>
    </row>
    <row r="28" spans="1:5" ht="11.1" customHeight="1" x14ac:dyDescent="0.2">
      <c r="A28" s="212" t="s">
        <v>388</v>
      </c>
      <c r="B28" s="204">
        <v>2613</v>
      </c>
      <c r="C28" s="128">
        <v>15</v>
      </c>
      <c r="D28" s="128">
        <v>47</v>
      </c>
      <c r="E28" s="128">
        <v>11</v>
      </c>
    </row>
    <row r="29" spans="1:5" ht="11.1" customHeight="1" x14ac:dyDescent="0.2">
      <c r="A29" s="212" t="s">
        <v>387</v>
      </c>
      <c r="B29" s="204">
        <v>997</v>
      </c>
      <c r="C29" s="128">
        <v>7</v>
      </c>
      <c r="D29" s="128">
        <v>14</v>
      </c>
      <c r="E29" s="128">
        <v>5</v>
      </c>
    </row>
    <row r="30" spans="1:5" ht="11.1" customHeight="1" x14ac:dyDescent="0.2">
      <c r="A30" s="212" t="s">
        <v>386</v>
      </c>
      <c r="B30" s="204">
        <v>857</v>
      </c>
      <c r="C30" s="128" t="s">
        <v>449</v>
      </c>
      <c r="D30" s="128">
        <v>8</v>
      </c>
      <c r="E30" s="128">
        <v>3</v>
      </c>
    </row>
    <row r="31" spans="1:5" ht="11.1" customHeight="1" x14ac:dyDescent="0.2">
      <c r="A31" s="211" t="s">
        <v>385</v>
      </c>
      <c r="B31" s="206">
        <f>SUM(B28:B30)</f>
        <v>4467</v>
      </c>
      <c r="C31" s="118">
        <f>SUM(C28:C30)</f>
        <v>22</v>
      </c>
      <c r="D31" s="118">
        <f>SUM(D28:D30)</f>
        <v>69</v>
      </c>
      <c r="E31" s="118">
        <f>SUM(E28:E30)</f>
        <v>19</v>
      </c>
    </row>
    <row r="32" spans="1:5" ht="11.1" customHeight="1" x14ac:dyDescent="0.2">
      <c r="A32" s="210" t="s">
        <v>384</v>
      </c>
      <c r="B32" s="204"/>
      <c r="C32" s="204"/>
      <c r="D32" s="204"/>
      <c r="E32" s="204"/>
    </row>
    <row r="33" spans="1:5" ht="11.1" customHeight="1" x14ac:dyDescent="0.2">
      <c r="A33" s="212" t="s">
        <v>383</v>
      </c>
      <c r="B33" s="204">
        <v>1205</v>
      </c>
      <c r="C33" s="128">
        <v>59</v>
      </c>
      <c r="D33" s="128">
        <v>36</v>
      </c>
      <c r="E33" s="128">
        <v>13</v>
      </c>
    </row>
    <row r="34" spans="1:5" ht="11.1" customHeight="1" x14ac:dyDescent="0.2">
      <c r="A34" s="212" t="s">
        <v>382</v>
      </c>
      <c r="B34" s="204">
        <v>810</v>
      </c>
      <c r="C34" s="128">
        <v>31</v>
      </c>
      <c r="D34" s="128">
        <v>7</v>
      </c>
      <c r="E34" s="128">
        <v>2</v>
      </c>
    </row>
    <row r="35" spans="1:5" ht="11.1" customHeight="1" x14ac:dyDescent="0.2">
      <c r="A35" s="212" t="s">
        <v>381</v>
      </c>
      <c r="B35" s="204">
        <v>899</v>
      </c>
      <c r="C35" s="128">
        <v>6</v>
      </c>
      <c r="D35" s="128">
        <v>33</v>
      </c>
      <c r="E35" s="128">
        <v>7</v>
      </c>
    </row>
    <row r="36" spans="1:5" ht="11.1" customHeight="1" x14ac:dyDescent="0.2">
      <c r="A36" s="211" t="s">
        <v>380</v>
      </c>
      <c r="B36" s="206">
        <f>SUM(B33:B35)</f>
        <v>2914</v>
      </c>
      <c r="C36" s="118">
        <f>SUM(C33:C35)</f>
        <v>96</v>
      </c>
      <c r="D36" s="118">
        <f>SUM(D33:D35)</f>
        <v>76</v>
      </c>
      <c r="E36" s="118">
        <f>SUM(E33:E35)</f>
        <v>22</v>
      </c>
    </row>
    <row r="37" spans="1:5" ht="11.1" customHeight="1" x14ac:dyDescent="0.2">
      <c r="A37" s="210" t="s">
        <v>379</v>
      </c>
      <c r="B37" s="204"/>
      <c r="C37" s="204"/>
      <c r="D37" s="204"/>
      <c r="E37" s="204"/>
    </row>
    <row r="38" spans="1:5" ht="11.1" customHeight="1" x14ac:dyDescent="0.2">
      <c r="A38" s="212" t="s">
        <v>378</v>
      </c>
      <c r="B38" s="204">
        <v>1061</v>
      </c>
      <c r="C38" s="128">
        <v>5</v>
      </c>
      <c r="D38" s="128">
        <v>30</v>
      </c>
      <c r="E38" s="128">
        <v>13</v>
      </c>
    </row>
    <row r="39" spans="1:5" ht="11.1" customHeight="1" x14ac:dyDescent="0.2">
      <c r="A39" s="212" t="s">
        <v>377</v>
      </c>
      <c r="B39" s="204">
        <v>581</v>
      </c>
      <c r="C39" s="128">
        <v>5</v>
      </c>
      <c r="D39" s="128">
        <v>14</v>
      </c>
      <c r="E39" s="128">
        <v>8</v>
      </c>
    </row>
    <row r="40" spans="1:5" ht="11.1" customHeight="1" x14ac:dyDescent="0.2">
      <c r="A40" s="212" t="s">
        <v>376</v>
      </c>
      <c r="B40" s="204">
        <v>665</v>
      </c>
      <c r="C40" s="128">
        <v>11</v>
      </c>
      <c r="D40" s="128">
        <v>16</v>
      </c>
      <c r="E40" s="128">
        <v>4</v>
      </c>
    </row>
    <row r="41" spans="1:5" ht="11.1" customHeight="1" x14ac:dyDescent="0.2">
      <c r="A41" s="211" t="s">
        <v>375</v>
      </c>
      <c r="B41" s="206">
        <f>SUM(B38:B40)</f>
        <v>2307</v>
      </c>
      <c r="C41" s="118">
        <f>SUM(C38:C40)</f>
        <v>21</v>
      </c>
      <c r="D41" s="118">
        <f>SUM(D38:D40)</f>
        <v>60</v>
      </c>
      <c r="E41" s="118">
        <f>SUM(E38:E40)</f>
        <v>25</v>
      </c>
    </row>
    <row r="42" spans="1:5" ht="11.1" customHeight="1" x14ac:dyDescent="0.2">
      <c r="A42" s="210" t="s">
        <v>374</v>
      </c>
      <c r="B42" s="204"/>
      <c r="C42" s="128"/>
      <c r="D42" s="128"/>
      <c r="E42" s="128"/>
    </row>
    <row r="43" spans="1:5" ht="11.1" customHeight="1" x14ac:dyDescent="0.2">
      <c r="A43" s="209" t="s">
        <v>431</v>
      </c>
      <c r="B43" s="206">
        <f>+B31+B36+B41</f>
        <v>9688</v>
      </c>
      <c r="C43" s="206">
        <f>+C31+C36+C41</f>
        <v>139</v>
      </c>
      <c r="D43" s="206">
        <f>+D31+D36+D41</f>
        <v>205</v>
      </c>
      <c r="E43" s="206">
        <f>+E31+E36+E41</f>
        <v>66</v>
      </c>
    </row>
    <row r="44" spans="1:5" ht="11.1" customHeight="1" x14ac:dyDescent="0.2">
      <c r="A44" s="208" t="s">
        <v>448</v>
      </c>
      <c r="B44" s="204"/>
      <c r="C44" s="204"/>
      <c r="D44" s="204"/>
      <c r="E44" s="204"/>
    </row>
    <row r="45" spans="1:5" ht="11.1" customHeight="1" x14ac:dyDescent="0.2">
      <c r="A45" s="207" t="s">
        <v>39</v>
      </c>
      <c r="B45" s="206">
        <f>SUM(B41+B36+B31+B24+B19+B14+B9)</f>
        <v>21458</v>
      </c>
      <c r="C45" s="118">
        <f>SUM(C9+C14+C19+C24+C31+C36+C41)</f>
        <v>703</v>
      </c>
      <c r="D45" s="118">
        <f>SUM(D9+D14+D19+D24+D31+D36+D41)</f>
        <v>576</v>
      </c>
      <c r="E45" s="118">
        <f>SUM(E9+E14+E19+E24+E31+E36+E41)</f>
        <v>152</v>
      </c>
    </row>
    <row r="46" spans="1:5" ht="11.1" customHeight="1" x14ac:dyDescent="0.2">
      <c r="A46" s="205" t="s">
        <v>425</v>
      </c>
      <c r="B46" s="204"/>
      <c r="C46" s="204"/>
      <c r="D46" s="204"/>
      <c r="E46" s="204"/>
    </row>
  </sheetData>
  <mergeCells count="6">
    <mergeCell ref="A3:A4"/>
    <mergeCell ref="A5:A6"/>
    <mergeCell ref="C4:E4"/>
    <mergeCell ref="C5:E5"/>
    <mergeCell ref="B3:B4"/>
    <mergeCell ref="B5:B6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BB79-AAA0-4A60-B402-A58A668C1BA4}">
  <dimension ref="A1:F39"/>
  <sheetViews>
    <sheetView zoomScaleNormal="100" workbookViewId="0"/>
  </sheetViews>
  <sheetFormatPr defaultRowHeight="15" x14ac:dyDescent="0.25"/>
  <cols>
    <col min="1" max="1" width="5.42578125" style="225" customWidth="1"/>
    <col min="2" max="2" width="34.5703125" style="225" customWidth="1"/>
    <col min="3" max="6" width="11.7109375" style="225" customWidth="1"/>
    <col min="7" max="16384" width="9.140625" style="225"/>
  </cols>
  <sheetData>
    <row r="1" spans="1:6" s="244" customFormat="1" ht="15" customHeight="1" thickBot="1" x14ac:dyDescent="0.3">
      <c r="A1" s="245" t="s">
        <v>525</v>
      </c>
      <c r="B1" s="245"/>
      <c r="C1" s="245"/>
      <c r="D1" s="245"/>
      <c r="E1" s="245"/>
      <c r="F1" s="245"/>
    </row>
    <row r="2" spans="1:6" s="236" customFormat="1" ht="21.75" customHeight="1" x14ac:dyDescent="0.2">
      <c r="A2" s="380" t="s">
        <v>524</v>
      </c>
      <c r="B2" s="380" t="s">
        <v>523</v>
      </c>
      <c r="C2" s="382" t="s">
        <v>522</v>
      </c>
      <c r="D2" s="383"/>
      <c r="E2" s="378" t="s">
        <v>521</v>
      </c>
      <c r="F2" s="379"/>
    </row>
    <row r="3" spans="1:6" s="236" customFormat="1" ht="32.25" customHeight="1" x14ac:dyDescent="0.2">
      <c r="A3" s="381"/>
      <c r="B3" s="381"/>
      <c r="C3" s="243" t="s">
        <v>410</v>
      </c>
      <c r="D3" s="242" t="s">
        <v>520</v>
      </c>
      <c r="E3" s="243" t="s">
        <v>410</v>
      </c>
      <c r="F3" s="242" t="s">
        <v>519</v>
      </c>
    </row>
    <row r="4" spans="1:6" s="236" customFormat="1" ht="11.1" customHeight="1" x14ac:dyDescent="0.2">
      <c r="B4" s="241">
        <v>2000</v>
      </c>
      <c r="C4" s="229">
        <v>28220</v>
      </c>
      <c r="D4" s="240">
        <v>18</v>
      </c>
      <c r="E4" s="227">
        <v>153</v>
      </c>
      <c r="F4" s="239">
        <v>9.8000000000000007</v>
      </c>
    </row>
    <row r="5" spans="1:6" s="236" customFormat="1" ht="11.1" customHeight="1" x14ac:dyDescent="0.2">
      <c r="A5" s="241"/>
      <c r="B5" s="241">
        <v>2001</v>
      </c>
      <c r="C5" s="229">
        <v>26369</v>
      </c>
      <c r="D5" s="240">
        <v>16.899999999999999</v>
      </c>
      <c r="E5" s="227">
        <v>128</v>
      </c>
      <c r="F5" s="239">
        <v>8.1999999999999993</v>
      </c>
    </row>
    <row r="6" spans="1:6" s="236" customFormat="1" ht="11.1" customHeight="1" x14ac:dyDescent="0.2">
      <c r="A6" s="241"/>
      <c r="B6" s="241">
        <v>2002</v>
      </c>
      <c r="C6" s="229">
        <v>26072</v>
      </c>
      <c r="D6" s="240">
        <v>16.899999999999999</v>
      </c>
      <c r="E6" s="227">
        <v>170</v>
      </c>
      <c r="F6" s="239">
        <v>11</v>
      </c>
    </row>
    <row r="7" spans="1:6" s="236" customFormat="1" ht="11.1" customHeight="1" x14ac:dyDescent="0.2">
      <c r="A7" s="241"/>
      <c r="B7" s="241">
        <v>2003</v>
      </c>
      <c r="C7" s="229">
        <v>26392</v>
      </c>
      <c r="D7" s="240">
        <v>17.100000000000001</v>
      </c>
      <c r="E7" s="227">
        <v>135</v>
      </c>
      <c r="F7" s="239">
        <v>8.6999999999999993</v>
      </c>
    </row>
    <row r="8" spans="1:6" s="236" customFormat="1" ht="11.1" customHeight="1" x14ac:dyDescent="0.2">
      <c r="A8" s="241"/>
      <c r="B8" s="241">
        <v>2004</v>
      </c>
      <c r="C8" s="229">
        <v>24355</v>
      </c>
      <c r="D8" s="240">
        <v>15.9</v>
      </c>
      <c r="E8" s="227">
        <v>163</v>
      </c>
      <c r="F8" s="239">
        <v>10.6</v>
      </c>
    </row>
    <row r="9" spans="1:6" s="236" customFormat="1" ht="11.1" customHeight="1" x14ac:dyDescent="0.2">
      <c r="A9" s="241"/>
      <c r="B9" s="241">
        <v>2005</v>
      </c>
      <c r="C9" s="229">
        <v>24346</v>
      </c>
      <c r="D9" s="240">
        <v>16</v>
      </c>
      <c r="E9" s="227">
        <v>130</v>
      </c>
      <c r="F9" s="239">
        <v>8.5</v>
      </c>
    </row>
    <row r="10" spans="1:6" s="236" customFormat="1" ht="11.1" customHeight="1" x14ac:dyDescent="0.2">
      <c r="A10" s="377" t="s">
        <v>98</v>
      </c>
      <c r="B10" s="377"/>
      <c r="C10" s="230"/>
      <c r="D10" s="238"/>
      <c r="E10" s="238"/>
      <c r="F10" s="238"/>
    </row>
    <row r="11" spans="1:6" s="236" customFormat="1" ht="11.1" customHeight="1" x14ac:dyDescent="0.2">
      <c r="A11" s="230" t="s">
        <v>518</v>
      </c>
      <c r="B11" s="230" t="s">
        <v>517</v>
      </c>
      <c r="C11" s="229">
        <v>1242</v>
      </c>
      <c r="D11" s="231">
        <v>16.2</v>
      </c>
      <c r="E11" s="231">
        <v>15</v>
      </c>
      <c r="F11" s="231">
        <v>19.600000000000001</v>
      </c>
    </row>
    <row r="12" spans="1:6" s="236" customFormat="1" ht="11.1" customHeight="1" x14ac:dyDescent="0.2">
      <c r="A12" s="230" t="s">
        <v>516</v>
      </c>
      <c r="B12" s="230" t="s">
        <v>515</v>
      </c>
      <c r="C12" s="229">
        <v>397</v>
      </c>
      <c r="D12" s="231">
        <v>97.1</v>
      </c>
      <c r="E12" s="231">
        <v>6</v>
      </c>
      <c r="F12" s="231">
        <v>146.69999999999999</v>
      </c>
    </row>
    <row r="13" spans="1:6" s="236" customFormat="1" ht="11.1" customHeight="1" x14ac:dyDescent="0.2">
      <c r="A13" s="230" t="s">
        <v>514</v>
      </c>
      <c r="B13" s="230" t="s">
        <v>513</v>
      </c>
      <c r="C13" s="229">
        <v>9901</v>
      </c>
      <c r="D13" s="232">
        <v>18.2</v>
      </c>
      <c r="E13" s="231">
        <v>24</v>
      </c>
      <c r="F13" s="231">
        <v>4.4000000000000004</v>
      </c>
    </row>
    <row r="14" spans="1:6" s="236" customFormat="1" ht="22.5" customHeight="1" x14ac:dyDescent="0.2">
      <c r="A14" s="230" t="s">
        <v>512</v>
      </c>
      <c r="B14" s="233" t="s">
        <v>511</v>
      </c>
      <c r="C14" s="229">
        <v>1842</v>
      </c>
      <c r="D14" s="232">
        <v>20.958492626979794</v>
      </c>
      <c r="E14" s="227" t="s">
        <v>242</v>
      </c>
      <c r="F14" s="226" t="s">
        <v>427</v>
      </c>
    </row>
    <row r="15" spans="1:6" s="236" customFormat="1" ht="11.1" customHeight="1" x14ac:dyDescent="0.2">
      <c r="A15" s="230" t="s">
        <v>510</v>
      </c>
      <c r="B15" s="230" t="s">
        <v>509</v>
      </c>
      <c r="C15" s="229">
        <v>481</v>
      </c>
      <c r="D15" s="232">
        <v>8.7349725783605123</v>
      </c>
      <c r="E15" s="227" t="s">
        <v>242</v>
      </c>
      <c r="F15" s="226" t="s">
        <v>427</v>
      </c>
    </row>
    <row r="16" spans="1:6" s="236" customFormat="1" ht="11.1" customHeight="1" x14ac:dyDescent="0.2">
      <c r="A16" s="230" t="s">
        <v>508</v>
      </c>
      <c r="B16" s="230" t="s">
        <v>507</v>
      </c>
      <c r="C16" s="229">
        <v>100</v>
      </c>
      <c r="D16" s="232">
        <v>8.8896790825851184</v>
      </c>
      <c r="E16" s="227" t="s">
        <v>242</v>
      </c>
      <c r="F16" s="231"/>
    </row>
    <row r="17" spans="1:6" s="236" customFormat="1" ht="11.1" customHeight="1" x14ac:dyDescent="0.2">
      <c r="A17" s="230" t="s">
        <v>506</v>
      </c>
      <c r="B17" s="230" t="s">
        <v>505</v>
      </c>
      <c r="C17" s="229">
        <v>362</v>
      </c>
      <c r="D17" s="232">
        <v>22.220858142532688</v>
      </c>
      <c r="E17" s="227" t="s">
        <v>242</v>
      </c>
      <c r="F17" s="226" t="s">
        <v>427</v>
      </c>
    </row>
    <row r="18" spans="1:6" s="236" customFormat="1" ht="20.25" customHeight="1" x14ac:dyDescent="0.2">
      <c r="A18" s="230" t="s">
        <v>504</v>
      </c>
      <c r="B18" s="233" t="s">
        <v>503</v>
      </c>
      <c r="C18" s="229">
        <v>420</v>
      </c>
      <c r="D18" s="232">
        <v>15.137862677959992</v>
      </c>
      <c r="E18" s="227">
        <v>1</v>
      </c>
      <c r="F18" s="235">
        <v>3.6042530185619031</v>
      </c>
    </row>
    <row r="19" spans="1:6" s="236" customFormat="1" ht="21" customHeight="1" x14ac:dyDescent="0.2">
      <c r="A19" s="230" t="s">
        <v>502</v>
      </c>
      <c r="B19" s="233" t="s">
        <v>501</v>
      </c>
      <c r="C19" s="234">
        <v>30</v>
      </c>
      <c r="D19" s="232">
        <v>8.9686098654708513</v>
      </c>
      <c r="E19" s="226" t="s">
        <v>242</v>
      </c>
      <c r="F19" s="237" t="s">
        <v>427</v>
      </c>
    </row>
    <row r="20" spans="1:6" s="236" customFormat="1" ht="19.5" customHeight="1" x14ac:dyDescent="0.2">
      <c r="A20" s="230" t="s">
        <v>500</v>
      </c>
      <c r="B20" s="233" t="s">
        <v>499</v>
      </c>
      <c r="C20" s="229">
        <v>323</v>
      </c>
      <c r="D20" s="232">
        <v>18.419251824817518</v>
      </c>
      <c r="E20" s="231">
        <v>4</v>
      </c>
      <c r="F20" s="235">
        <v>22.810218978102188</v>
      </c>
    </row>
    <row r="21" spans="1:6" s="236" customFormat="1" ht="11.1" customHeight="1" x14ac:dyDescent="0.2">
      <c r="A21" s="230" t="s">
        <v>498</v>
      </c>
      <c r="B21" s="230" t="s">
        <v>497</v>
      </c>
      <c r="C21" s="229">
        <v>559</v>
      </c>
      <c r="D21" s="232">
        <v>18.845661115231607</v>
      </c>
      <c r="E21" s="231">
        <v>2</v>
      </c>
      <c r="F21" s="235">
        <v>6.7426336727125618</v>
      </c>
    </row>
    <row r="22" spans="1:6" s="236" customFormat="1" ht="21" customHeight="1" x14ac:dyDescent="0.2">
      <c r="A22" s="230" t="s">
        <v>496</v>
      </c>
      <c r="B22" s="233" t="s">
        <v>495</v>
      </c>
      <c r="C22" s="229">
        <v>561</v>
      </c>
      <c r="D22" s="232">
        <v>28.717686204248785</v>
      </c>
      <c r="E22" s="231">
        <v>3</v>
      </c>
      <c r="F22" s="235">
        <v>15.357051446122345</v>
      </c>
    </row>
    <row r="23" spans="1:6" s="236" customFormat="1" ht="21.75" customHeight="1" x14ac:dyDescent="0.2">
      <c r="A23" s="230" t="s">
        <v>494</v>
      </c>
      <c r="B23" s="233" t="s">
        <v>493</v>
      </c>
      <c r="C23" s="229">
        <v>1779</v>
      </c>
      <c r="D23" s="232">
        <v>30.191433032380697</v>
      </c>
      <c r="E23" s="231">
        <v>6</v>
      </c>
      <c r="F23" s="235">
        <v>10.182608105356053</v>
      </c>
    </row>
    <row r="24" spans="1:6" ht="12.75" customHeight="1" x14ac:dyDescent="0.25">
      <c r="A24" s="230" t="s">
        <v>492</v>
      </c>
      <c r="B24" s="233" t="s">
        <v>491</v>
      </c>
      <c r="C24" s="229">
        <v>926</v>
      </c>
      <c r="D24" s="232">
        <v>20.335558678847505</v>
      </c>
      <c r="E24" s="231">
        <v>4</v>
      </c>
      <c r="F24" s="235">
        <v>8.7842586085734364</v>
      </c>
    </row>
    <row r="25" spans="1:6" x14ac:dyDescent="0.25">
      <c r="A25" s="230" t="s">
        <v>490</v>
      </c>
      <c r="B25" s="230" t="s">
        <v>489</v>
      </c>
      <c r="C25" s="229">
        <v>1238</v>
      </c>
      <c r="D25" s="232">
        <v>11.328489595724822</v>
      </c>
      <c r="E25" s="231">
        <v>1</v>
      </c>
      <c r="F25" s="235">
        <v>0.91506377994546217</v>
      </c>
    </row>
    <row r="26" spans="1:6" x14ac:dyDescent="0.25">
      <c r="A26" s="230" t="s">
        <v>488</v>
      </c>
      <c r="B26" s="230" t="s">
        <v>487</v>
      </c>
      <c r="C26" s="229">
        <v>898</v>
      </c>
      <c r="D26" s="232">
        <v>22.503445683498306</v>
      </c>
      <c r="E26" s="231">
        <v>2</v>
      </c>
      <c r="F26" s="235">
        <v>5.0119032702668838</v>
      </c>
    </row>
    <row r="27" spans="1:6" x14ac:dyDescent="0.25">
      <c r="A27" s="230" t="s">
        <v>486</v>
      </c>
      <c r="B27" s="230" t="s">
        <v>485</v>
      </c>
      <c r="C27" s="229">
        <v>382</v>
      </c>
      <c r="D27" s="232">
        <v>17.339990921470722</v>
      </c>
      <c r="E27" s="231">
        <v>1</v>
      </c>
      <c r="F27" s="235">
        <v>4.5392646391284606</v>
      </c>
    </row>
    <row r="28" spans="1:6" x14ac:dyDescent="0.25">
      <c r="A28" s="230" t="s">
        <v>484</v>
      </c>
      <c r="B28" s="230" t="s">
        <v>483</v>
      </c>
      <c r="C28" s="229">
        <v>436</v>
      </c>
      <c r="D28" s="232">
        <v>12.5</v>
      </c>
      <c r="E28" s="231">
        <v>1</v>
      </c>
      <c r="F28" s="231">
        <v>2.9</v>
      </c>
    </row>
    <row r="29" spans="1:6" x14ac:dyDescent="0.25">
      <c r="A29" s="230" t="s">
        <v>482</v>
      </c>
      <c r="B29" s="230" t="s">
        <v>481</v>
      </c>
      <c r="C29" s="229">
        <v>1380</v>
      </c>
      <c r="D29" s="232">
        <v>13.7</v>
      </c>
      <c r="E29" s="231">
        <v>39</v>
      </c>
      <c r="F29" s="231">
        <v>38.799999999999997</v>
      </c>
    </row>
    <row r="30" spans="1:6" ht="22.5" x14ac:dyDescent="0.25">
      <c r="A30" s="230" t="s">
        <v>480</v>
      </c>
      <c r="B30" s="233" t="s">
        <v>479</v>
      </c>
      <c r="C30" s="229">
        <v>2739</v>
      </c>
      <c r="D30" s="232">
        <v>13.2</v>
      </c>
      <c r="E30" s="231">
        <v>11</v>
      </c>
      <c r="F30" s="231">
        <v>5.3</v>
      </c>
    </row>
    <row r="31" spans="1:6" x14ac:dyDescent="0.25">
      <c r="A31" s="230" t="s">
        <v>478</v>
      </c>
      <c r="B31" s="230" t="s">
        <v>477</v>
      </c>
      <c r="C31" s="229">
        <v>517</v>
      </c>
      <c r="D31" s="232">
        <v>7.9</v>
      </c>
      <c r="E31" s="231">
        <v>2</v>
      </c>
      <c r="F31" s="231">
        <v>3.1</v>
      </c>
    </row>
    <row r="32" spans="1:6" x14ac:dyDescent="0.25">
      <c r="A32" s="230" t="s">
        <v>476</v>
      </c>
      <c r="B32" s="230" t="s">
        <v>475</v>
      </c>
      <c r="C32" s="229">
        <v>2814</v>
      </c>
      <c r="D32" s="232">
        <v>21</v>
      </c>
      <c r="E32" s="231">
        <v>14</v>
      </c>
      <c r="F32" s="231">
        <v>10.5</v>
      </c>
    </row>
    <row r="33" spans="1:6" x14ac:dyDescent="0.25">
      <c r="A33" s="230" t="s">
        <v>474</v>
      </c>
      <c r="B33" s="230" t="s">
        <v>473</v>
      </c>
      <c r="C33" s="229">
        <v>82</v>
      </c>
      <c r="D33" s="232">
        <v>56.5</v>
      </c>
      <c r="E33" s="227" t="s">
        <v>242</v>
      </c>
      <c r="F33" s="227" t="s">
        <v>242</v>
      </c>
    </row>
    <row r="34" spans="1:6" x14ac:dyDescent="0.25">
      <c r="A34" s="230" t="s">
        <v>472</v>
      </c>
      <c r="B34" s="230" t="s">
        <v>471</v>
      </c>
      <c r="C34" s="229">
        <v>950</v>
      </c>
      <c r="D34" s="232">
        <v>8.5</v>
      </c>
      <c r="E34" s="231">
        <v>7</v>
      </c>
      <c r="F34" s="231">
        <v>6.3</v>
      </c>
    </row>
    <row r="35" spans="1:6" ht="22.5" x14ac:dyDescent="0.25">
      <c r="A35" s="230" t="s">
        <v>470</v>
      </c>
      <c r="B35" s="233" t="s">
        <v>469</v>
      </c>
      <c r="C35" s="234">
        <v>616</v>
      </c>
      <c r="D35" s="232">
        <v>6</v>
      </c>
      <c r="E35" s="231">
        <v>3</v>
      </c>
      <c r="F35" s="231">
        <v>2.9</v>
      </c>
    </row>
    <row r="36" spans="1:6" x14ac:dyDescent="0.25">
      <c r="A36" s="230" t="s">
        <v>468</v>
      </c>
      <c r="B36" s="230" t="s">
        <v>467</v>
      </c>
      <c r="C36" s="229">
        <v>932</v>
      </c>
      <c r="D36" s="232">
        <v>26.2</v>
      </c>
      <c r="E36" s="231">
        <v>1</v>
      </c>
      <c r="F36" s="231">
        <v>2.8</v>
      </c>
    </row>
    <row r="37" spans="1:6" x14ac:dyDescent="0.25">
      <c r="A37" s="230" t="s">
        <v>466</v>
      </c>
      <c r="B37" s="230" t="s">
        <v>465</v>
      </c>
      <c r="C37" s="229">
        <v>1492</v>
      </c>
      <c r="D37" s="232">
        <v>23.6</v>
      </c>
      <c r="E37" s="231">
        <v>2</v>
      </c>
      <c r="F37" s="231">
        <v>3.2</v>
      </c>
    </row>
    <row r="38" spans="1:6" ht="22.5" x14ac:dyDescent="0.25">
      <c r="A38" s="230" t="s">
        <v>464</v>
      </c>
      <c r="B38" s="233" t="s">
        <v>463</v>
      </c>
      <c r="C38" s="229">
        <v>846</v>
      </c>
      <c r="D38" s="232">
        <v>18.899999999999999</v>
      </c>
      <c r="E38" s="231">
        <v>5</v>
      </c>
      <c r="F38" s="231">
        <v>11.2</v>
      </c>
    </row>
    <row r="39" spans="1:6" x14ac:dyDescent="0.25">
      <c r="A39" s="230" t="s">
        <v>462</v>
      </c>
      <c r="B39" s="230" t="s">
        <v>461</v>
      </c>
      <c r="C39" s="229">
        <v>2</v>
      </c>
      <c r="D39" s="228" t="s">
        <v>427</v>
      </c>
      <c r="E39" s="227" t="s">
        <v>242</v>
      </c>
      <c r="F39" s="226" t="s">
        <v>427</v>
      </c>
    </row>
  </sheetData>
  <mergeCells count="5">
    <mergeCell ref="A10:B10"/>
    <mergeCell ref="E2:F2"/>
    <mergeCell ref="A2:A3"/>
    <mergeCell ref="B2:B3"/>
    <mergeCell ref="C2:D2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7329-0867-40EF-825B-C1886CE99507}">
  <dimension ref="A1:I12"/>
  <sheetViews>
    <sheetView zoomScaleNormal="100" workbookViewId="0"/>
  </sheetViews>
  <sheetFormatPr defaultRowHeight="12.75" x14ac:dyDescent="0.2"/>
  <cols>
    <col min="1" max="1" width="20.7109375" style="246" customWidth="1"/>
    <col min="2" max="9" width="8.28515625" style="246" customWidth="1"/>
    <col min="10" max="16384" width="9.140625" style="246"/>
  </cols>
  <sheetData>
    <row r="1" spans="1:9" s="259" customFormat="1" ht="15" customHeight="1" thickBot="1" x14ac:dyDescent="0.3">
      <c r="A1" s="260" t="s">
        <v>535</v>
      </c>
      <c r="B1" s="261"/>
      <c r="C1" s="261"/>
      <c r="D1" s="261"/>
      <c r="E1" s="260"/>
      <c r="F1" s="260"/>
      <c r="G1" s="260"/>
      <c r="H1" s="260"/>
      <c r="I1" s="260"/>
    </row>
    <row r="2" spans="1:9" s="247" customFormat="1" ht="11.45" customHeight="1" x14ac:dyDescent="0.2">
      <c r="A2" s="380" t="s">
        <v>534</v>
      </c>
      <c r="B2" s="385">
        <v>2000</v>
      </c>
      <c r="C2" s="380">
        <v>2001</v>
      </c>
      <c r="D2" s="380">
        <v>2002</v>
      </c>
      <c r="E2" s="385">
        <v>2003</v>
      </c>
      <c r="F2" s="385">
        <v>2004</v>
      </c>
      <c r="G2" s="384">
        <v>2005</v>
      </c>
      <c r="H2" s="384"/>
      <c r="I2" s="384"/>
    </row>
    <row r="3" spans="1:9" s="247" customFormat="1" ht="11.45" customHeight="1" x14ac:dyDescent="0.2">
      <c r="A3" s="381"/>
      <c r="B3" s="386"/>
      <c r="C3" s="381"/>
      <c r="D3" s="381"/>
      <c r="E3" s="386"/>
      <c r="F3" s="386"/>
      <c r="G3" s="258" t="s">
        <v>63</v>
      </c>
      <c r="H3" s="258" t="s">
        <v>367</v>
      </c>
      <c r="I3" s="258" t="s">
        <v>366</v>
      </c>
    </row>
    <row r="4" spans="1:9" s="247" customFormat="1" ht="21.75" customHeight="1" x14ac:dyDescent="0.2">
      <c r="A4" s="255" t="s">
        <v>533</v>
      </c>
      <c r="B4" s="252">
        <v>2232</v>
      </c>
      <c r="C4" s="257">
        <v>1897</v>
      </c>
      <c r="D4" s="252">
        <v>1786</v>
      </c>
      <c r="E4" s="252">
        <v>1762</v>
      </c>
      <c r="F4" s="257">
        <v>1679</v>
      </c>
      <c r="G4" s="257">
        <v>1606</v>
      </c>
      <c r="H4" s="257">
        <v>1374</v>
      </c>
      <c r="I4" s="257">
        <v>232</v>
      </c>
    </row>
    <row r="5" spans="1:9" s="247" customFormat="1" ht="11.1" customHeight="1" x14ac:dyDescent="0.2">
      <c r="A5" s="256" t="s">
        <v>532</v>
      </c>
      <c r="B5" s="254">
        <v>496</v>
      </c>
      <c r="C5" s="253">
        <v>478</v>
      </c>
      <c r="D5" s="252">
        <v>468</v>
      </c>
      <c r="E5" s="252">
        <v>460</v>
      </c>
      <c r="F5" s="251">
        <v>501</v>
      </c>
      <c r="G5" s="251">
        <v>414</v>
      </c>
      <c r="H5" s="251">
        <v>209</v>
      </c>
      <c r="I5" s="251">
        <v>205</v>
      </c>
    </row>
    <row r="6" spans="1:9" s="247" customFormat="1" ht="11.1" customHeight="1" x14ac:dyDescent="0.2">
      <c r="A6" s="256" t="s">
        <v>531</v>
      </c>
      <c r="B6" s="254">
        <v>53</v>
      </c>
      <c r="C6" s="253">
        <v>67</v>
      </c>
      <c r="D6" s="252">
        <v>46</v>
      </c>
      <c r="E6" s="252">
        <v>53</v>
      </c>
      <c r="F6" s="251">
        <v>52</v>
      </c>
      <c r="G6" s="251">
        <v>67</v>
      </c>
      <c r="H6" s="251">
        <v>28</v>
      </c>
      <c r="I6" s="251">
        <v>39</v>
      </c>
    </row>
    <row r="7" spans="1:9" s="247" customFormat="1" ht="11.1" customHeight="1" x14ac:dyDescent="0.2">
      <c r="A7" s="256" t="s">
        <v>530</v>
      </c>
      <c r="B7" s="254">
        <v>93</v>
      </c>
      <c r="C7" s="253">
        <v>91</v>
      </c>
      <c r="D7" s="252">
        <v>119</v>
      </c>
      <c r="E7" s="252">
        <v>88</v>
      </c>
      <c r="F7" s="251">
        <v>119</v>
      </c>
      <c r="G7" s="251">
        <v>109</v>
      </c>
      <c r="H7" s="251">
        <v>89</v>
      </c>
      <c r="I7" s="251">
        <v>20</v>
      </c>
    </row>
    <row r="8" spans="1:9" s="247" customFormat="1" ht="11.1" customHeight="1" x14ac:dyDescent="0.2">
      <c r="A8" s="256" t="s">
        <v>529</v>
      </c>
      <c r="B8" s="254">
        <v>88</v>
      </c>
      <c r="C8" s="253">
        <v>110</v>
      </c>
      <c r="D8" s="252">
        <v>102</v>
      </c>
      <c r="E8" s="252">
        <v>93</v>
      </c>
      <c r="F8" s="251">
        <v>92</v>
      </c>
      <c r="G8" s="251">
        <v>93</v>
      </c>
      <c r="H8" s="251">
        <v>91</v>
      </c>
      <c r="I8" s="251">
        <v>2</v>
      </c>
    </row>
    <row r="9" spans="1:9" s="247" customFormat="1" ht="21.75" customHeight="1" x14ac:dyDescent="0.2">
      <c r="A9" s="255" t="s">
        <v>528</v>
      </c>
      <c r="B9" s="254">
        <v>169</v>
      </c>
      <c r="C9" s="253">
        <v>198</v>
      </c>
      <c r="D9" s="252">
        <v>201</v>
      </c>
      <c r="E9" s="252">
        <v>170</v>
      </c>
      <c r="F9" s="251">
        <v>151</v>
      </c>
      <c r="G9" s="251">
        <v>165</v>
      </c>
      <c r="H9" s="251">
        <v>102</v>
      </c>
      <c r="I9" s="251">
        <v>63</v>
      </c>
    </row>
    <row r="10" spans="1:9" s="247" customFormat="1" ht="11.1" customHeight="1" x14ac:dyDescent="0.2">
      <c r="A10" s="256" t="s">
        <v>527</v>
      </c>
      <c r="B10" s="254">
        <v>66</v>
      </c>
      <c r="C10" s="253">
        <v>66</v>
      </c>
      <c r="D10" s="252">
        <v>62</v>
      </c>
      <c r="E10" s="252">
        <v>78</v>
      </c>
      <c r="F10" s="251">
        <v>60</v>
      </c>
      <c r="G10" s="251">
        <v>83</v>
      </c>
      <c r="H10" s="251">
        <v>67</v>
      </c>
      <c r="I10" s="251">
        <v>16</v>
      </c>
    </row>
    <row r="11" spans="1:9" s="247" customFormat="1" ht="21" customHeight="1" x14ac:dyDescent="0.2">
      <c r="A11" s="255" t="s">
        <v>526</v>
      </c>
      <c r="B11" s="254">
        <v>72</v>
      </c>
      <c r="C11" s="253">
        <v>72</v>
      </c>
      <c r="D11" s="252">
        <v>59</v>
      </c>
      <c r="E11" s="252">
        <v>97</v>
      </c>
      <c r="F11" s="251">
        <v>88</v>
      </c>
      <c r="G11" s="251">
        <v>84</v>
      </c>
      <c r="H11" s="251">
        <v>68</v>
      </c>
      <c r="I11" s="251">
        <v>16</v>
      </c>
    </row>
    <row r="12" spans="1:9" s="247" customFormat="1" ht="11.1" customHeight="1" x14ac:dyDescent="0.2">
      <c r="A12" s="250" t="s">
        <v>38</v>
      </c>
      <c r="B12" s="249">
        <v>3269</v>
      </c>
      <c r="C12" s="248">
        <v>2979</v>
      </c>
      <c r="D12" s="249">
        <v>2843</v>
      </c>
      <c r="E12" s="249">
        <v>2801</v>
      </c>
      <c r="F12" s="248">
        <v>2742</v>
      </c>
      <c r="G12" s="248">
        <v>2621</v>
      </c>
      <c r="H12" s="248">
        <v>2028</v>
      </c>
      <c r="I12" s="248">
        <v>593</v>
      </c>
    </row>
  </sheetData>
  <mergeCells count="7">
    <mergeCell ref="A2:A3"/>
    <mergeCell ref="G2:I2"/>
    <mergeCell ref="F2:F3"/>
    <mergeCell ref="E2:E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5B53-A0A5-4BFB-B154-4471F49FAC4C}">
  <dimension ref="A1:F21"/>
  <sheetViews>
    <sheetView zoomScaleNormal="100" workbookViewId="0"/>
  </sheetViews>
  <sheetFormatPr defaultRowHeight="11.25" x14ac:dyDescent="0.2"/>
  <cols>
    <col min="1" max="5" width="14.7109375" style="262" customWidth="1"/>
    <col min="6" max="6" width="14.5703125" style="262" customWidth="1"/>
    <col min="7" max="16384" width="9.140625" style="262"/>
  </cols>
  <sheetData>
    <row r="1" spans="1:6" s="271" customFormat="1" ht="15" customHeight="1" thickBot="1" x14ac:dyDescent="0.3">
      <c r="A1" s="273" t="s">
        <v>541</v>
      </c>
      <c r="B1" s="272"/>
      <c r="C1" s="272"/>
      <c r="D1" s="272"/>
      <c r="E1" s="272"/>
      <c r="F1" s="272"/>
    </row>
    <row r="2" spans="1:6" ht="11.45" customHeight="1" x14ac:dyDescent="0.2">
      <c r="A2" s="380" t="s">
        <v>9</v>
      </c>
      <c r="B2" s="388" t="s">
        <v>454</v>
      </c>
      <c r="C2" s="387" t="s">
        <v>540</v>
      </c>
      <c r="D2" s="387"/>
      <c r="E2" s="387"/>
      <c r="F2" s="387"/>
    </row>
    <row r="3" spans="1:6" ht="47.25" customHeight="1" x14ac:dyDescent="0.2">
      <c r="A3" s="381"/>
      <c r="B3" s="389"/>
      <c r="C3" s="270" t="s">
        <v>539</v>
      </c>
      <c r="D3" s="270" t="s">
        <v>538</v>
      </c>
      <c r="E3" s="270" t="s">
        <v>537</v>
      </c>
      <c r="F3" s="270" t="s">
        <v>536</v>
      </c>
    </row>
    <row r="4" spans="1:6" ht="11.1" customHeight="1" x14ac:dyDescent="0.2">
      <c r="A4" s="264">
        <v>1970</v>
      </c>
      <c r="B4" s="265">
        <v>4934</v>
      </c>
      <c r="C4" s="262">
        <v>765</v>
      </c>
      <c r="D4" s="263">
        <v>1720</v>
      </c>
      <c r="E4" s="263">
        <v>1722</v>
      </c>
      <c r="F4" s="262">
        <v>727</v>
      </c>
    </row>
    <row r="5" spans="1:6" ht="11.1" customHeight="1" x14ac:dyDescent="0.2">
      <c r="A5" s="264">
        <v>1980</v>
      </c>
      <c r="B5" s="265">
        <v>7517</v>
      </c>
      <c r="C5" s="262">
        <v>643</v>
      </c>
      <c r="D5" s="263">
        <v>1700</v>
      </c>
      <c r="E5" s="263">
        <v>3411</v>
      </c>
      <c r="F5" s="263">
        <v>1763</v>
      </c>
    </row>
    <row r="6" spans="1:6" ht="11.1" customHeight="1" x14ac:dyDescent="0.2">
      <c r="A6" s="269">
        <v>1990</v>
      </c>
      <c r="B6" s="268">
        <v>13224</v>
      </c>
      <c r="C6" s="267">
        <v>446</v>
      </c>
      <c r="D6" s="266">
        <v>2588</v>
      </c>
      <c r="E6" s="266">
        <v>6622</v>
      </c>
      <c r="F6" s="266">
        <v>3568</v>
      </c>
    </row>
    <row r="7" spans="1:6" ht="11.1" customHeight="1" x14ac:dyDescent="0.2">
      <c r="A7" s="264">
        <v>1991</v>
      </c>
      <c r="B7" s="265">
        <v>17450</v>
      </c>
      <c r="C7" s="262">
        <v>690</v>
      </c>
      <c r="D7" s="263">
        <v>3008</v>
      </c>
      <c r="E7" s="263">
        <v>7220</v>
      </c>
      <c r="F7" s="263">
        <v>6532</v>
      </c>
    </row>
    <row r="8" spans="1:6" ht="11.1" customHeight="1" x14ac:dyDescent="0.2">
      <c r="A8" s="264">
        <v>1992</v>
      </c>
      <c r="B8" s="265">
        <v>29636</v>
      </c>
      <c r="C8" s="262">
        <v>672</v>
      </c>
      <c r="D8" s="263">
        <v>7595</v>
      </c>
      <c r="E8" s="263">
        <v>7424</v>
      </c>
      <c r="F8" s="263">
        <v>13945</v>
      </c>
    </row>
    <row r="9" spans="1:6" ht="11.1" customHeight="1" x14ac:dyDescent="0.2">
      <c r="A9" s="264">
        <v>1993</v>
      </c>
      <c r="B9" s="265">
        <v>22139</v>
      </c>
      <c r="C9" s="262">
        <v>950</v>
      </c>
      <c r="D9" s="263">
        <v>7868</v>
      </c>
      <c r="E9" s="263">
        <v>7193</v>
      </c>
      <c r="F9" s="263">
        <v>6128</v>
      </c>
    </row>
    <row r="10" spans="1:6" ht="11.1" customHeight="1" x14ac:dyDescent="0.2">
      <c r="A10" s="264">
        <v>1994</v>
      </c>
      <c r="B10" s="265">
        <v>21409</v>
      </c>
      <c r="C10" s="262">
        <v>899</v>
      </c>
      <c r="D10" s="263">
        <v>7679</v>
      </c>
      <c r="E10" s="263">
        <v>6660</v>
      </c>
      <c r="F10" s="263">
        <v>6171</v>
      </c>
    </row>
    <row r="11" spans="1:6" ht="11.1" customHeight="1" x14ac:dyDescent="0.2">
      <c r="A11" s="264">
        <v>1995</v>
      </c>
      <c r="B11" s="265">
        <v>22254</v>
      </c>
      <c r="C11" s="262">
        <v>971</v>
      </c>
      <c r="D11" s="263">
        <v>8755</v>
      </c>
      <c r="E11" s="263">
        <v>6552</v>
      </c>
      <c r="F11" s="263">
        <v>5976</v>
      </c>
    </row>
    <row r="12" spans="1:6" ht="11.1" customHeight="1" x14ac:dyDescent="0.2">
      <c r="A12" s="264">
        <v>1996</v>
      </c>
      <c r="B12" s="265">
        <v>19912</v>
      </c>
      <c r="C12" s="262">
        <v>909</v>
      </c>
      <c r="D12" s="263">
        <v>7202</v>
      </c>
      <c r="E12" s="263">
        <v>6412</v>
      </c>
      <c r="F12" s="263">
        <v>5389</v>
      </c>
    </row>
    <row r="13" spans="1:6" ht="11.1" customHeight="1" x14ac:dyDescent="0.2">
      <c r="A13" s="264">
        <v>1997</v>
      </c>
      <c r="B13" s="265">
        <v>26728</v>
      </c>
      <c r="C13" s="263">
        <v>1081</v>
      </c>
      <c r="D13" s="263">
        <v>11915</v>
      </c>
      <c r="E13" s="263">
        <v>7241</v>
      </c>
      <c r="F13" s="263">
        <v>6491</v>
      </c>
    </row>
    <row r="14" spans="1:6" ht="11.1" customHeight="1" x14ac:dyDescent="0.2">
      <c r="A14" s="264">
        <v>1998</v>
      </c>
      <c r="B14" s="265">
        <v>27453</v>
      </c>
      <c r="C14" s="262">
        <v>670</v>
      </c>
      <c r="D14" s="263">
        <v>14341</v>
      </c>
      <c r="E14" s="263">
        <v>6163</v>
      </c>
      <c r="F14" s="263">
        <v>6279</v>
      </c>
    </row>
    <row r="15" spans="1:6" ht="11.1" customHeight="1" x14ac:dyDescent="0.2">
      <c r="A15" s="264">
        <v>1999</v>
      </c>
      <c r="B15" s="265">
        <v>16059</v>
      </c>
      <c r="C15" s="262">
        <v>638</v>
      </c>
      <c r="D15" s="263">
        <v>5264</v>
      </c>
      <c r="E15" s="263">
        <v>5622</v>
      </c>
      <c r="F15" s="263">
        <v>4535</v>
      </c>
    </row>
    <row r="16" spans="1:6" ht="11.1" customHeight="1" x14ac:dyDescent="0.2">
      <c r="A16" s="269">
        <v>2000</v>
      </c>
      <c r="B16" s="268">
        <v>28427</v>
      </c>
      <c r="C16" s="267">
        <v>818</v>
      </c>
      <c r="D16" s="266">
        <v>13157</v>
      </c>
      <c r="E16" s="266">
        <v>6690</v>
      </c>
      <c r="F16" s="266">
        <v>7762</v>
      </c>
    </row>
    <row r="17" spans="1:6" ht="11.1" customHeight="1" x14ac:dyDescent="0.2">
      <c r="A17" s="264">
        <v>2001</v>
      </c>
      <c r="B17" s="265">
        <v>21425</v>
      </c>
      <c r="C17" s="262">
        <v>734</v>
      </c>
      <c r="D17" s="263">
        <v>9134</v>
      </c>
      <c r="E17" s="263">
        <v>6134</v>
      </c>
      <c r="F17" s="263">
        <v>5423</v>
      </c>
    </row>
    <row r="18" spans="1:6" ht="11.1" customHeight="1" x14ac:dyDescent="0.2">
      <c r="A18" s="264">
        <v>2002</v>
      </c>
      <c r="B18" s="265">
        <v>27707</v>
      </c>
      <c r="C18" s="262">
        <v>730</v>
      </c>
      <c r="D18" s="263">
        <v>13509</v>
      </c>
      <c r="E18" s="263">
        <v>6462</v>
      </c>
      <c r="F18" s="263">
        <v>7006</v>
      </c>
    </row>
    <row r="19" spans="1:6" ht="11.1" customHeight="1" x14ac:dyDescent="0.2">
      <c r="A19" s="264">
        <v>2003</v>
      </c>
      <c r="B19" s="265">
        <v>27311</v>
      </c>
      <c r="C19" s="262">
        <v>781</v>
      </c>
      <c r="D19" s="263">
        <v>12248</v>
      </c>
      <c r="E19" s="263">
        <v>6839</v>
      </c>
      <c r="F19" s="263">
        <v>7443</v>
      </c>
    </row>
    <row r="20" spans="1:6" ht="11.1" customHeight="1" x14ac:dyDescent="0.2">
      <c r="A20" s="264">
        <v>2004</v>
      </c>
      <c r="B20" s="265">
        <v>18757</v>
      </c>
      <c r="C20" s="262">
        <v>707</v>
      </c>
      <c r="D20" s="263">
        <v>6817</v>
      </c>
      <c r="E20" s="263">
        <v>5893</v>
      </c>
      <c r="F20" s="263">
        <v>5340</v>
      </c>
    </row>
    <row r="21" spans="1:6" ht="11.1" customHeight="1" x14ac:dyDescent="0.2">
      <c r="A21" s="264">
        <v>2005</v>
      </c>
      <c r="B21" s="263">
        <v>21458</v>
      </c>
      <c r="C21" s="263">
        <v>725</v>
      </c>
      <c r="D21" s="263">
        <v>8896</v>
      </c>
      <c r="E21" s="263">
        <v>6056</v>
      </c>
      <c r="F21" s="263">
        <v>5781</v>
      </c>
    </row>
  </sheetData>
  <mergeCells count="3">
    <mergeCell ref="A2:A3"/>
    <mergeCell ref="C2:F2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20</vt:i4>
      </vt:variant>
    </vt:vector>
  </HeadingPairs>
  <TitlesOfParts>
    <vt:vector size="20" baseType="lpstr">
      <vt:lpstr>Table of Contents</vt:lpstr>
      <vt:lpstr>10.1.</vt:lpstr>
      <vt:lpstr>10.2.</vt:lpstr>
      <vt:lpstr>10.3.</vt:lpstr>
      <vt:lpstr>10.4.</vt:lpstr>
      <vt:lpstr>10.5.</vt:lpstr>
      <vt:lpstr>10.6.</vt:lpstr>
      <vt:lpstr>10.7.</vt:lpstr>
      <vt:lpstr>10.8.</vt:lpstr>
      <vt:lpstr>10.9.</vt:lpstr>
      <vt:lpstr>10.10.</vt:lpstr>
      <vt:lpstr>10.11.</vt:lpstr>
      <vt:lpstr>10.12.</vt:lpstr>
      <vt:lpstr>10.13.</vt:lpstr>
      <vt:lpstr>10.14.</vt:lpstr>
      <vt:lpstr>10.15.</vt:lpstr>
      <vt:lpstr>10.16.</vt:lpstr>
      <vt:lpstr>10.17.</vt:lpstr>
      <vt:lpstr>10.18.</vt:lpstr>
      <vt:lpstr>10.19.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2025-03-25T16:10:50Z</dcterms:created>
  <dcterms:modified xsi:type="dcterms:W3CDTF">2025-03-26T13:35:28Z</dcterms:modified>
</cp:coreProperties>
</file>