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D9018D8-B0A3-4935-A56E-5BB5958FA071}" xr6:coauthVersionLast="36" xr6:coauthVersionMax="36" xr10:uidLastSave="{00000000-0000-0000-0000-000000000000}"/>
  <bookViews>
    <workbookView xWindow="0" yWindow="0" windowWidth="28800" windowHeight="13425" xr2:uid="{607A6094-2033-484D-BD7A-D0A227281E93}"/>
  </bookViews>
  <sheets>
    <sheet name="Table of Contents" sheetId="33" r:id="rId1"/>
    <sheet name="11.1." sheetId="2" r:id="rId2"/>
    <sheet name="11.2." sheetId="3" r:id="rId3"/>
    <sheet name="11.3." sheetId="4" r:id="rId4"/>
    <sheet name="11.4." sheetId="5" r:id="rId5"/>
    <sheet name="11.5." sheetId="6" r:id="rId6"/>
    <sheet name="11.6." sheetId="7" r:id="rId7"/>
    <sheet name="11.7." sheetId="8" r:id="rId8"/>
    <sheet name="11.8." sheetId="9" r:id="rId9"/>
    <sheet name="11.9." sheetId="10" r:id="rId10"/>
    <sheet name="11.10." sheetId="11" r:id="rId11"/>
    <sheet name="11.11." sheetId="12" r:id="rId12"/>
    <sheet name="11.12." sheetId="13" r:id="rId13"/>
    <sheet name="11.13." sheetId="14" r:id="rId14"/>
    <sheet name="11.14." sheetId="15" r:id="rId15"/>
    <sheet name="11.15." sheetId="16" r:id="rId16"/>
    <sheet name="11.16." sheetId="17" r:id="rId17"/>
    <sheet name="11.17." sheetId="18" r:id="rId18"/>
    <sheet name="11.18." sheetId="19" r:id="rId19"/>
    <sheet name="11.19." sheetId="20" r:id="rId20"/>
    <sheet name="11.20." sheetId="21" r:id="rId21"/>
    <sheet name="11.21." sheetId="22" r:id="rId22"/>
    <sheet name="11.22." sheetId="23" r:id="rId23"/>
    <sheet name="11.23." sheetId="24" r:id="rId24"/>
    <sheet name="11.24." sheetId="25" r:id="rId25"/>
    <sheet name="11.25." sheetId="26" r:id="rId26"/>
    <sheet name="11.26." sheetId="27" r:id="rId27"/>
    <sheet name="11.27." sheetId="28" r:id="rId28"/>
    <sheet name="11.28." sheetId="29" r:id="rId29"/>
    <sheet name="11.29." sheetId="30" r:id="rId30"/>
    <sheet name="11.30." sheetId="31" r:id="rId31"/>
    <sheet name="11.31." sheetId="32" r:id="rId3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32" l="1"/>
  <c r="C19" i="32"/>
  <c r="D19" i="32"/>
  <c r="E19" i="32"/>
  <c r="F19" i="32"/>
  <c r="B32" i="32"/>
  <c r="C32" i="32"/>
  <c r="D32" i="32"/>
  <c r="E32" i="32"/>
  <c r="F32" i="32"/>
  <c r="B19" i="31"/>
  <c r="C19" i="31"/>
  <c r="D19" i="31"/>
  <c r="E19" i="31"/>
  <c r="F19" i="31"/>
  <c r="B32" i="31"/>
  <c r="C32" i="31"/>
  <c r="D32" i="31"/>
  <c r="E32" i="31"/>
  <c r="F32" i="31"/>
  <c r="B18" i="30"/>
  <c r="C18" i="30"/>
  <c r="D18" i="30"/>
  <c r="E18" i="30"/>
  <c r="B31" i="30"/>
  <c r="C31" i="30"/>
  <c r="D31" i="30"/>
  <c r="E31" i="30"/>
  <c r="B18" i="29"/>
  <c r="C18" i="29"/>
  <c r="D18" i="29"/>
  <c r="E18" i="29"/>
  <c r="F18" i="29"/>
  <c r="B31" i="29"/>
  <c r="C31" i="29"/>
  <c r="D31" i="29"/>
  <c r="E31" i="29"/>
  <c r="F31" i="29"/>
  <c r="B18" i="28"/>
  <c r="C18" i="28"/>
  <c r="D18" i="28"/>
  <c r="E18" i="28"/>
  <c r="F18" i="28"/>
  <c r="B31" i="28"/>
  <c r="C31" i="28"/>
  <c r="D31" i="28"/>
  <c r="E31" i="28"/>
  <c r="F31" i="28"/>
  <c r="D34" i="24"/>
  <c r="D36" i="24"/>
  <c r="F36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6" authorId="0" shapeId="0" xr:uid="{770387E0-EBA4-4FAE-96D2-C20BE0ABFCE4}">
      <text>
        <r>
          <rPr>
            <sz val="8"/>
            <color indexed="81"/>
            <rFont val="Arial"/>
            <family val="2"/>
            <charset val="238"/>
          </rPr>
          <t>Számított adat. –  Calculated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7" authorId="0" shapeId="0" xr:uid="{76AB33A6-C110-47AB-84AE-167B3D4291D8}">
      <text>
        <r>
          <rPr>
            <sz val="8"/>
            <color indexed="81"/>
            <rFont val="Arial"/>
            <family val="2"/>
            <charset val="238"/>
          </rPr>
          <t xml:space="preserve"> Számított adat.  Calculated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17" authorId="0" shapeId="0" xr:uid="{965D16EB-2FAF-48E4-8D8C-90D3D10818B1}">
      <text>
        <r>
          <rPr>
            <sz val="8"/>
            <color indexed="81"/>
            <rFont val="Arial"/>
            <family val="2"/>
            <charset val="238"/>
          </rPr>
          <t xml:space="preserve"> Számított adat. – Calculated data.
</t>
        </r>
      </text>
    </comment>
    <comment ref="D17" authorId="0" shapeId="0" xr:uid="{51512923-C7BD-4545-863E-FA3EA655C346}">
      <text>
        <r>
          <rPr>
            <sz val="8"/>
            <color indexed="81"/>
            <rFont val="Arial"/>
            <family val="2"/>
            <charset val="238"/>
          </rPr>
          <t xml:space="preserve">Számított adat. – Calculated data.
</t>
        </r>
      </text>
    </comment>
    <comment ref="E17" authorId="0" shapeId="0" xr:uid="{234801E6-8E57-42E9-A6E8-CA93106D02F7}">
      <text>
        <r>
          <rPr>
            <sz val="8"/>
            <color indexed="81"/>
            <rFont val="Arial"/>
            <family val="2"/>
            <charset val="238"/>
          </rPr>
          <t>Számított adat.  Calculated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18" authorId="0" shapeId="0" xr:uid="{46BAE7E6-022A-43D7-A842-BFC1EB3143A8}">
      <text>
        <r>
          <rPr>
            <sz val="8"/>
            <color indexed="81"/>
            <rFont val="Arial"/>
            <family val="2"/>
            <charset val="238"/>
          </rPr>
          <t>Számított adat. – Calculated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18" authorId="0" shapeId="0" xr:uid="{7635B963-8E7C-4917-B6A7-E781C2BA6536}">
      <text>
        <r>
          <rPr>
            <sz val="8"/>
            <color indexed="81"/>
            <rFont val="Arial"/>
            <family val="2"/>
            <charset val="238"/>
          </rPr>
          <t xml:space="preserve">Számított adat.  Calculated data.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A4FACF5-98E6-4859-A065-9670EFEF1CB0}">
      <text>
        <r>
          <rPr>
            <sz val="8"/>
            <color indexed="81"/>
            <rFont val="Arial"/>
            <family val="2"/>
            <charset val="238"/>
          </rPr>
          <t xml:space="preserve">Az oktatási, nevelési tevékenységet támogató, kiegészítő intézményekben (művészetoktatás, kollégium) dolgozó pedagógusok adataival együtt.
</t>
        </r>
      </text>
    </comment>
    <comment ref="A2" authorId="0" shapeId="0" xr:uid="{8C86D96B-4FA3-4419-97BB-E3A93CDCECEA}">
      <text>
        <r>
          <rPr>
            <sz val="8"/>
            <color indexed="81"/>
            <rFont val="Arial"/>
            <family val="2"/>
            <charset val="238"/>
          </rPr>
          <t xml:space="preserve">Including data of teachers in institutions supporting education and training activity (education of music and arts, students' hostels).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7" authorId="0" shapeId="0" xr:uid="{7790F25F-CFFE-489F-8280-13BD9879A859}">
      <text>
        <r>
          <rPr>
            <sz val="8"/>
            <color indexed="81"/>
            <rFont val="Arial"/>
            <family val="2"/>
            <charset val="238"/>
          </rPr>
          <t xml:space="preserve">Az iskolaotthonos osztályba járók nélkül.  –   Excluding data on students at school-homes.
</t>
        </r>
      </text>
    </comment>
    <comment ref="A40" authorId="0" shapeId="0" xr:uid="{914A9C9A-2A22-43E7-96CC-7DDD9BB23801}">
      <text>
        <r>
          <rPr>
            <sz val="8"/>
            <color indexed="81"/>
            <rFont val="Arial"/>
            <family val="2"/>
            <charset val="238"/>
          </rPr>
          <t xml:space="preserve">A gimnáziumi oktatásban végzettekkel együtt. 
</t>
        </r>
      </text>
    </comment>
    <comment ref="A41" authorId="0" shapeId="0" xr:uid="{6F0B9AFE-8B46-433C-8E30-5243E3338DFF}">
      <text>
        <r>
          <rPr>
            <sz val="8"/>
            <color indexed="81"/>
            <rFont val="Arial"/>
            <family val="2"/>
            <charset val="238"/>
          </rPr>
          <t>Including graduates completed  the 8th grade in secondary general schools.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9F80E2D3-3CDA-42F8-9A0B-4EC2935CB227}">
      <text>
        <r>
          <rPr>
            <sz val="8"/>
            <color indexed="81"/>
            <rFont val="Arial"/>
            <family val="2"/>
            <charset val="238"/>
          </rPr>
          <t xml:space="preserve">1999/2000-ig a szakmunkásképző iskolák és a speciális szakiskolák adatai.
</t>
        </r>
      </text>
    </comment>
    <comment ref="A8" authorId="0" shapeId="0" xr:uid="{84A2B3DD-58D1-4D61-979A-2ACF53633DDE}">
      <text>
        <r>
          <rPr>
            <sz val="8"/>
            <color indexed="81"/>
            <rFont val="Arial"/>
            <family val="2"/>
            <charset val="238"/>
          </rPr>
          <t xml:space="preserve">Till 1999/2000 including data on apprentice schools and special vocational schools.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58A77A3-143B-4390-ADCE-5B066A455AFE}">
      <text>
        <r>
          <rPr>
            <sz val="8"/>
            <color indexed="81"/>
            <rFont val="Arial"/>
            <family val="2"/>
            <charset val="238"/>
          </rPr>
          <t>A felsőfokú alapképzésben (BSc) részt vevőkkel együtt.</t>
        </r>
      </text>
    </comment>
    <comment ref="A2" authorId="0" shapeId="0" xr:uid="{31F8E9DE-16B0-4157-9982-6D06C1316213}">
      <text>
        <r>
          <rPr>
            <sz val="8"/>
            <color indexed="81"/>
            <rFont val="Arial"/>
            <family val="2"/>
            <charset val="238"/>
          </rPr>
          <t>Including students in BSc training.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641CF8B-AB9A-4C8F-AC6B-2F097F70B76B}">
      <text>
        <r>
          <rPr>
            <sz val="8"/>
            <color indexed="81"/>
            <rFont val="Arial"/>
            <family val="2"/>
            <charset val="238"/>
          </rPr>
          <t>A felsőfokú alapképzésben (BSc) részt vevőkkel együtt.</t>
        </r>
      </text>
    </comment>
    <comment ref="A2" authorId="0" shapeId="0" xr:uid="{98EB8ADE-6EAE-47C9-9019-F2EB5F14FE89}">
      <text>
        <r>
          <rPr>
            <sz val="8"/>
            <color indexed="81"/>
            <rFont val="Arial"/>
            <family val="2"/>
            <charset val="238"/>
          </rPr>
          <t>Including students in BSc training.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9" authorId="0" shapeId="0" xr:uid="{D7E5307B-9FCE-46A3-B7D8-4C953DACE080}">
      <text>
        <r>
          <rPr>
            <sz val="8"/>
            <color indexed="81"/>
            <rFont val="Tahoma"/>
            <family val="2"/>
            <charset val="238"/>
          </rPr>
          <t xml:space="preserve">A felsőfokú alapképzésben (BSc) részt vevőkkel együtt. – </t>
        </r>
        <r>
          <rPr>
            <i/>
            <sz val="8"/>
            <color indexed="81"/>
            <rFont val="Tahoma"/>
            <family val="2"/>
            <charset val="238"/>
          </rPr>
          <t>Including students in BSc training.</t>
        </r>
      </text>
    </comment>
    <comment ref="A40" authorId="0" shapeId="0" xr:uid="{703A4E03-CD08-4EB9-9485-0462562824EF}">
      <text>
        <r>
          <rPr>
            <sz val="8"/>
            <color indexed="81"/>
            <rFont val="Arial"/>
            <family val="2"/>
            <charset val="238"/>
          </rPr>
          <t xml:space="preserve">Iskolarendszerű felsőfokú szakképzés.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1" authorId="0" shapeId="0" xr:uid="{20B3E250-9483-4C4E-AC18-EA12D3B07A81}">
      <text>
        <r>
          <rPr>
            <sz val="8"/>
            <color indexed="81"/>
            <rFont val="Arial"/>
            <family val="2"/>
            <charset val="238"/>
          </rPr>
          <t>Higher vocational programme in formal education.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44" authorId="0" shapeId="0" xr:uid="{99776F01-68D2-410A-B01A-BD8374634784}">
      <text>
        <r>
          <rPr>
            <sz val="8"/>
            <color indexed="81"/>
            <rFont val="Arial"/>
            <family val="2"/>
            <charset val="238"/>
          </rPr>
          <t>A felsőfokú alapképzésben (BSc) részt vevőkkel együtt. – Including students in BSc training.</t>
        </r>
      </text>
    </comment>
    <comment ref="E52" authorId="0" shapeId="0" xr:uid="{44603A53-08D1-4A77-AFCC-14C31C391F5C}">
      <text>
        <r>
          <rPr>
            <sz val="8"/>
            <color indexed="81"/>
            <rFont val="Arial"/>
            <family val="2"/>
            <charset val="238"/>
          </rPr>
          <t>A felsőfokú alapképzésben (BSc) részt vevőkkel együtt. – Including students in BSc training.</t>
        </r>
      </text>
    </comment>
    <comment ref="F52" authorId="0" shapeId="0" xr:uid="{8791A654-4B1A-43F1-9AC7-9AC025171623}">
      <text>
        <r>
          <rPr>
            <sz val="8"/>
            <color indexed="81"/>
            <rFont val="Arial"/>
            <family val="2"/>
            <charset val="238"/>
          </rPr>
          <t>A felsőfokú alapképzésben (BSc) részt vevőkkel együtt. – Including students in BSc training.</t>
        </r>
      </text>
    </comment>
    <comment ref="E54" authorId="0" shapeId="0" xr:uid="{3011CCD9-B5E1-49BB-B1F9-74CD2502AC2B}">
      <text>
        <r>
          <rPr>
            <sz val="8"/>
            <color indexed="81"/>
            <rFont val="Arial"/>
            <family val="2"/>
            <charset val="238"/>
          </rPr>
          <t>A felsőfokú alapképzésben (BSc) részt vevőkkel együtt. – Including students in BSc training.</t>
        </r>
      </text>
    </comment>
    <comment ref="F54" authorId="0" shapeId="0" xr:uid="{73ECE69A-D097-4F40-854A-3380B0164461}">
      <text>
        <r>
          <rPr>
            <sz val="8"/>
            <color indexed="81"/>
            <rFont val="Arial"/>
            <family val="2"/>
            <charset val="238"/>
          </rPr>
          <t>A felsőfokú alapképzésben (BSc) részt vevőkkel együtt. – Including students in BSc training.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5BDBA4B-10EA-43B5-B269-54D800667C7D}">
      <text>
        <r>
          <rPr>
            <sz val="8"/>
            <color indexed="81"/>
            <rFont val="Tahoma"/>
            <family val="2"/>
            <charset val="238"/>
          </rPr>
          <t>A felsőfokú alapképzésben (BSc) részt vevőkkel együtt.</t>
        </r>
      </text>
    </comment>
    <comment ref="A2" authorId="0" shapeId="0" xr:uid="{109DF736-79D8-4CF4-9CEF-B62177D3087A}">
      <text>
        <r>
          <rPr>
            <sz val="8"/>
            <color indexed="81"/>
            <rFont val="Arial"/>
            <family val="2"/>
            <charset val="238"/>
          </rPr>
          <t>Including students in BSc training.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35A1C423-7DF6-406B-8A75-E5A6D154DB79}">
      <text>
        <r>
          <rPr>
            <sz val="8"/>
            <color indexed="81"/>
            <rFont val="Arial"/>
            <family val="2"/>
            <charset val="238"/>
          </rPr>
          <t xml:space="preserve">Iskolarendszerű felsőfokú szakképzés
</t>
        </r>
      </text>
    </comment>
    <comment ref="B4" authorId="0" shapeId="0" xr:uid="{5608D07D-2A88-4707-BC6E-DD68B23FA409}">
      <text>
        <r>
          <rPr>
            <sz val="8"/>
            <color indexed="81"/>
            <rFont val="Arial"/>
            <family val="2"/>
            <charset val="238"/>
          </rPr>
          <t xml:space="preserve">Higher vocational programme in formal education.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139CF65-F9D9-430C-87FC-381E1DF7971F}">
      <text>
        <r>
          <rPr>
            <sz val="8"/>
            <color indexed="81"/>
            <rFont val="Arial"/>
            <family val="2"/>
            <charset val="238"/>
          </rPr>
          <t xml:space="preserve">Egy tanuló annyiszor szerepel, ahány nyelvet tanul. 
</t>
        </r>
      </text>
    </comment>
    <comment ref="A2" authorId="0" shapeId="0" xr:uid="{3F7B56C0-3102-4709-865F-EF789B37607D}">
      <text>
        <r>
          <rPr>
            <sz val="8"/>
            <color indexed="81"/>
            <rFont val="Arial"/>
            <family val="2"/>
            <charset val="238"/>
          </rPr>
          <t>A student is taken into account as many times as many languages he/she learns.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3" authorId="0" shapeId="0" xr:uid="{E32C71E4-E8B6-4634-B5DA-ABB684089376}">
      <text>
        <r>
          <rPr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Arial"/>
            <family val="2"/>
            <charset val="238"/>
          </rPr>
          <t>Nemzetiségi nyelvoktatással együ</t>
        </r>
        <r>
          <rPr>
            <sz val="8"/>
            <color indexed="81"/>
            <rFont val="Tahoma"/>
            <family val="2"/>
            <charset val="238"/>
          </rPr>
          <t>tt.</t>
        </r>
      </text>
    </comment>
    <comment ref="C4" authorId="0" shapeId="0" xr:uid="{D392C702-5356-496D-9188-87096391C0A2}">
      <text>
        <r>
          <rPr>
            <sz val="8"/>
            <color indexed="81"/>
            <rFont val="Arial"/>
            <family val="2"/>
            <charset val="238"/>
          </rPr>
          <t>Including the nationality languages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5B28C15-B697-43F5-BD7B-7CFE2FFBC7AE}">
      <text>
        <r>
          <rPr>
            <sz val="8"/>
            <color indexed="81"/>
            <rFont val="Arial"/>
            <family val="2"/>
            <charset val="238"/>
          </rPr>
          <t xml:space="preserve">Forrás: Foglalkoztatáspolitikai és Munkaügyi Minisztérium.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0D0F73AD-5339-4493-94BA-D8AEA77605DD}">
      <text>
        <r>
          <rPr>
            <sz val="8"/>
            <color indexed="81"/>
            <rFont val="Tahoma"/>
            <family val="2"/>
            <charset val="238"/>
          </rPr>
          <t xml:space="preserve">Source: Ministry of Employment and Labour.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015C98A-F462-47BD-A725-0C8C37EDC88B}">
      <text>
        <r>
          <rPr>
            <sz val="8"/>
            <color indexed="81"/>
            <rFont val="Arial"/>
            <family val="2"/>
            <charset val="238"/>
          </rPr>
          <t xml:space="preserve">Forrás: Foglalkoztatáspolitikai és Munkaügyi Minisztérium. </t>
        </r>
      </text>
    </comment>
    <comment ref="A2" authorId="0" shapeId="0" xr:uid="{BB364792-5E92-4314-BBCF-1C59A2FB4754}">
      <text>
        <r>
          <rPr>
            <sz val="8"/>
            <color indexed="81"/>
            <rFont val="Arial"/>
            <family val="2"/>
            <charset val="238"/>
          </rPr>
          <t xml:space="preserve">Source: Ministry of Employment and Labour.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AC333AC-0EF6-4DB3-BFF2-926F9B4C317B}">
      <text>
        <r>
          <rPr>
            <sz val="8"/>
            <color indexed="81"/>
            <rFont val="Tahoma"/>
            <family val="2"/>
            <charset val="238"/>
          </rPr>
          <t>Including students in BSc training.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F4F71D5-C2EA-4CF9-B357-9FF5A8E1DE3A}">
      <text>
        <r>
          <rPr>
            <sz val="8"/>
            <color indexed="81"/>
            <rFont val="Tahoma"/>
            <family val="2"/>
            <charset val="238"/>
          </rPr>
          <t xml:space="preserve">By headquarters of institutions.
</t>
        </r>
      </text>
    </comment>
    <comment ref="E2" authorId="0" shapeId="0" xr:uid="{C11FD62B-D4A0-4E9D-A0FD-F2178E71EFC5}">
      <text>
        <r>
          <rPr>
            <sz val="8"/>
            <color indexed="81"/>
            <rFont val="Tahoma"/>
            <family val="2"/>
            <charset val="238"/>
          </rPr>
          <t>Including students in BSc training.</t>
        </r>
      </text>
    </comment>
    <comment ref="G2" authorId="0" shapeId="0" xr:uid="{7635CB73-B0F5-4AE5-BD6E-89715FF35F91}">
      <text>
        <r>
          <rPr>
            <sz val="8"/>
            <color indexed="81"/>
            <rFont val="Tahoma"/>
            <family val="2"/>
            <charset val="238"/>
          </rPr>
          <t>Of students in full-time form at university and college level.</t>
        </r>
      </text>
    </comment>
  </commentList>
</comments>
</file>

<file path=xl/sharedStrings.xml><?xml version="1.0" encoding="utf-8"?>
<sst xmlns="http://schemas.openxmlformats.org/spreadsheetml/2006/main" count="1533" uniqueCount="869">
  <si>
    <t>2005/2006</t>
  </si>
  <si>
    <t>2004/2005</t>
  </si>
  <si>
    <t>2003/2004</t>
  </si>
  <si>
    <t>2002/2003</t>
  </si>
  <si>
    <t>2001/2002</t>
  </si>
  <si>
    <t>2000/2001</t>
  </si>
  <si>
    <t>1999/2000</t>
  </si>
  <si>
    <t>1998/1999</t>
  </si>
  <si>
    <t>1997/1998</t>
  </si>
  <si>
    <t>1996/1997</t>
  </si>
  <si>
    <t>1995/1996</t>
  </si>
  <si>
    <t>1994/1995</t>
  </si>
  <si>
    <t>1993/1994</t>
  </si>
  <si>
    <t>1992/1993</t>
  </si>
  <si>
    <t>1991/1992</t>
  </si>
  <si>
    <t>1990/1991</t>
  </si>
  <si>
    <t>Total</t>
  </si>
  <si>
    <t>Students in tertiary education</t>
  </si>
  <si>
    <t>Students at secondary school</t>
  </si>
  <si>
    <t>Students at vocational school</t>
  </si>
  <si>
    <t>Students at primary school</t>
  </si>
  <si>
    <t>Pupils at kindergarten</t>
  </si>
  <si>
    <t>School years</t>
  </si>
  <si>
    <t>Összesen</t>
  </si>
  <si>
    <t>Felsőoktatásban tanuló</t>
  </si>
  <si>
    <t>Középiskolai tanuló</t>
  </si>
  <si>
    <t>Szakiskolai tanuló</t>
  </si>
  <si>
    <t>Általános iskolai tanuló</t>
  </si>
  <si>
    <t>Óvodás gyermek</t>
  </si>
  <si>
    <t>Tanév</t>
  </si>
  <si>
    <r>
      <t>(ezer fő –</t>
    </r>
    <r>
      <rPr>
        <i/>
        <sz val="8"/>
        <rFont val="Arial"/>
        <family val="2"/>
        <charset val="238"/>
      </rPr>
      <t xml:space="preserve"> thousands)</t>
    </r>
  </si>
  <si>
    <t>Pupils and students in full-time and part-time education</t>
  </si>
  <si>
    <t>11.1. Az óvodai nevelésben, iskolai oktatásban részesülők a nappali és a 
        felnőttoktatásban összesen</t>
  </si>
  <si>
    <t>in full-time education</t>
  </si>
  <si>
    <t>total</t>
  </si>
  <si>
    <t>Year</t>
  </si>
  <si>
    <t>nappali tagozaton</t>
  </si>
  <si>
    <t>összesen</t>
  </si>
  <si>
    <t>a nappali oktatásban</t>
  </si>
  <si>
    <t>Students graduated at university and college level</t>
  </si>
  <si>
    <t>Students with G.C.E. (General Certificate of Education)</t>
  </si>
  <si>
    <r>
      <t>Pupils finished 8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 xml:space="preserve"> grade of primary schools </t>
    </r>
  </si>
  <si>
    <t>Egyetemi, főiskolai szinten oklevelet szerzett</t>
  </si>
  <si>
    <t>Érettségizett</t>
  </si>
  <si>
    <t>A 8. évfolyamot befejezte</t>
  </si>
  <si>
    <t>Év</t>
  </si>
  <si>
    <t>Graduates</t>
  </si>
  <si>
    <t>11.2. Végzettek</t>
  </si>
  <si>
    <t>3–22</t>
  </si>
  <si>
    <t>tertiary education</t>
  </si>
  <si>
    <t>25,3</t>
  </si>
  <si>
    <t>24,4</t>
  </si>
  <si>
    <t>felsőfokú</t>
  </si>
  <si>
    <t>secondary level</t>
  </si>
  <si>
    <t>25,7</t>
  </si>
  <si>
    <t>25,1</t>
  </si>
  <si>
    <t>középfokú</t>
  </si>
  <si>
    <t>Of which:</t>
  </si>
  <si>
    <t>Ebből:</t>
  </si>
  <si>
    <t>18–22</t>
  </si>
  <si>
    <t>14–17</t>
  </si>
  <si>
    <t>16–17</t>
  </si>
  <si>
    <t xml:space="preserve">  6–15</t>
  </si>
  <si>
    <t>14–15</t>
  </si>
  <si>
    <t xml:space="preserve">  6–13</t>
  </si>
  <si>
    <t xml:space="preserve">  3–5</t>
  </si>
  <si>
    <t>Age-group</t>
  </si>
  <si>
    <t>Korcsoport</t>
  </si>
  <si>
    <t>Enrolment ratio in full-time education by age-groups (net enrolment ratio)</t>
  </si>
  <si>
    <t>11.3. Az óvodai nevelésben, iskolai oktatásban részesülő népesség aránya 
         korcsoportonként a nappali oktatásban (nettó arányszám)</t>
  </si>
  <si>
    <t>23 years old and older</t>
  </si>
  <si>
    <t>–</t>
  </si>
  <si>
    <t>23 éves és idősebb</t>
  </si>
  <si>
    <t>17</t>
  </si>
  <si>
    <t>16</t>
  </si>
  <si>
    <t>15</t>
  </si>
  <si>
    <t>14</t>
  </si>
  <si>
    <t>6–13</t>
  </si>
  <si>
    <t>5 years old and younger</t>
  </si>
  <si>
    <t>5 éves és fiatalabb</t>
  </si>
  <si>
    <t>Tertiary education</t>
  </si>
  <si>
    <t>Secondary schools</t>
  </si>
  <si>
    <t>Vocational schools</t>
  </si>
  <si>
    <t>Primary schools</t>
  </si>
  <si>
    <t>Kindergartens</t>
  </si>
  <si>
    <t>Age, years</t>
  </si>
  <si>
    <t>Felsőoktatás</t>
  </si>
  <si>
    <t>Középiskola</t>
  </si>
  <si>
    <t>Szakiskola</t>
  </si>
  <si>
    <t>Általános iskola</t>
  </si>
  <si>
    <t xml:space="preserve">Óvoda </t>
  </si>
  <si>
    <t>Életkor</t>
  </si>
  <si>
    <t>Pupils and students in full-time education by ages, 2005/2006</t>
  </si>
  <si>
    <t>11.4. A nappali oktatásban részesülők életkor szerint,  2005/2006</t>
  </si>
  <si>
    <t>Together</t>
  </si>
  <si>
    <t xml:space="preserve">Együtt </t>
  </si>
  <si>
    <t>Institution with more
   tasks</t>
  </si>
  <si>
    <t>Többcélú intézmény</t>
  </si>
  <si>
    <t>Kindergartens, schools  
    and students’ hostels</t>
  </si>
  <si>
    <t>Óvoda, iskola és kollégium</t>
  </si>
  <si>
    <t>Schools and students’ 
   hostels</t>
  </si>
  <si>
    <t>Iskola és kollégium</t>
  </si>
  <si>
    <t>Kindergartens and schools</t>
  </si>
  <si>
    <t>Óvoda és iskola</t>
  </si>
  <si>
    <t>Schools</t>
  </si>
  <si>
    <t>Iskola</t>
  </si>
  <si>
    <t>Secondary and vocational
   schools</t>
  </si>
  <si>
    <t>Középfokú iskola</t>
  </si>
  <si>
    <t>Szakiskolák</t>
  </si>
  <si>
    <t xml:space="preserve"> Institutions performing more than one task</t>
  </si>
  <si>
    <t xml:space="preserve">Több feladatot ellátó intézmények  </t>
  </si>
  <si>
    <t>Együtt</t>
  </si>
  <si>
    <t>Institutions performing only one task</t>
  </si>
  <si>
    <t xml:space="preserve">Egy feladatot ellátó intézmények </t>
  </si>
  <si>
    <t>education tasks</t>
  </si>
  <si>
    <t>nevelési, oktatási feladatot (is) ellát</t>
  </si>
  <si>
    <t>secondary vocational school</t>
  </si>
  <si>
    <t>secondary general school</t>
  </si>
  <si>
    <t>special vocational school</t>
  </si>
  <si>
    <t>vocational school</t>
  </si>
  <si>
    <t>primary school</t>
  </si>
  <si>
    <t>kindergarten</t>
  </si>
  <si>
    <t>szakközép-iskolai</t>
  </si>
  <si>
    <t>gimnáziumi</t>
  </si>
  <si>
    <t>speciális szak-iskolai</t>
  </si>
  <si>
    <t>szakiskolai</t>
  </si>
  <si>
    <t>általános iskolai</t>
  </si>
  <si>
    <t>óvodai</t>
  </si>
  <si>
    <t>Of which performed</t>
  </si>
  <si>
    <t>Ebből</t>
  </si>
  <si>
    <r>
      <t xml:space="preserve">Az intézmények száma 
</t>
    </r>
    <r>
      <rPr>
        <i/>
        <sz val="8"/>
        <rFont val="Arial"/>
        <family val="2"/>
        <charset val="238"/>
      </rPr>
      <t>Number of intstitutions</t>
    </r>
  </si>
  <si>
    <r>
      <t xml:space="preserve">Az intézmény jellege 
</t>
    </r>
    <r>
      <rPr>
        <i/>
        <sz val="8"/>
        <rFont val="Arial"/>
        <family val="2"/>
        <charset val="238"/>
      </rPr>
      <t>Type of institutions</t>
    </r>
  </si>
  <si>
    <t>Primary and secondary educational institutions by type of tasks performed,  
2005/2006</t>
  </si>
  <si>
    <t>11.5. A közoktatási intézmények az ellátott feladatok típusa szerint, 2005/2006</t>
  </si>
  <si>
    <t xml:space="preserve">Összesen </t>
  </si>
  <si>
    <t>Institution with more tasks</t>
  </si>
  <si>
    <t>Kindergartens, schools and
   students’ hostels</t>
  </si>
  <si>
    <t>Schools and students’ hostels</t>
  </si>
  <si>
    <t>Secondary and vocational schools</t>
  </si>
  <si>
    <t xml:space="preserve">Több feladatot ellátó intézmények </t>
  </si>
  <si>
    <t>Students’ hostels</t>
  </si>
  <si>
    <t>Kollégium</t>
  </si>
  <si>
    <t>Basic education with art/music 
   programmes</t>
  </si>
  <si>
    <t>Alapfokú művészetoktatás</t>
  </si>
  <si>
    <t>Secondary vocational schools</t>
  </si>
  <si>
    <t>Szakközépiskola</t>
  </si>
  <si>
    <t>Secondary general schools</t>
  </si>
  <si>
    <t>Gimnázium</t>
  </si>
  <si>
    <t>Special vocational schools</t>
  </si>
  <si>
    <t>Speciális szakiskola</t>
  </si>
  <si>
    <t>Primary (general) schools</t>
  </si>
  <si>
    <t>Kindergarten</t>
  </si>
  <si>
    <t>Óvoda</t>
  </si>
  <si>
    <t>Work places at school</t>
  </si>
  <si>
    <t>Gymnasiums</t>
  </si>
  <si>
    <t>Classrooms, special rooms</t>
  </si>
  <si>
    <t>Rooms in kindergartens</t>
  </si>
  <si>
    <t>Type of institutions</t>
  </si>
  <si>
    <t>Iskolai gyakorlati képzési helyiségek</t>
  </si>
  <si>
    <t>Tornaterem, tornaszoba</t>
  </si>
  <si>
    <t>Osztályterem, szaktanterem</t>
  </si>
  <si>
    <t>Óvodai csoportszoba</t>
  </si>
  <si>
    <t>Az intézmény jellege</t>
  </si>
  <si>
    <t>Main rooms in primary and secondary educational institutions by purpose
of use, 2005/2006</t>
  </si>
  <si>
    <t>11.6. A közoktatási intézmények főbb helyiségei a használat célja szerint,  
         2005/2006</t>
  </si>
  <si>
    <t>female, %</t>
  </si>
  <si>
    <t xml:space="preserve">nő, % </t>
  </si>
  <si>
    <t xml:space="preserve">Of which: </t>
  </si>
  <si>
    <t xml:space="preserve">Ebből: </t>
  </si>
  <si>
    <t>Teachers without pedagogical qualification</t>
  </si>
  <si>
    <t>Pedagógiai képzettséggel nem rendelkezők</t>
  </si>
  <si>
    <t>Vocational instructors and others  with higher qualification</t>
  </si>
  <si>
    <t>Szakoktató és egyéb felsőfokú végzettségű</t>
  </si>
  <si>
    <t>Teachers for kindergarten</t>
  </si>
  <si>
    <t>Óvodapedagógus</t>
  </si>
  <si>
    <t>Teachers for primary school (lower level)</t>
  </si>
  <si>
    <t xml:space="preserve">Tanító </t>
  </si>
  <si>
    <t>Teachers for primary school (higher lever)</t>
  </si>
  <si>
    <t xml:space="preserve">Általános iskolai tanár </t>
  </si>
  <si>
    <t>Teachers for secondary school</t>
  </si>
  <si>
    <t xml:space="preserve">Középiskolai tanár </t>
  </si>
  <si>
    <t>other teachers without specialization</t>
  </si>
  <si>
    <t>teachers</t>
  </si>
  <si>
    <t>directors and deputy directors of institutions</t>
  </si>
  <si>
    <t>Teachers total</t>
  </si>
  <si>
    <t>egyéb beosztású pedagógus</t>
  </si>
  <si>
    <t>óvodapedagógus, tanító, tanár</t>
  </si>
  <si>
    <t>vezető, vezető-helyettes</t>
  </si>
  <si>
    <t>Pedagógusok összesen</t>
  </si>
  <si>
    <t>Of which</t>
  </si>
  <si>
    <r>
      <t xml:space="preserve">Képesítés 
</t>
    </r>
    <r>
      <rPr>
        <i/>
        <sz val="8"/>
        <rFont val="Arial"/>
        <family val="2"/>
        <charset val="238"/>
      </rPr>
      <t>Qualification</t>
    </r>
  </si>
  <si>
    <t>Teachers in primary and secondary educational institutions by qualification  
and position, 2005/2006</t>
  </si>
  <si>
    <t>11.7. A közoktatási intézményekben alkalmazott pedagógusok képesítés és 
         beosztás szerint, 2005/2006</t>
  </si>
  <si>
    <t>Children per teacher</t>
  </si>
  <si>
    <t>Egy pedagógusra jutó gyermek</t>
  </si>
  <si>
    <t>Children per children-group</t>
  </si>
  <si>
    <t>Egy gyermekcsoportra 
    jutó gyermek</t>
  </si>
  <si>
    <t>in special education</t>
  </si>
  <si>
    <t>gyógypedagógiai nevelésben</t>
  </si>
  <si>
    <t>Children-groups</t>
  </si>
  <si>
    <t>Gyermekcsoport</t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</si>
  <si>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</si>
  <si>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>Pupils in kindergarten</t>
  </si>
  <si>
    <t>Teachers</t>
  </si>
  <si>
    <t>Pedagógus</t>
  </si>
  <si>
    <t>Kindergarten places</t>
  </si>
  <si>
    <t>Férőhely</t>
  </si>
  <si>
    <t>Kindergartens – task units</t>
  </si>
  <si>
    <t>Óvoda – feladat-ellátási hely</t>
  </si>
  <si>
    <t>Denomination</t>
  </si>
  <si>
    <t>Megnevezés</t>
  </si>
  <si>
    <t>Education at kindergartens</t>
  </si>
  <si>
    <t>11.8. Óvodai nevelés</t>
  </si>
  <si>
    <t>in part-time education</t>
  </si>
  <si>
    <t>felnőttoktatásban</t>
  </si>
  <si>
    <t xml:space="preserve">nappali oktatásban </t>
  </si>
  <si>
    <t>Ebből: – Of which:</t>
  </si>
  <si>
    <t>Students finished 8th grade of
   primary (general) school</t>
  </si>
  <si>
    <t>Students in part-time education</t>
  </si>
  <si>
    <t>Felnőttoktatásban tanuló</t>
  </si>
  <si>
    <t>Students per class</t>
  </si>
  <si>
    <t>Egy osztályra jutó tanuló</t>
  </si>
  <si>
    <t>Classes (in full-time education)</t>
  </si>
  <si>
    <t>Osztály (nappali oktatásban)</t>
  </si>
  <si>
    <r>
      <t>in 5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>–8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 xml:space="preserve"> (10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>) grades</t>
    </r>
  </si>
  <si>
    <t>az 5–8. (10.) évfolyamban</t>
  </si>
  <si>
    <r>
      <t>in 1</t>
    </r>
    <r>
      <rPr>
        <i/>
        <vertAlign val="superscript"/>
        <sz val="8"/>
        <rFont val="Arial"/>
        <family val="2"/>
        <charset val="238"/>
      </rPr>
      <t>st</t>
    </r>
    <r>
      <rPr>
        <i/>
        <sz val="8"/>
        <rFont val="Arial"/>
        <family val="2"/>
        <charset val="238"/>
      </rPr>
      <t>–4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 xml:space="preserve"> grades</t>
    </r>
  </si>
  <si>
    <t>az 1–4. évfolyamban</t>
  </si>
  <si>
    <r>
      <t>ebből: –</t>
    </r>
    <r>
      <rPr>
        <i/>
        <sz val="8"/>
        <rFont val="Arial"/>
        <family val="2"/>
        <charset val="238"/>
      </rPr>
      <t xml:space="preserve"> of which:</t>
    </r>
  </si>
  <si>
    <t>attending day-time homes
   services, %</t>
  </si>
  <si>
    <t>napköziotthoni ellátásban
   részesül, %</t>
  </si>
  <si>
    <t xml:space="preserve">students getting meals, % </t>
  </si>
  <si>
    <t xml:space="preserve">étkeztetésben részesül, % </t>
  </si>
  <si>
    <t>5–8. (10.) évfolyamos</t>
  </si>
  <si>
    <t>1–4. évfolyamos</t>
  </si>
  <si>
    <r>
      <t>in 1</t>
    </r>
    <r>
      <rPr>
        <i/>
        <vertAlign val="superscript"/>
        <sz val="8"/>
        <rFont val="Arial"/>
        <family val="2"/>
        <charset val="238"/>
      </rPr>
      <t>st</t>
    </r>
    <r>
      <rPr>
        <i/>
        <sz val="8"/>
        <rFont val="Arial"/>
        <family val="2"/>
        <charset val="238"/>
      </rPr>
      <t xml:space="preserve"> grade</t>
    </r>
  </si>
  <si>
    <t>1. évfolyamos</t>
  </si>
  <si>
    <t>gyógypedagógiai oktatásban</t>
  </si>
  <si>
    <t>Students in full-time education</t>
  </si>
  <si>
    <t>Tanuló a nappali oktatásban</t>
  </si>
  <si>
    <t>nő, %</t>
  </si>
  <si>
    <t xml:space="preserve">Pedagógus </t>
  </si>
  <si>
    <t>Classrooms</t>
  </si>
  <si>
    <t>Osztályterem</t>
  </si>
  <si>
    <t>Schools –  task units</t>
  </si>
  <si>
    <t>Iskola – feladat-ellátási hely</t>
  </si>
  <si>
    <t xml:space="preserve"> Education at primary schools</t>
  </si>
  <si>
    <t>11.9. Általános iskolai nevelés és oktatás</t>
  </si>
  <si>
    <t xml:space="preserve">Students in part-time education </t>
  </si>
  <si>
    <t xml:space="preserve">Felnőttoktatásban tanuló </t>
  </si>
  <si>
    <t xml:space="preserve">Egy osztályra jutó tanuló </t>
  </si>
  <si>
    <t>classes in special vocational schools</t>
  </si>
  <si>
    <t>speciális szakiskolai osztály</t>
  </si>
  <si>
    <t xml:space="preserve">Osztály (nappali oktatásban) </t>
  </si>
  <si>
    <r>
      <t xml:space="preserve">kollégiumban lakik, % – </t>
    </r>
    <r>
      <rPr>
        <i/>
        <sz val="8"/>
        <rFont val="Arial"/>
        <family val="2"/>
        <charset val="238"/>
      </rPr>
      <t>living in students' hostels, %</t>
    </r>
  </si>
  <si>
    <r>
      <t xml:space="preserve">nő, % – </t>
    </r>
    <r>
      <rPr>
        <i/>
        <sz val="8"/>
        <rFont val="Arial"/>
        <family val="2"/>
        <charset val="238"/>
      </rPr>
      <t>female, %</t>
    </r>
  </si>
  <si>
    <r>
      <t xml:space="preserve">11. és magasabb évfolyamos – </t>
    </r>
    <r>
      <rPr>
        <i/>
        <sz val="8"/>
        <rFont val="Arial"/>
        <family val="2"/>
        <charset val="238"/>
      </rPr>
      <t>in 11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 xml:space="preserve"> and higher grades </t>
    </r>
  </si>
  <si>
    <r>
      <t xml:space="preserve">9–10. évfolyamos – </t>
    </r>
    <r>
      <rPr>
        <i/>
        <sz val="8"/>
        <rFont val="Arial"/>
        <family val="2"/>
        <charset val="238"/>
      </rPr>
      <t>in 9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>–10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 xml:space="preserve"> grades</t>
    </r>
  </si>
  <si>
    <r>
      <t xml:space="preserve">9. évfolyamos –  </t>
    </r>
    <r>
      <rPr>
        <i/>
        <sz val="8"/>
        <rFont val="Arial"/>
        <family val="2"/>
        <charset val="238"/>
      </rPr>
      <t>in 9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 xml:space="preserve"> grade</t>
    </r>
  </si>
  <si>
    <t>students at special vocational schools</t>
  </si>
  <si>
    <t xml:space="preserve">speciális szakiskolai tanuló </t>
  </si>
  <si>
    <t xml:space="preserve">Tanuló a nappali oktatásban </t>
  </si>
  <si>
    <r>
      <t xml:space="preserve">   nő, % – </t>
    </r>
    <r>
      <rPr>
        <i/>
        <sz val="8"/>
        <rFont val="Arial"/>
        <family val="2"/>
        <charset val="238"/>
      </rPr>
      <t>female, %</t>
    </r>
  </si>
  <si>
    <t xml:space="preserve">Teachers </t>
  </si>
  <si>
    <t xml:space="preserve">Osztályterem </t>
  </si>
  <si>
    <t>Schools–task units</t>
  </si>
  <si>
    <t>Iskola–feladat-ellátási hely</t>
  </si>
  <si>
    <t>Education at vocational and special vocational schools</t>
  </si>
  <si>
    <t>11.10. Szakiskolai és speciális szakiskolai nevelés és oktatás</t>
  </si>
  <si>
    <r>
      <t xml:space="preserve">nappali oktatásban – </t>
    </r>
    <r>
      <rPr>
        <i/>
        <sz val="8"/>
        <rFont val="Arial"/>
        <family val="2"/>
        <charset val="238"/>
      </rPr>
      <t>in full-time education</t>
    </r>
  </si>
  <si>
    <t>Students passed final examination, total</t>
  </si>
  <si>
    <t xml:space="preserve">Érettségizett összesen </t>
  </si>
  <si>
    <r>
      <t xml:space="preserve">9. és magasabb évfolyamos –  </t>
    </r>
    <r>
      <rPr>
        <i/>
        <sz val="8"/>
        <rFont val="Arial"/>
        <family val="2"/>
        <charset val="238"/>
      </rPr>
      <t>in 9</t>
    </r>
    <r>
      <rPr>
        <i/>
        <vertAlign val="superscript"/>
        <sz val="8"/>
        <rFont val="Arial"/>
        <family val="2"/>
        <charset val="238"/>
      </rPr>
      <t xml:space="preserve">th </t>
    </r>
    <r>
      <rPr>
        <i/>
        <sz val="8"/>
        <rFont val="Arial"/>
        <family val="2"/>
        <charset val="238"/>
      </rPr>
      <t>and higher grades</t>
    </r>
  </si>
  <si>
    <r>
      <t xml:space="preserve">9. évfolyamos – </t>
    </r>
    <r>
      <rPr>
        <i/>
        <sz val="8"/>
        <rFont val="Arial"/>
        <family val="2"/>
        <charset val="238"/>
      </rPr>
      <t>in 9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 xml:space="preserve"> grade</t>
    </r>
  </si>
  <si>
    <t>in 5th–8th grades of secondary  general schools</t>
  </si>
  <si>
    <t xml:space="preserve">gimnázium 5–8. évfolyamán tanul </t>
  </si>
  <si>
    <t xml:space="preserve">Students in full-time education </t>
  </si>
  <si>
    <r>
      <t xml:space="preserve">Tanuló a nappali oktatásban </t>
    </r>
    <r>
      <rPr>
        <i/>
        <sz val="8"/>
        <rFont val="H_Franklin Gothic Bk BT"/>
        <charset val="238"/>
      </rPr>
      <t/>
    </r>
  </si>
  <si>
    <r>
      <t>nő, % –</t>
    </r>
    <r>
      <rPr>
        <i/>
        <sz val="8"/>
        <rFont val="Arial"/>
        <family val="2"/>
        <charset val="238"/>
      </rPr>
      <t xml:space="preserve"> female, %</t>
    </r>
  </si>
  <si>
    <t xml:space="preserve">Schools – task units </t>
  </si>
  <si>
    <t xml:space="preserve">Iskola – feladat-ellátási hely </t>
  </si>
  <si>
    <t>Education at secondary general schools</t>
  </si>
  <si>
    <t>11.11. Gimnáziumi nevelés és oktatás</t>
  </si>
  <si>
    <r>
      <t xml:space="preserve">nappali oktatásban – </t>
    </r>
    <r>
      <rPr>
        <i/>
        <sz val="8"/>
        <rFont val="Arial"/>
        <family val="2"/>
        <charset val="238"/>
      </rPr>
      <t xml:space="preserve"> in full-time education</t>
    </r>
  </si>
  <si>
    <r>
      <t xml:space="preserve">13. és magasabb évfolyamos – </t>
    </r>
    <r>
      <rPr>
        <i/>
        <sz val="8"/>
        <rFont val="Arial"/>
        <family val="2"/>
        <charset val="238"/>
      </rPr>
      <t xml:space="preserve"> in 13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 xml:space="preserve"> and higher grades</t>
    </r>
  </si>
  <si>
    <r>
      <t>9–12. évfolyamos –</t>
    </r>
    <r>
      <rPr>
        <i/>
        <sz val="8"/>
        <rFont val="Arial"/>
        <family val="2"/>
        <charset val="238"/>
      </rPr>
      <t xml:space="preserve"> in 9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>–12</t>
    </r>
    <r>
      <rPr>
        <i/>
        <vertAlign val="superscript"/>
        <sz val="8"/>
        <rFont val="Arial"/>
        <family val="2"/>
        <charset val="238"/>
      </rPr>
      <t xml:space="preserve">th </t>
    </r>
    <r>
      <rPr>
        <i/>
        <sz val="8"/>
        <rFont val="Arial"/>
        <family val="2"/>
        <charset val="238"/>
      </rPr>
      <t>grades</t>
    </r>
  </si>
  <si>
    <r>
      <t xml:space="preserve">9. évfolyamos – </t>
    </r>
    <r>
      <rPr>
        <i/>
        <sz val="8"/>
        <rFont val="Arial"/>
        <family val="2"/>
        <charset val="238"/>
      </rPr>
      <t xml:space="preserve"> in 9</t>
    </r>
    <r>
      <rPr>
        <i/>
        <vertAlign val="superscript"/>
        <sz val="8"/>
        <rFont val="Arial"/>
        <family val="2"/>
        <charset val="238"/>
      </rPr>
      <t>th</t>
    </r>
    <r>
      <rPr>
        <i/>
        <sz val="8"/>
        <rFont val="Arial"/>
        <family val="2"/>
        <charset val="238"/>
      </rPr>
      <t xml:space="preserve"> grade</t>
    </r>
  </si>
  <si>
    <r>
      <t xml:space="preserve">Tanuló a nappali oktatásban – </t>
    </r>
    <r>
      <rPr>
        <i/>
        <sz val="8"/>
        <rFont val="Arial"/>
        <family val="2"/>
        <charset val="238"/>
      </rPr>
      <t>Students in full-time education</t>
    </r>
  </si>
  <si>
    <t>Schools – task units</t>
  </si>
  <si>
    <t xml:space="preserve">Education at secondary vocational schools      </t>
  </si>
  <si>
    <t>11.12. Szakközépiskolai nevelés és oktatás</t>
  </si>
  <si>
    <t>Services</t>
  </si>
  <si>
    <t>Szolgáltatás</t>
  </si>
  <si>
    <t>Health and welfare</t>
  </si>
  <si>
    <t>Egészségügy, 
  szociális gondoskodás</t>
  </si>
  <si>
    <t>Agriculture</t>
  </si>
  <si>
    <t>Mezőgazdaság</t>
  </si>
  <si>
    <t>Engineering, manufacturing
    and construction</t>
  </si>
  <si>
    <t>Műszaki tudományok</t>
  </si>
  <si>
    <t>Computing</t>
  </si>
  <si>
    <t>Informatika</t>
  </si>
  <si>
    <t>Science</t>
  </si>
  <si>
    <t>Természettudományok</t>
  </si>
  <si>
    <t>Business and administration</t>
  </si>
  <si>
    <t>Gazdaság és irányítás</t>
  </si>
  <si>
    <t>Social sciences</t>
  </si>
  <si>
    <t>Társadalomtudományok</t>
  </si>
  <si>
    <t>Arts</t>
  </si>
  <si>
    <t>Művészetek</t>
  </si>
  <si>
    <t>Teacher training and 
    education science</t>
  </si>
  <si>
    <t>Tanárképzés, oktatástudomány</t>
  </si>
  <si>
    <t>of which female</t>
  </si>
  <si>
    <t>passed voca-tional exam</t>
  </si>
  <si>
    <t>students</t>
  </si>
  <si>
    <t xml:space="preserve">of which </t>
  </si>
  <si>
    <t>ebből nő</t>
  </si>
  <si>
    <t>szakmai vizsgát tett</t>
  </si>
  <si>
    <t>tanuló</t>
  </si>
  <si>
    <t xml:space="preserve">Szakközépiskola </t>
  </si>
  <si>
    <r>
      <t xml:space="preserve">Képzési terület 
</t>
    </r>
    <r>
      <rPr>
        <i/>
        <sz val="8"/>
        <rFont val="Arial"/>
        <family val="2"/>
        <charset val="238"/>
      </rPr>
      <t>Field of training</t>
    </r>
  </si>
  <si>
    <t>Students and graduates in vocational education, 2005</t>
  </si>
  <si>
    <t>11.13. Szakmai képzésben tanulók és végzettek, 2005</t>
  </si>
  <si>
    <t>Students admitted as a percentage of those who applied</t>
  </si>
  <si>
    <t>Felvettek a jelentkezettek százalékában</t>
  </si>
  <si>
    <t>Students admitted</t>
  </si>
  <si>
    <t>Felvettek</t>
  </si>
  <si>
    <t>Students applied</t>
  </si>
  <si>
    <t>Jelentkezettek</t>
  </si>
  <si>
    <t>Students applied and admitted to third level education (full-time form)</t>
  </si>
  <si>
    <t>11.14. Egyetemi, főiskolai szintű továbbtanulásra jelentkezettek és felvettek
           (nappali tagozat)</t>
  </si>
  <si>
    <t>Religious science</t>
  </si>
  <si>
    <t>Hittudományi</t>
  </si>
  <si>
    <t>Military</t>
  </si>
  <si>
    <t>Katonai</t>
  </si>
  <si>
    <t>Control of public order</t>
  </si>
  <si>
    <t>Rendvédelmi</t>
  </si>
  <si>
    <t>Welfare</t>
  </si>
  <si>
    <t>Szociális</t>
  </si>
  <si>
    <t>Fine art</t>
  </si>
  <si>
    <t>Művészeti</t>
  </si>
  <si>
    <t>Teacher training</t>
  </si>
  <si>
    <t>Tanító- és óvodapedagógus</t>
  </si>
  <si>
    <t>Body cultural</t>
  </si>
  <si>
    <t>Testkulturális</t>
  </si>
  <si>
    <t>Teacher for special education</t>
  </si>
  <si>
    <t>Gyógypedagógiai</t>
  </si>
  <si>
    <t>Natural science</t>
  </si>
  <si>
    <t>Természettudományi</t>
  </si>
  <si>
    <t>Liberal arts</t>
  </si>
  <si>
    <t>Bölcsész</t>
  </si>
  <si>
    <t>Law and social administration</t>
  </si>
  <si>
    <t>Jogi és szociális igazgatási</t>
  </si>
  <si>
    <t>Economic</t>
  </si>
  <si>
    <t>Közgazdasági</t>
  </si>
  <si>
    <t>Medical</t>
  </si>
  <si>
    <t>Egészségügyi</t>
  </si>
  <si>
    <t>Agrár</t>
  </si>
  <si>
    <t>Informatics</t>
  </si>
  <si>
    <t>Informatikai</t>
  </si>
  <si>
    <t>Engineering</t>
  </si>
  <si>
    <t>Műszaki</t>
  </si>
  <si>
    <t>level</t>
  </si>
  <si>
    <t>szint</t>
  </si>
  <si>
    <t>college</t>
  </si>
  <si>
    <t>university</t>
  </si>
  <si>
    <t>főiskolai</t>
  </si>
  <si>
    <t>egyetemi</t>
  </si>
  <si>
    <r>
      <t>Szakcsoport</t>
    </r>
    <r>
      <rPr>
        <i/>
        <sz val="8"/>
        <rFont val="Arial"/>
        <family val="2"/>
        <charset val="238"/>
      </rPr>
      <t xml:space="preserve">
Branch of training</t>
    </r>
  </si>
  <si>
    <t>Students admitted to the first place applied to as a percentage of those who applied</t>
  </si>
  <si>
    <t>11.15. Egyetemi, főiskolai szintű továbbtanulásra felvettek az első helyre 
          jelentkezettek százalékában</t>
  </si>
  <si>
    <t>Students graduated in part-time forms</t>
  </si>
  <si>
    <t>Esti, levelező és távoktatás  tagozaton oklevelet szerzett</t>
  </si>
  <si>
    <t>Students graduated in  full-time form</t>
  </si>
  <si>
    <t>Nappali tagozaton oklevelet szerzett</t>
  </si>
  <si>
    <t>living in students' hostel, %</t>
  </si>
  <si>
    <t>kollégiumban lakik, %</t>
  </si>
  <si>
    <t>in forms financed by government, %</t>
  </si>
  <si>
    <t>államilag finanszírozott oktatásban, %</t>
  </si>
  <si>
    <t>foreign students</t>
  </si>
  <si>
    <t>külföldi hallgató</t>
  </si>
  <si>
    <r>
      <t>in 1</t>
    </r>
    <r>
      <rPr>
        <i/>
        <vertAlign val="superscript"/>
        <sz val="8"/>
        <rFont val="Arial"/>
        <family val="2"/>
        <charset val="238"/>
      </rPr>
      <t xml:space="preserve">st </t>
    </r>
    <r>
      <rPr>
        <i/>
        <sz val="8"/>
        <rFont val="Arial"/>
        <family val="2"/>
        <charset val="238"/>
      </rPr>
      <t>grade</t>
    </r>
  </si>
  <si>
    <t>első évfolyamos</t>
  </si>
  <si>
    <r>
      <t xml:space="preserve">A nappali tagozaton tanulókból – </t>
    </r>
    <r>
      <rPr>
        <i/>
        <sz val="8"/>
        <rFont val="Arial"/>
        <family val="2"/>
        <charset val="238"/>
      </rPr>
      <t>Of students in full-time form</t>
    </r>
  </si>
  <si>
    <t>Students in part-time  forms</t>
  </si>
  <si>
    <t>Esti, levelező és távoktatás tagozatos  hallgató</t>
  </si>
  <si>
    <t>Students in full-time form</t>
  </si>
  <si>
    <t>Nappali tagozatos hallgató</t>
  </si>
  <si>
    <t>University and college level education</t>
  </si>
  <si>
    <t>Egyetemi, főiskolai szintű képzés</t>
  </si>
  <si>
    <t>PhD (DLA) training</t>
  </si>
  <si>
    <t>doktori (PhD-, DLA-) képzés</t>
  </si>
  <si>
    <t>professional further training</t>
  </si>
  <si>
    <t>szakirányú továbbképzés</t>
  </si>
  <si>
    <t>college level education</t>
  </si>
  <si>
    <t>főiskolai szintű oktatás</t>
  </si>
  <si>
    <t>university level education</t>
  </si>
  <si>
    <t xml:space="preserve">egyetemi szintű oktatás </t>
  </si>
  <si>
    <t>higher vocational programme</t>
  </si>
  <si>
    <t>felsőfokú szakképzés</t>
  </si>
  <si>
    <t>BSc training</t>
  </si>
  <si>
    <t>..</t>
  </si>
  <si>
    <t>felsőfokú alapképzés</t>
  </si>
  <si>
    <r>
      <t>Ebből:–</t>
    </r>
    <r>
      <rPr>
        <i/>
        <sz val="8"/>
        <rFont val="Arial"/>
        <family val="2"/>
        <charset val="238"/>
      </rPr>
      <t>Of which:</t>
    </r>
  </si>
  <si>
    <t>Hallgatók száma a nappali  tagozaton</t>
  </si>
  <si>
    <t>Ebből:–Of which:</t>
  </si>
  <si>
    <t>Students in full-time and part-time forms</t>
  </si>
  <si>
    <t xml:space="preserve">Hallgatók száma az összes tagozaton </t>
  </si>
  <si>
    <t>other teacher</t>
  </si>
  <si>
    <t>egyéb oktató</t>
  </si>
  <si>
    <t>assistant lecturer</t>
  </si>
  <si>
    <t>tanársegéd</t>
  </si>
  <si>
    <t>lecturer</t>
  </si>
  <si>
    <t>adjunktus</t>
  </si>
  <si>
    <t>assistant professor</t>
  </si>
  <si>
    <t>docens</t>
  </si>
  <si>
    <t>professor</t>
  </si>
  <si>
    <t>tanár</t>
  </si>
  <si>
    <t>Oktató</t>
  </si>
  <si>
    <t>Institutions</t>
  </si>
  <si>
    <t>Intézmény</t>
  </si>
  <si>
    <t>11.16. Felsőfokú oktatás</t>
  </si>
  <si>
    <t>Egészségügy, szociális gondoskodás</t>
  </si>
  <si>
    <t xml:space="preserve">Engineering, manufacturing  
   and construction </t>
  </si>
  <si>
    <t xml:space="preserve">Law </t>
  </si>
  <si>
    <t>Jog</t>
  </si>
  <si>
    <t>Humanities</t>
  </si>
  <si>
    <t>Humán tudományok</t>
  </si>
  <si>
    <t>Teacher training and education science</t>
  </si>
  <si>
    <t>In full-time form</t>
  </si>
  <si>
    <t>Of which female, %</t>
  </si>
  <si>
    <t>Students total</t>
  </si>
  <si>
    <t>Of which in full-time form</t>
  </si>
  <si>
    <t>Ebből nő, %</t>
  </si>
  <si>
    <t>Nappali tagozatos</t>
  </si>
  <si>
    <t>Összes hallgató</t>
  </si>
  <si>
    <t>Ebből nappali  tagozatos</t>
  </si>
  <si>
    <t>Number of students in university and college level education by ISCED 
fields of training</t>
  </si>
  <si>
    <t>11.17. A hallgatók száma az egyetemi, főiskolai szintű oktatásban ISCED 
           képzési területek szerint</t>
  </si>
  <si>
    <t>Engineering, manufacturing 
   and construction</t>
  </si>
  <si>
    <t>Teacher training end education science</t>
  </si>
  <si>
    <t>PhD, DLA training</t>
  </si>
  <si>
    <t>Professional further training</t>
  </si>
  <si>
    <t>University level</t>
  </si>
  <si>
    <t>College level</t>
  </si>
  <si>
    <t>Higher vocational programme</t>
  </si>
  <si>
    <t>PhD-, DLA- képzés</t>
  </si>
  <si>
    <t>Szakirányú továbbképzés</t>
  </si>
  <si>
    <t>Egyetemi</t>
  </si>
  <si>
    <t>Főiskolai</t>
  </si>
  <si>
    <t>Felsőfokú szakképzés</t>
  </si>
  <si>
    <t>Képzési terület 
Field of training</t>
  </si>
  <si>
    <t>Number of gradutes by ISCED fields of training by levels, 2005</t>
  </si>
  <si>
    <t>11.18. A felsőfokú oktatásban végzettek száma ISCED képzési területek szerint 
          szintenként, 2005</t>
  </si>
  <si>
    <t>in language training</t>
  </si>
  <si>
    <t>nyelvszakos hallgatók</t>
  </si>
  <si>
    <t>students learning foreign languages</t>
  </si>
  <si>
    <t>idegen nyelvet tanulók</t>
  </si>
  <si>
    <t>Other</t>
  </si>
  <si>
    <t>Latin</t>
  </si>
  <si>
    <t>Spanish</t>
  </si>
  <si>
    <t>Italian</t>
  </si>
  <si>
    <t>French</t>
  </si>
  <si>
    <t>German</t>
  </si>
  <si>
    <t>English</t>
  </si>
  <si>
    <t>Egyéb</t>
  </si>
  <si>
    <t>Spanyol</t>
  </si>
  <si>
    <t>Olasz</t>
  </si>
  <si>
    <t>Francia</t>
  </si>
  <si>
    <t>Német</t>
  </si>
  <si>
    <t>Angol</t>
  </si>
  <si>
    <t>Number of students learning foreign languages in formal education,
2005/2006</t>
  </si>
  <si>
    <t>11.19. Az iskolai oktatásban idegen nyelvet tanulók száma, 2005/2006</t>
  </si>
  <si>
    <t>Students per computer</t>
  </si>
  <si>
    <t>Students using computer</t>
  </si>
  <si>
    <t>Of which with Internet connection</t>
  </si>
  <si>
    <t>Task units with computers</t>
  </si>
  <si>
    <t>Computers</t>
  </si>
  <si>
    <t>Egy számítógépre jutó tanuló</t>
  </si>
  <si>
    <t>Számítógépet használó tanuló</t>
  </si>
  <si>
    <t>Ebből internetkapcsolattal rendelkező</t>
  </si>
  <si>
    <t>Számítógéppel rendelkező feladat-ellátási hely</t>
  </si>
  <si>
    <t>Számítógép</t>
  </si>
  <si>
    <r>
      <t xml:space="preserve">Megnevezés 
</t>
    </r>
    <r>
      <rPr>
        <i/>
        <sz val="8"/>
        <rFont val="Arial"/>
        <family val="2"/>
        <charset val="238"/>
      </rPr>
      <t>Denomination</t>
    </r>
  </si>
  <si>
    <t>Use and availability of ICT in schools, 2005/2006</t>
  </si>
  <si>
    <t>11.20. Számítógép-használat és -ellátottság, 2005/2006</t>
  </si>
  <si>
    <t xml:space="preserve"> Students (in full-time education)</t>
  </si>
  <si>
    <t xml:space="preserve">Tanuló (a nappali oktatásban)  </t>
  </si>
  <si>
    <t xml:space="preserve"> Teachers</t>
  </si>
  <si>
    <t>Tertiary institutions</t>
  </si>
  <si>
    <t>Felsőoktatási intézmény</t>
  </si>
  <si>
    <t>Task units</t>
  </si>
  <si>
    <t>Feladat-ellátási hely</t>
  </si>
  <si>
    <t>Founda-
tion, natural
person</t>
  </si>
  <si>
    <t>Ecclesias-
tical, deno-
minational</t>
  </si>
  <si>
    <t>Central
budget</t>
  </si>
  <si>
    <t>Local government of county</t>
  </si>
  <si>
    <t>Local
government
of settlement</t>
  </si>
  <si>
    <t>Alapítvány,
természetes
személy</t>
  </si>
  <si>
    <t>Egyház,
felekezet</t>
  </si>
  <si>
    <t>Központi
költségveté-
si szerv</t>
  </si>
  <si>
    <t>Megyei
önkor-
mányzat</t>
  </si>
  <si>
    <t>Települési
önkor-
mányzat</t>
  </si>
  <si>
    <r>
      <t xml:space="preserve">Megnevezés
</t>
    </r>
    <r>
      <rPr>
        <i/>
        <sz val="8"/>
        <rFont val="Arial"/>
        <family val="2"/>
        <charset val="238"/>
      </rPr>
      <t>Denomination</t>
    </r>
  </si>
  <si>
    <t>Key data on educational institutions by maintenance, 2005/2006</t>
  </si>
  <si>
    <t>11.21. Az oktatási intézmények főbb adatai fenntartók szerint, 2005/2006</t>
  </si>
  <si>
    <t>Other educational expenditures</t>
  </si>
  <si>
    <t>Egyéb oktatási kiadások</t>
  </si>
  <si>
    <t>Training out of school system</t>
  </si>
  <si>
    <t>Iskolarendszeren kívüli oktatás</t>
  </si>
  <si>
    <t>Felsőfokú oktatás</t>
  </si>
  <si>
    <t>catering</t>
  </si>
  <si>
    <t>étkeztetés</t>
  </si>
  <si>
    <t>students' hostels</t>
  </si>
  <si>
    <t>kollégium</t>
  </si>
  <si>
    <t>part-time education</t>
  </si>
  <si>
    <t>felnőttoktatás</t>
  </si>
  <si>
    <t>in school system</t>
  </si>
  <si>
    <t xml:space="preserve">general and vocational  training </t>
  </si>
  <si>
    <t>iskolai oktatás, szakképzés</t>
  </si>
  <si>
    <t>óvoda</t>
  </si>
  <si>
    <t>operation of  institution</t>
  </si>
  <si>
    <t>intézményműködtetés</t>
  </si>
  <si>
    <t>Public education</t>
  </si>
  <si>
    <t>Közoktatás</t>
  </si>
  <si>
    <t>Percentage distribution</t>
  </si>
  <si>
    <t>At current prices, million HUF</t>
  </si>
  <si>
    <t>Százalékos megoszlás</t>
  </si>
  <si>
    <t>Folyó áron, millió Ft</t>
  </si>
  <si>
    <t>Budgetary expenditures on education</t>
  </si>
  <si>
    <t>11.22. A költségvetés oktatási kiadásai</t>
  </si>
  <si>
    <t>Not identifiable</t>
  </si>
  <si>
    <t>Nem azonosítható</t>
  </si>
  <si>
    <t>Other, not elsewhere classified</t>
  </si>
  <si>
    <t>Egyéb, más területhez nem sorolható</t>
  </si>
  <si>
    <t>Culture and dissemination</t>
  </si>
  <si>
    <t>Kulturális és tájékoztatási</t>
  </si>
  <si>
    <t>Personal service, catering, 
    commerce, tourism</t>
  </si>
  <si>
    <t>Személyi szolgáltatási, 
    vendéglátási, kereskedelmi, 
    idegenforgalmi</t>
  </si>
  <si>
    <t>Transport, telecommunication</t>
  </si>
  <si>
    <t>Szállítási, hírközlési</t>
  </si>
  <si>
    <t>Household economy</t>
  </si>
  <si>
    <t>Háztartás-gazdasági</t>
  </si>
  <si>
    <t>Agriculture, forestry, fishing</t>
  </si>
  <si>
    <t>Mező-, erdő- és halgazdálkodási</t>
  </si>
  <si>
    <t>Construction</t>
  </si>
  <si>
    <t>Építészeti</t>
  </si>
  <si>
    <t>Engineering, technical</t>
  </si>
  <si>
    <t>Műszaki, technikusi</t>
  </si>
  <si>
    <t>Small and large scale industrial</t>
  </si>
  <si>
    <t>Kis- és nagyüzemi ipari</t>
  </si>
  <si>
    <t>Számítástechnikai</t>
  </si>
  <si>
    <t>Economy, administration</t>
  </si>
  <si>
    <t>Gazdasági, igazgatási</t>
  </si>
  <si>
    <t>Fine arts</t>
  </si>
  <si>
    <t>Education, pedagogy</t>
  </si>
  <si>
    <t>Oktatási, pedagógiai</t>
  </si>
  <si>
    <t xml:space="preserve">of which female, % </t>
  </si>
  <si>
    <t>ebből nő, %</t>
  </si>
  <si>
    <r>
      <t xml:space="preserve">Képzési terület (OKJ szerint) 
</t>
    </r>
    <r>
      <rPr>
        <i/>
        <sz val="8"/>
        <rFont val="Arial"/>
        <family val="2"/>
        <charset val="238"/>
      </rPr>
      <t>Field of training (by NVQL)</t>
    </r>
  </si>
  <si>
    <t>Number of enrolled in vocational training in non-formal education by fields of training</t>
  </si>
  <si>
    <t>11.23. Az iskolarendszeren kívüli szakmai képzésre beiratkozottak képzési
           terület szerint</t>
  </si>
  <si>
    <t>Of all enrolled female, %</t>
  </si>
  <si>
    <t>Az összes beiratkozottból nő, %</t>
  </si>
  <si>
    <t>in process at the end of the year</t>
  </si>
  <si>
    <t>az év végén folyamatban lévő
   képzésben</t>
  </si>
  <si>
    <t>finished  course during the year</t>
  </si>
  <si>
    <t>az év folyamán befejezett 
   képzésben</t>
  </si>
  <si>
    <t>Number of enrolled, total</t>
  </si>
  <si>
    <t>Beiratkozottak száma összesen</t>
  </si>
  <si>
    <t>Of total: training giving 
       qualification admitted by 
       the state</t>
  </si>
  <si>
    <t>Az összesenből az állam által 
       elismert szakképesítést adó 
       képzés</t>
  </si>
  <si>
    <t>az év végén folyamatban lévő</t>
  </si>
  <si>
    <t>az év folyamán befejezett</t>
  </si>
  <si>
    <t>Number of trainings, total</t>
  </si>
  <si>
    <t>Képzések száma összesen</t>
  </si>
  <si>
    <t>Main data on vocational training in non-formal education</t>
  </si>
  <si>
    <t>11.24. Az iskolarendszeren kívüli szakmai képzés fő adatai</t>
  </si>
  <si>
    <t>Budapest</t>
  </si>
  <si>
    <r>
      <t>Ebből–</t>
    </r>
    <r>
      <rPr>
        <i/>
        <sz val="8"/>
        <rFont val="Arial"/>
        <family val="2"/>
        <charset val="238"/>
      </rPr>
      <t>Of which</t>
    </r>
  </si>
  <si>
    <t xml:space="preserve"> </t>
  </si>
  <si>
    <t xml:space="preserve">200 000 – </t>
  </si>
  <si>
    <t>100 000 –199 999</t>
  </si>
  <si>
    <t xml:space="preserve">  50 000 –  99 999</t>
  </si>
  <si>
    <t xml:space="preserve">  20 000 –  49 999</t>
  </si>
  <si>
    <t xml:space="preserve">  10 000 –  19 999</t>
  </si>
  <si>
    <t xml:space="preserve">    5 000 –    9 999</t>
  </si>
  <si>
    <t xml:space="preserve">    2 000 –    4 999</t>
  </si>
  <si>
    <t xml:space="preserve">    1 000 –    1 999</t>
  </si>
  <si>
    <t xml:space="preserve">       500 –       999</t>
  </si>
  <si>
    <t xml:space="preserve">       200 –       499</t>
  </si>
  <si>
    <t>task units</t>
  </si>
  <si>
    <t>Cinema attendance per thousand inhabitants</t>
  </si>
  <si>
    <t>Secondary
school
students</t>
  </si>
  <si>
    <t>per class-
room</t>
  </si>
  <si>
    <t>per thousand inhabitants</t>
  </si>
  <si>
    <t>Vocational secondary school</t>
  </si>
  <si>
    <t>General secondary school</t>
  </si>
  <si>
    <t>Primary school</t>
  </si>
  <si>
    <t>Kindergarten-
places
per thousand
inhabitants</t>
  </si>
  <si>
    <t>Primary school students</t>
  </si>
  <si>
    <t xml:space="preserve">feladat-ellátási helyek </t>
  </si>
  <si>
    <t>egy osztályra</t>
  </si>
  <si>
    <t>ezer
 lakosra</t>
  </si>
  <si>
    <t>Mozi-
látogatás ezer lakosra</t>
  </si>
  <si>
    <t>Szakközép-
iskolai</t>
  </si>
  <si>
    <t>Gimná-
ziumi</t>
  </si>
  <si>
    <t xml:space="preserve">Általános iskolai </t>
  </si>
  <si>
    <t>Óvodai férőhely ezer lakosra</t>
  </si>
  <si>
    <r>
      <t xml:space="preserve">Népességnagyság-csoport,fő 
</t>
    </r>
    <r>
      <rPr>
        <i/>
        <sz val="8"/>
        <rFont val="Arial"/>
        <family val="2"/>
        <charset val="238"/>
      </rPr>
      <t>Population size groups, persons</t>
    </r>
  </si>
  <si>
    <t>Data on education and culture by population size-groups of  settlement, 
2005/2006</t>
  </si>
  <si>
    <t>11.25. Oktatási-kulturális ellátás a települések népességnagyság-csoportja 
           szerint, 2005/2006</t>
  </si>
  <si>
    <t>Zsigmond Király Főiskola</t>
  </si>
  <si>
    <t>Tomori Pál Főiskola</t>
  </si>
  <si>
    <t>Nemzetközi Üzleti Főiskola</t>
  </si>
  <si>
    <t>Modern Üzleti Tudományok Főiskolája</t>
  </si>
  <si>
    <t>Mozgássérültek Pető András Nevelőképző és Nevelőintézete</t>
  </si>
  <si>
    <t>Kodolányi János Főiskola</t>
  </si>
  <si>
    <t>Heller Farkas Gazdasági és Turisztikai Szolgáltatások Főiskolája</t>
  </si>
  <si>
    <t>Harsányi János Főiskola</t>
  </si>
  <si>
    <t>Gábor Dénes Főiskola</t>
  </si>
  <si>
    <t>Budapesti Kortárstánc Főiskola</t>
  </si>
  <si>
    <t>Budapesti Kommunikációs Főiskola</t>
  </si>
  <si>
    <t>Általános Vállalkozási Főiskola</t>
  </si>
  <si>
    <t>Foundation colleges</t>
  </si>
  <si>
    <t>Wesley János Lelkészképző Főiskola</t>
  </si>
  <si>
    <t>Vitéz János Római Katolikus Tanítóképző Főiskola</t>
  </si>
  <si>
    <t>Veszprémi Érseki Hittudományi Főiskola</t>
  </si>
  <si>
    <t>A Tan Kapuja Buddhista Főiskola</t>
  </si>
  <si>
    <t>Szent Pál Akadémia</t>
  </si>
  <si>
    <t>Szegedi Hittudományi Főiskola</t>
  </si>
  <si>
    <t>Szent Atanáz Görög Katolikus Hittudományi Főiskola</t>
  </si>
  <si>
    <t>Sapientia Szerzetesi Hittudományi Főiskola</t>
  </si>
  <si>
    <t>Sola Scriptura Lelkészképző és Teológiai Főiskola</t>
  </si>
  <si>
    <t>Sárospataki Református Teológiai Akadémia</t>
  </si>
  <si>
    <t>Pünkösdi Teológiai Főiskola</t>
  </si>
  <si>
    <t>Pápai Református Teológiai Akadémia</t>
  </si>
  <si>
    <t>Pécsi Püspöki Hittudományi Főiskola</t>
  </si>
  <si>
    <t>Kölcsey Ferenc Református Tanítóképző Főiskola</t>
  </si>
  <si>
    <t>Győri Hittudományi Főiskola</t>
  </si>
  <si>
    <t>Esztergomi Hittudományi Főiskola</t>
  </si>
  <si>
    <t>Egri Hittudományi Főiskola</t>
  </si>
  <si>
    <t>Bhaktivedanta Hittudományi Főiskola</t>
  </si>
  <si>
    <t>Baptista Teológiai Akadémia</t>
  </si>
  <si>
    <t>Apor Vilmos Katolikus Főiskola</t>
  </si>
  <si>
    <t>Adventista Teológiai Főiskola</t>
  </si>
  <si>
    <t>Ecclesiastical colleges</t>
  </si>
  <si>
    <t>Jog- és Államtudományi Kar</t>
  </si>
  <si>
    <t>Információs Technológiai Kar</t>
  </si>
  <si>
    <t>Hittudományi Kar</t>
  </si>
  <si>
    <t>Bölcsészettudományi Kar</t>
  </si>
  <si>
    <t>Pázmány Péter Katolikus Egyetem</t>
  </si>
  <si>
    <t>Országos Rabbiképző – Zsidó Egyetem</t>
  </si>
  <si>
    <t>Tanítóképző Főiskolai Kar</t>
  </si>
  <si>
    <t>Állami- és Jogtudományi Képzés</t>
  </si>
  <si>
    <t>Károli Gáspár Református Egyetem</t>
  </si>
  <si>
    <t>Evangélikus Hittudományi Egyetem</t>
  </si>
  <si>
    <t>Hittudományi Egyetem</t>
  </si>
  <si>
    <t xml:space="preserve">Debreceni Református </t>
  </si>
  <si>
    <t>Ecclesiastical universities</t>
  </si>
  <si>
    <t>Pedagógiai Főiskolai Kar</t>
  </si>
  <si>
    <t>Mezőgazdasági Víz- és Környezetgazdálkodási Főiskolai Kar</t>
  </si>
  <si>
    <t>Mezőgazdasági Főiskolai Kar</t>
  </si>
  <si>
    <t>Gazdasági Főiskolai Kar</t>
  </si>
  <si>
    <t>Egészségügyi Intézet</t>
  </si>
  <si>
    <t>Tessedik Sámuel Főiskola</t>
  </si>
  <si>
    <t>Szolnoki Főiskola</t>
  </si>
  <si>
    <t>Rendőrtiszti Főiskola</t>
  </si>
  <si>
    <t>Természettudományi Főiskolai Kar</t>
  </si>
  <si>
    <t>Pedagógusképző Intézet</t>
  </si>
  <si>
    <t>Műszaki és Mezőgazdasági Főiskolai Kar</t>
  </si>
  <si>
    <t>Gazdasági és Társadalomtudományi Főiskolai Kar</t>
  </si>
  <si>
    <t>Bölcsészettudományi és Művészeti Főiskolai Kar</t>
  </si>
  <si>
    <t>Nyíregyházi Főiskola</t>
  </si>
  <si>
    <t>Magyar Táncművészeti Főiskola</t>
  </si>
  <si>
    <t>Gépipari és Automatizálási Műszaki Főiskolai Kar</t>
  </si>
  <si>
    <t>Kertészeti Főiskolai Kar</t>
  </si>
  <si>
    <t>Kecskeméti Főiskola</t>
  </si>
  <si>
    <t xml:space="preserve"> Mezőgazdasági Főiskolai Kar</t>
  </si>
  <si>
    <t xml:space="preserve"> Gazdálkodási Főiskolai Kar</t>
  </si>
  <si>
    <t>Károly Róbert Főiskola</t>
  </si>
  <si>
    <t>Gazdaság- és Társadalomtudományi Főiskolai Kar</t>
  </si>
  <si>
    <t>Bölcsészettudományi Főiskolai Kar</t>
  </si>
  <si>
    <t>Eszterházy Károly Főiskola</t>
  </si>
  <si>
    <t>Eötvös József Főiskola</t>
  </si>
  <si>
    <t>Dunaújvárosi Főiskola</t>
  </si>
  <si>
    <t>Rejtő Sándor Könnyűipari Mérnöki Főiskolai Kar</t>
  </si>
  <si>
    <t>Neumann János Informatikai Főiskolai Kar</t>
  </si>
  <si>
    <t>Kandó Kálmán Villamosmérnöki Főiskolai Kar</t>
  </si>
  <si>
    <t>Keleti Károly Gazdasági Főiskolai Kar</t>
  </si>
  <si>
    <t>Bánki Donát Gépészmérnöki Főiskolai Kar</t>
  </si>
  <si>
    <t>Budapesti Műszaki Főiskola</t>
  </si>
  <si>
    <t>Pénzügyi és Számviteli Főiskolai Kar</t>
  </si>
  <si>
    <t>Kereskedelmi, Vendéglátóipari és Idegenforgalmi Főiskolai Kar</t>
  </si>
  <si>
    <t>Külkereskedelmi Főiskolai Kar</t>
  </si>
  <si>
    <t>Budapesti Gazdasági Főiskola</t>
  </si>
  <si>
    <t>Testnevelési és Művészeti Főiskolai Kar</t>
  </si>
  <si>
    <t>Berzsenyi Dániel Főiskola</t>
  </si>
  <si>
    <t>Public colleges</t>
  </si>
  <si>
    <t>Kossuth Lajos Hadtudományi Kar</t>
  </si>
  <si>
    <t>Bólyai János Katonai Műszaki Főiskolai Kar</t>
  </si>
  <si>
    <t>Zrínyi Miklós Nemzetvédelmi Egyetem</t>
  </si>
  <si>
    <t>Tanárképző Kar</t>
  </si>
  <si>
    <t>Műszaki Informatikai Kar</t>
  </si>
  <si>
    <t>Mérnöki Kar</t>
  </si>
  <si>
    <t>Georgikon Mezőgazdaságtudományi Kar</t>
  </si>
  <si>
    <t>Gazdaságtudományi Kar</t>
  </si>
  <si>
    <t>Veszprémi Egyetem</t>
  </si>
  <si>
    <t>Színház- és Filmművészeti Egyetem</t>
  </si>
  <si>
    <t>Ybl Miklós Műszaki Főiskolai Kar</t>
  </si>
  <si>
    <t>Vezető- és Továbbképző Intézet</t>
  </si>
  <si>
    <t>Mezőgazdasági és Környezettudományi Kar</t>
  </si>
  <si>
    <t>Kereskedelmi és Vállalkozási Akadémia</t>
  </si>
  <si>
    <t>Jászberényi Főiskolai Kar</t>
  </si>
  <si>
    <t>Gazdaság- és Társadalomtudományi Kar</t>
  </si>
  <si>
    <t>Gépészmérnöki Kar</t>
  </si>
  <si>
    <t>Állatorvostudományi Kar</t>
  </si>
  <si>
    <t>Szent István Egyetem</t>
  </si>
  <si>
    <t>Zeneművészeti Főiskolai Kar</t>
  </si>
  <si>
    <t>Természettudományi Kar</t>
  </si>
  <si>
    <t>Szegedi Élelmiszeripari Főiskolai Kar</t>
  </si>
  <si>
    <t>Juhász Gyula Tanárképző Főiskolai Kar</t>
  </si>
  <si>
    <t>Gyógyszerésztudományi Kar</t>
  </si>
  <si>
    <t>Egészségügyi Főiskolai Kar</t>
  </si>
  <si>
    <t>Általános Orvostudományi Kar</t>
  </si>
  <si>
    <t>Állam- és Jogtudományi Kar</t>
  </si>
  <si>
    <t>Szegedi Tudományegyetem</t>
  </si>
  <si>
    <t>Zeneművészeti Intézet</t>
  </si>
  <si>
    <t>Egészségügyi és Szociális Intézet</t>
  </si>
  <si>
    <t>Műszaki Tudományi Kar</t>
  </si>
  <si>
    <t>Jog- és Gazdaságtudományi Kar</t>
  </si>
  <si>
    <t>Széchenyi István Egyetem</t>
  </si>
  <si>
    <t>Testnevelési és Sporttudományi Kar</t>
  </si>
  <si>
    <t>Fogorvostudományi Kar</t>
  </si>
  <si>
    <t>Semmelweis Egyetem</t>
  </si>
  <si>
    <t>Pollack Mihály Műszaki Kar</t>
  </si>
  <si>
    <t>Művészeti Kar</t>
  </si>
  <si>
    <t>Közgazdaságtudományi Kar</t>
  </si>
  <si>
    <t>Illyés Gyula Főiskolai Kar</t>
  </si>
  <si>
    <t>Felnőttképzési és Emberi Erőforrás Fejlesztési Kar</t>
  </si>
  <si>
    <t>Pécsi Tudományegyetem</t>
  </si>
  <si>
    <t>Mezőgazdaság- és Élelmiszertudományi Kar</t>
  </si>
  <si>
    <t>Geoinformatikai Főiskolai Kar</t>
  </si>
  <si>
    <t>Faipari Mérnöki Kar</t>
  </si>
  <si>
    <t>Erdőmérnöki Kar</t>
  </si>
  <si>
    <t>Benedek Elek Pedagógiai Főiskolai Kar</t>
  </si>
  <si>
    <t>Apáczai Csere János Tanítóképző Főiskolai Kar</t>
  </si>
  <si>
    <t>Nyugat-Magyarországi Egyetem</t>
  </si>
  <si>
    <t>Egészségtudományi Intézet</t>
  </si>
  <si>
    <t>Műszaki Földtudományi Kar</t>
  </si>
  <si>
    <t>Műszaki Anyagtudományi Kar</t>
  </si>
  <si>
    <t>Comenius Tanítóképző Főiskolai Kar</t>
  </si>
  <si>
    <t>Bartók Béla Zeneművészeti Intézet</t>
  </si>
  <si>
    <t>Miskolci Egyetem</t>
  </si>
  <si>
    <t>Magyar Képzőművészeti Egyetem</t>
  </si>
  <si>
    <t>Magyar Iparművészeti Egyetem</t>
  </si>
  <si>
    <t>Liszt Ferenc Zeneművészeti Egyetem</t>
  </si>
  <si>
    <t>Művészeti Főiskolai Kar</t>
  </si>
  <si>
    <t>Csokonai Vitéz Mihály Pedagógiai Főiskolai Kar</t>
  </si>
  <si>
    <t>Állattudományi Kar</t>
  </si>
  <si>
    <t>Kaposvári Egyetem</t>
  </si>
  <si>
    <t>Tanító- és Óvóképző Főiskolai Kar</t>
  </si>
  <si>
    <t>Társadalomtudományi Kar</t>
  </si>
  <si>
    <t>Pedagógiai és Pszichológiai Kar</t>
  </si>
  <si>
    <t>Informatikai Kar</t>
  </si>
  <si>
    <t>Bárczi Gusztáv Gyógypedagógiai Főiskolai Kar</t>
  </si>
  <si>
    <t>Eötvös Loránd Tudományegyetem</t>
  </si>
  <si>
    <t>Mezőgazdaságtudományi Kar</t>
  </si>
  <si>
    <t>Műszaki Főiskolai Kar</t>
  </si>
  <si>
    <t>Hajdúböszörményi Pedagógiai Főiskolai Kar</t>
  </si>
  <si>
    <t>Debreceni Konzervatórium</t>
  </si>
  <si>
    <t>Agrárgazdasági és Vidékfejlesztési Kar</t>
  </si>
  <si>
    <t>Debreceni Egyetem</t>
  </si>
  <si>
    <t>Villamosmérnöki és Informatikai Kar</t>
  </si>
  <si>
    <t>Vegyészmérnöki Kar</t>
  </si>
  <si>
    <t xml:space="preserve">Tanfolyami és Nemzetközi Oktatási Központ </t>
  </si>
  <si>
    <t>Közlekedésmérnöki Kar</t>
  </si>
  <si>
    <t>Építészmérnöki Kar</t>
  </si>
  <si>
    <t>Építőmérnöki Kar</t>
  </si>
  <si>
    <t>Budapesti Műszaki és Gazdaságtudományi Egyetem</t>
  </si>
  <si>
    <r>
      <t>Tájépítészet</t>
    </r>
    <r>
      <rPr>
        <strike/>
        <u/>
        <sz val="8"/>
        <rFont val="Arial"/>
        <family val="2"/>
        <charset val="238"/>
      </rPr>
      <t>i</t>
    </r>
    <r>
      <rPr>
        <sz val="8"/>
        <rFont val="Arial"/>
        <family val="2"/>
        <charset val="238"/>
      </rPr>
      <t xml:space="preserve"> Kar</t>
    </r>
  </si>
  <si>
    <t>Kertészettudományi Kar</t>
  </si>
  <si>
    <t>Gazdálkodástudományi Kar</t>
  </si>
  <si>
    <t>Élelmiszertudományi Kar</t>
  </si>
  <si>
    <t>Államigazgatási Főiskolai Kar</t>
  </si>
  <si>
    <t>Budapesti Corvinus Egyetem</t>
  </si>
  <si>
    <t>Public universities</t>
  </si>
  <si>
    <t>Students graduated</t>
  </si>
  <si>
    <t>Students</t>
  </si>
  <si>
    <t>Intstutions, faculty</t>
  </si>
  <si>
    <t xml:space="preserve">11.26. Students of university and college level education by institutions and faculties, 2005/2006 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</si>
  <si>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</si>
  <si>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</si>
  <si>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</si>
  <si>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</si>
  <si>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</si>
  <si>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</si>
  <si>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</si>
  <si>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</si>
  <si>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</si>
  <si>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</si>
  <si>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</si>
  <si>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</si>
  <si>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</si>
  <si>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</si>
  <si>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</si>
  <si>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</si>
  <si>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</si>
  <si>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</si>
  <si>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</si>
  <si>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</si>
  <si>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</si>
  <si>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</si>
  <si>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</si>
  <si>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</si>
  <si>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</si>
  <si>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</si>
  <si>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 xml:space="preserve"> Central Hungary</t>
  </si>
  <si>
    <t>Pest</t>
  </si>
  <si>
    <t xml:space="preserve">Budapest </t>
  </si>
  <si>
    <t>Pupils per children-group</t>
  </si>
  <si>
    <t>Children groups</t>
  </si>
  <si>
    <t>Pupils in kindergartens</t>
  </si>
  <si>
    <t>Kindergarten teachers</t>
  </si>
  <si>
    <t>Places</t>
  </si>
  <si>
    <t>Kindergarten task units</t>
  </si>
  <si>
    <t>Regions</t>
  </si>
  <si>
    <t>11.27. Data on education at kindergartens by regions, 2005/2006</t>
  </si>
  <si>
    <t>Classes</t>
  </si>
  <si>
    <t>Primary school task units</t>
  </si>
  <si>
    <t>11.28. Data on education at primary schools by regions, 2005/2006</t>
  </si>
  <si>
    <t>Living in students' hostels, %</t>
  </si>
  <si>
    <t>Vocational school task units</t>
  </si>
  <si>
    <t>Területi egység</t>
  </si>
  <si>
    <t>11.29. Data on education at vocational schools by regions, 2005/2006</t>
  </si>
  <si>
    <t>Living in students' hostel, %</t>
  </si>
  <si>
    <t>Of which: at secondary general school</t>
  </si>
  <si>
    <t>Secondary vocational school</t>
  </si>
  <si>
    <t>Secondary general school</t>
  </si>
  <si>
    <t>11.30. Data on education at secondary schools by regions, 2005/2006</t>
  </si>
  <si>
    <t>in full-time form</t>
  </si>
  <si>
    <t>Of which in university and college level education</t>
  </si>
  <si>
    <t>11.31. Data on education at tertiary level by regions, 2005/2006</t>
  </si>
  <si>
    <t>11.1. Pupils and students in full-time and part-time education</t>
  </si>
  <si>
    <t>11.2. Graduates</t>
  </si>
  <si>
    <t>11.3. Enrolment ratio in full-time education by age-groups (net enrolment ratio)</t>
  </si>
  <si>
    <t>11.4. Pupils and students in full-time education by ages, 2005/2006</t>
  </si>
  <si>
    <t>11.5. Primary and secondary educational institutions by type of tasks performed, 2005/2006</t>
  </si>
  <si>
    <t>11.6. Main rooms in primary and secondary educational institutions by purpose of use, 2005/2006</t>
  </si>
  <si>
    <t>11.7. Teachers in primary and secondary educational institutions by qualification and position, 2005/2006</t>
  </si>
  <si>
    <t>11.8. Education at kindergartens</t>
  </si>
  <si>
    <t>11.9. Education at primary schools</t>
  </si>
  <si>
    <t>11.10. Education at vocational and special vocational schools</t>
  </si>
  <si>
    <t>11.11. Education at secondary general schools</t>
  </si>
  <si>
    <t>11.12. Education at secondary vocational schools</t>
  </si>
  <si>
    <t>11.13. Students and graduates in vocational education, 2005</t>
  </si>
  <si>
    <t>11.14. Students applied and admitted to third level education (full-time form)</t>
  </si>
  <si>
    <t>11.15. Students admitted to the first place applied to as a percentage of those who applied</t>
  </si>
  <si>
    <t>11.16. Tertiary education</t>
  </si>
  <si>
    <t>11.17. Number of students in university and college level education by ISCED fields of training</t>
  </si>
  <si>
    <t>11.18. Number of gradutes by ISCED fields of training by levels, 2005</t>
  </si>
  <si>
    <t>11.19. Number of students learning foreign languages in formal education, 2005/2006</t>
  </si>
  <si>
    <t>11.20. Use and availability of ICT in schools, 2005/2006</t>
  </si>
  <si>
    <t>11.21. Key data on educational institutions by maintenance, 2005/2006</t>
  </si>
  <si>
    <t>11.22. Budgetary expenditures on education</t>
  </si>
  <si>
    <t>11.23. Number of enrolled in vocational training in non-formal education by fields of training</t>
  </si>
  <si>
    <t>11.24. Main data on vocational training in non-formal education</t>
  </si>
  <si>
    <t>11.25. Data on education and culture by population size-groups of settlement, 2005/2006</t>
  </si>
  <si>
    <t>Table of Contents</t>
  </si>
  <si>
    <t>11.26. Students of university and college level education by institutions and faculties, 2005/2006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</si>
</sst>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.0"/>
    <numFmt numFmtId="166" formatCode="#,##0__"/>
    <numFmt numFmtId="167" formatCode="_-* #,##0.0\ _F_t_-;\-* #,##0.0\ _F_t_-;_-* &quot;-&quot;??\ _F_t_-;_-@_-"/>
    <numFmt numFmtId="168" formatCode="_-* #,##0\ _F_t_-;\-* #,##0\ _F_t_-;_-* &quot;-&quot;??\ _F_t_-;_-@_-"/>
    <numFmt numFmtId="169" formatCode="0.0__"/>
    <numFmt numFmtId="170" formatCode="@__"/>
  </numFmts>
  <fonts count="37">
    <font>
      <sz val="11"/>
      <color theme="1"/>
      <name val="Calibri"/>
      <family val="2"/>
      <charset val="238"/>
      <scheme val="minor"/>
    </font>
    <font>
      <sz val="10"/>
      <name val="H_Franklin Gothic Bk BT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name val="Arial CE"/>
      <charset val="238"/>
    </font>
    <font>
      <i/>
      <vertAlign val="superscript"/>
      <sz val="8"/>
      <name val="Arial"/>
      <family val="2"/>
      <charset val="238"/>
    </font>
    <font>
      <b/>
      <sz val="10"/>
      <name val="H_Franklin Gothic Bk BT"/>
      <family val="2"/>
      <charset val="238"/>
    </font>
    <font>
      <b/>
      <sz val="8"/>
      <name val="Arial"/>
      <family val="2"/>
      <charset val="238"/>
    </font>
    <font>
      <sz val="8"/>
      <name val="H_Franklin Gothic Bk BT"/>
      <family val="2"/>
      <charset val="238"/>
    </font>
    <font>
      <b/>
      <i/>
      <sz val="8"/>
      <name val="H_Franklin Gothic Bk BT"/>
      <family val="2"/>
      <charset val="238"/>
    </font>
    <font>
      <b/>
      <i/>
      <sz val="8"/>
      <name val="Arial"/>
      <family val="2"/>
      <charset val="238"/>
    </font>
    <font>
      <b/>
      <i/>
      <sz val="8"/>
      <name val="H_Franklin Gothic Bk BT"/>
      <charset val="238"/>
    </font>
    <font>
      <b/>
      <sz val="10"/>
      <name val="Arial"/>
      <family val="2"/>
      <charset val="238"/>
    </font>
    <font>
      <i/>
      <sz val="8"/>
      <name val="H_Franklin Gothic Bk BT"/>
      <charset val="238"/>
    </font>
    <font>
      <sz val="10"/>
      <color indexed="10"/>
      <name val="Arial CE"/>
      <family val="2"/>
      <charset val="238"/>
    </font>
    <font>
      <sz val="8"/>
      <color indexed="10"/>
      <name val="Arial CE"/>
      <family val="2"/>
      <charset val="238"/>
    </font>
    <font>
      <i/>
      <sz val="10"/>
      <name val="Arial"/>
      <family val="2"/>
      <charset val="238"/>
    </font>
    <font>
      <i/>
      <sz val="8"/>
      <color indexed="81"/>
      <name val="Tahoma"/>
      <family val="2"/>
      <charset val="238"/>
    </font>
    <font>
      <b/>
      <sz val="10"/>
      <color indexed="10"/>
      <name val="Arial CE"/>
      <family val="2"/>
      <charset val="238"/>
    </font>
    <font>
      <i/>
      <sz val="10"/>
      <color indexed="10"/>
      <name val="Arial CE"/>
      <family val="2"/>
      <charset val="238"/>
    </font>
    <font>
      <i/>
      <sz val="10"/>
      <name val="H_Franklin Gothic Bk BT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 CE"/>
      <charset val="238"/>
    </font>
    <font>
      <strike/>
      <u/>
      <sz val="8"/>
      <name val="Arial"/>
      <family val="2"/>
      <charset val="238"/>
    </font>
    <font>
      <sz val="8"/>
      <name val="H_Franklin Gothic Bk BT"/>
      <family val="2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401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/>
    <xf numFmtId="49" fontId="2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center"/>
    </xf>
    <xf numFmtId="0" fontId="4" fillId="0" borderId="0" xfId="0" applyNumberFormat="1" applyFont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2" fillId="0" borderId="4" xfId="0" applyNumberFormat="1" applyFont="1" applyBorder="1" applyAlignment="1">
      <alignment horizontal="center" vertical="top"/>
    </xf>
    <xf numFmtId="0" fontId="11" fillId="0" borderId="0" xfId="0" applyFont="1" applyAlignment="1">
      <alignment vertical="center"/>
    </xf>
    <xf numFmtId="165" fontId="12" fillId="0" borderId="0" xfId="0" applyNumberFormat="1" applyFont="1" applyFill="1" applyAlignment="1">
      <alignment horizontal="right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49" fontId="1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left" vertical="center" indent="2"/>
    </xf>
    <xf numFmtId="49" fontId="2" fillId="0" borderId="0" xfId="0" applyNumberFormat="1" applyFont="1" applyAlignment="1">
      <alignment horizontal="left" vertical="center" indent="2"/>
    </xf>
    <xf numFmtId="49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 indent="1"/>
    </xf>
    <xf numFmtId="49" fontId="2" fillId="0" borderId="0" xfId="0" applyNumberFormat="1" applyFont="1" applyAlignment="1">
      <alignment horizontal="left" vertical="center" indent="1"/>
    </xf>
    <xf numFmtId="49" fontId="2" fillId="0" borderId="0" xfId="0" applyNumberFormat="1" applyFont="1" applyAlignment="1">
      <alignment horizontal="left" vertical="center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" fontId="12" fillId="0" borderId="0" xfId="0" applyNumberFormat="1" applyFont="1" applyFill="1" applyAlignment="1"/>
    <xf numFmtId="3" fontId="12" fillId="0" borderId="0" xfId="0" applyNumberFormat="1" applyFont="1" applyAlignment="1"/>
    <xf numFmtId="0" fontId="12" fillId="0" borderId="0" xfId="0" applyFont="1" applyAlignment="1"/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3" fontId="2" fillId="0" borderId="0" xfId="0" applyNumberFormat="1" applyFont="1" applyFill="1" applyBorder="1" applyAlignment="1"/>
    <xf numFmtId="3" fontId="2" fillId="0" borderId="0" xfId="0" applyNumberFormat="1" applyFont="1" applyFill="1" applyAlignment="1"/>
    <xf numFmtId="3" fontId="2" fillId="0" borderId="0" xfId="0" applyNumberFormat="1" applyFont="1" applyAlignment="1"/>
    <xf numFmtId="0" fontId="2" fillId="0" borderId="0" xfId="0" applyFont="1" applyAlignment="1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12" fillId="0" borderId="0" xfId="0" applyNumberFormat="1" applyFont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3" fontId="12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 vertical="top"/>
    </xf>
    <xf numFmtId="0" fontId="3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1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165" fontId="2" fillId="0" borderId="0" xfId="0" applyNumberFormat="1" applyFont="1" applyAlignment="1"/>
    <xf numFmtId="0" fontId="2" fillId="0" borderId="0" xfId="0" applyFont="1" applyAlignment="1">
      <alignment horizontal="left" vertical="center" indent="1"/>
    </xf>
    <xf numFmtId="0" fontId="17" fillId="0" borderId="0" xfId="0" applyFont="1" applyAlignment="1">
      <alignment vertical="center"/>
    </xf>
    <xf numFmtId="0" fontId="15" fillId="0" borderId="0" xfId="0" applyFont="1" applyAlignment="1"/>
    <xf numFmtId="3" fontId="2" fillId="0" borderId="0" xfId="0" applyNumberFormat="1" applyFont="1" applyBorder="1" applyAlignment="1"/>
    <xf numFmtId="0" fontId="2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indent="3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3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 wrapText="1"/>
    </xf>
    <xf numFmtId="3" fontId="2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165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65" fontId="12" fillId="0" borderId="0" xfId="0" applyNumberFormat="1" applyFont="1" applyFill="1" applyAlignment="1"/>
    <xf numFmtId="0" fontId="12" fillId="0" borderId="0" xfId="0" applyFont="1" applyAlignment="1">
      <alignment horizontal="left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/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2" fillId="0" borderId="0" xfId="0" applyFont="1" applyFill="1" applyAlignment="1">
      <alignment horizontal="left" vertical="center" indent="1"/>
    </xf>
    <xf numFmtId="166" fontId="12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top" indent="4"/>
    </xf>
    <xf numFmtId="0" fontId="6" fillId="0" borderId="0" xfId="0" applyFont="1" applyAlignment="1">
      <alignment horizontal="left" vertical="center"/>
    </xf>
    <xf numFmtId="164" fontId="12" fillId="0" borderId="0" xfId="0" applyNumberFormat="1" applyFont="1" applyFill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Fill="1" applyAlignment="1"/>
    <xf numFmtId="0" fontId="2" fillId="0" borderId="0" xfId="0" applyFont="1" applyBorder="1" applyAlignment="1">
      <alignment horizontal="left"/>
    </xf>
    <xf numFmtId="0" fontId="3" fillId="0" borderId="1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23" fillId="0" borderId="0" xfId="0" applyFont="1" applyAlignment="1">
      <alignment vertical="center"/>
    </xf>
    <xf numFmtId="3" fontId="2" fillId="0" borderId="0" xfId="0" applyNumberFormat="1" applyFont="1" applyFill="1" applyAlignment="1">
      <alignment horizontal="right"/>
    </xf>
    <xf numFmtId="0" fontId="24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8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/>
    <xf numFmtId="168" fontId="2" fillId="0" borderId="0" xfId="0" applyNumberFormat="1" applyFont="1" applyFill="1" applyAlignment="1"/>
    <xf numFmtId="0" fontId="2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164" fontId="12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/>
    </xf>
    <xf numFmtId="0" fontId="2" fillId="0" borderId="19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2" fillId="0" borderId="0" xfId="0" applyNumberFormat="1" applyFont="1" applyFill="1" applyAlignment="1"/>
    <xf numFmtId="3" fontId="12" fillId="0" borderId="0" xfId="0" applyNumberFormat="1" applyFont="1" applyFill="1" applyAlignment="1"/>
    <xf numFmtId="164" fontId="12" fillId="0" borderId="0" xfId="0" applyNumberFormat="1" applyFont="1" applyFill="1" applyAlignment="1"/>
    <xf numFmtId="0" fontId="12" fillId="0" borderId="0" xfId="0" applyFont="1" applyFill="1" applyAlignment="1"/>
    <xf numFmtId="165" fontId="2" fillId="0" borderId="0" xfId="0" applyNumberFormat="1" applyFont="1" applyFill="1" applyAlignment="1"/>
    <xf numFmtId="3" fontId="2" fillId="0" borderId="0" xfId="0" applyNumberFormat="1" applyFont="1" applyFill="1" applyAlignment="1"/>
    <xf numFmtId="165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Fill="1" applyAlignment="1"/>
    <xf numFmtId="0" fontId="2" fillId="0" borderId="0" xfId="0" applyFont="1" applyFill="1" applyAlignment="1"/>
    <xf numFmtId="0" fontId="25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5" fontId="27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27" fillId="0" borderId="0" xfId="0" applyFont="1" applyFill="1" applyAlignment="1"/>
    <xf numFmtId="0" fontId="2" fillId="0" borderId="0" xfId="0" applyFont="1" applyFill="1" applyAlignment="1">
      <alignment horizontal="left" vertical="center" wrapText="1" indent="2"/>
    </xf>
    <xf numFmtId="166" fontId="2" fillId="0" borderId="0" xfId="0" applyNumberFormat="1" applyFont="1" applyFill="1" applyAlignment="1"/>
    <xf numFmtId="0" fontId="11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3" fontId="12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70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2"/>
    </xf>
    <xf numFmtId="166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" fontId="28" fillId="0" borderId="0" xfId="0" applyNumberFormat="1" applyFont="1"/>
    <xf numFmtId="3" fontId="29" fillId="0" borderId="0" xfId="0" applyNumberFormat="1" applyFont="1" applyAlignment="1"/>
    <xf numFmtId="3" fontId="2" fillId="0" borderId="0" xfId="0" applyNumberFormat="1" applyFont="1" applyAlignment="1">
      <alignment horizontal="left" vertical="center"/>
    </xf>
    <xf numFmtId="0" fontId="2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4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top" inden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 indent="2"/>
    </xf>
    <xf numFmtId="0" fontId="2" fillId="0" borderId="0" xfId="0" applyNumberFormat="1" applyFont="1" applyFill="1" applyAlignment="1">
      <alignment horizontal="left" vertical="center" indent="1"/>
    </xf>
    <xf numFmtId="0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/>
    </xf>
    <xf numFmtId="0" fontId="2" fillId="0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left"/>
    </xf>
    <xf numFmtId="0" fontId="2" fillId="0" borderId="21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5" fillId="0" borderId="0" xfId="0" applyFont="1"/>
    <xf numFmtId="0" fontId="36" fillId="0" borderId="0" xfId="1" applyFont="1" applyAlignment="1"/>
    <xf numFmtId="0" fontId="6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vertical="center" wrapText="1"/>
    </xf>
    <xf numFmtId="0" fontId="5" fillId="0" borderId="0" xfId="0" applyNumberFormat="1" applyFont="1" applyAlignment="1">
      <alignment horizontal="left" vertical="top" indent="3"/>
    </xf>
    <xf numFmtId="0" fontId="6" fillId="0" borderId="0" xfId="0" applyNumberFormat="1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7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left" vertical="top" indent="3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9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indent="3"/>
    </xf>
    <xf numFmtId="0" fontId="6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top"/>
    </xf>
    <xf numFmtId="16" fontId="6" fillId="0" borderId="0" xfId="0" applyNumberFormat="1" applyFont="1" applyFill="1" applyAlignment="1">
      <alignment horizontal="left" vertical="center"/>
    </xf>
    <xf numFmtId="16" fontId="5" fillId="0" borderId="0" xfId="0" applyNumberFormat="1" applyFont="1" applyAlignment="1">
      <alignment horizontal="left" vertical="top" wrapText="1" indent="3"/>
    </xf>
    <xf numFmtId="0" fontId="15" fillId="0" borderId="0" xfId="0" applyFont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5" fillId="0" borderId="5" xfId="0" applyFont="1" applyBorder="1" applyAlignment="1">
      <alignment horizontal="left" vertical="top" wrapText="1" indent="3"/>
    </xf>
    <xf numFmtId="0" fontId="0" fillId="0" borderId="5" xfId="0" applyBorder="1" applyAlignment="1">
      <alignment horizontal="left" vertical="top" wrapText="1" indent="3"/>
    </xf>
    <xf numFmtId="0" fontId="2" fillId="0" borderId="1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5" xfId="0" applyFont="1" applyBorder="1" applyAlignment="1">
      <alignment horizontal="left" vertical="top" indent="4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 indent="4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0" xfId="0" applyFont="1" applyAlignment="1">
      <alignment horizontal="left" vertical="top" indent="3"/>
    </xf>
    <xf numFmtId="0" fontId="6" fillId="0" borderId="0" xfId="0" applyFont="1" applyAlignment="1">
      <alignment horizontal="left" vertical="top"/>
    </xf>
    <xf numFmtId="0" fontId="12" fillId="0" borderId="0" xfId="0" applyFont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top" wrapText="1" indent="4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top" indent="4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 wrapText="1"/>
    </xf>
    <xf numFmtId="0" fontId="0" fillId="0" borderId="15" xfId="0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30" fillId="0" borderId="2" xfId="0" applyFont="1" applyBorder="1" applyAlignment="1">
      <alignment wrapText="1"/>
    </xf>
    <xf numFmtId="0" fontId="3" fillId="0" borderId="15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top"/>
    </xf>
    <xf numFmtId="0" fontId="17" fillId="0" borderId="5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59BBE-3BBC-4FE0-8AC3-DBD6A8A2E43E}">
  <dimension ref="A1:A32"/>
  <sheetViews>
    <sheetView tabSelected="1" zoomScaleNormal="100" workbookViewId="0"/>
  </sheetViews>
  <sheetFormatPr defaultRowHeight="12.75"/>
  <cols>
    <col min="1" max="1" width="90.140625" style="275" bestFit="1" customWidth="1"/>
    <col min="2" max="16384" width="9.140625" style="275"/>
  </cols>
  <sheetData>
    <row r="1" spans="1:1">
      <c r="A1" s="274" t="s">
        <v>867</v>
      </c>
    </row>
    <row r="2" spans="1:1">
      <c r="A2" s="276" t="s">
        <v>842</v>
      </c>
    </row>
    <row r="3" spans="1:1">
      <c r="A3" s="276" t="s">
        <v>843</v>
      </c>
    </row>
    <row r="4" spans="1:1">
      <c r="A4" s="276" t="s">
        <v>844</v>
      </c>
    </row>
    <row r="5" spans="1:1">
      <c r="A5" s="276" t="s">
        <v>845</v>
      </c>
    </row>
    <row r="6" spans="1:1">
      <c r="A6" s="276" t="s">
        <v>846</v>
      </c>
    </row>
    <row r="7" spans="1:1">
      <c r="A7" s="276" t="s">
        <v>847</v>
      </c>
    </row>
    <row r="8" spans="1:1">
      <c r="A8" s="276" t="s">
        <v>848</v>
      </c>
    </row>
    <row r="9" spans="1:1">
      <c r="A9" s="276" t="s">
        <v>849</v>
      </c>
    </row>
    <row r="10" spans="1:1">
      <c r="A10" s="276" t="s">
        <v>850</v>
      </c>
    </row>
    <row r="11" spans="1:1">
      <c r="A11" s="276" t="s">
        <v>851</v>
      </c>
    </row>
    <row r="12" spans="1:1">
      <c r="A12" s="276" t="s">
        <v>852</v>
      </c>
    </row>
    <row r="13" spans="1:1">
      <c r="A13" s="276" t="s">
        <v>853</v>
      </c>
    </row>
    <row r="14" spans="1:1">
      <c r="A14" s="276" t="s">
        <v>854</v>
      </c>
    </row>
    <row r="15" spans="1:1">
      <c r="A15" s="276" t="s">
        <v>855</v>
      </c>
    </row>
    <row r="16" spans="1:1">
      <c r="A16" s="276" t="s">
        <v>856</v>
      </c>
    </row>
    <row r="17" spans="1:1">
      <c r="A17" s="276" t="s">
        <v>857</v>
      </c>
    </row>
    <row r="18" spans="1:1">
      <c r="A18" s="276" t="s">
        <v>858</v>
      </c>
    </row>
    <row r="19" spans="1:1">
      <c r="A19" s="276" t="s">
        <v>859</v>
      </c>
    </row>
    <row r="20" spans="1:1">
      <c r="A20" s="276" t="s">
        <v>860</v>
      </c>
    </row>
    <row r="21" spans="1:1">
      <c r="A21" s="276" t="s">
        <v>861</v>
      </c>
    </row>
    <row r="22" spans="1:1">
      <c r="A22" s="276" t="s">
        <v>862</v>
      </c>
    </row>
    <row r="23" spans="1:1">
      <c r="A23" s="276" t="s">
        <v>863</v>
      </c>
    </row>
    <row r="24" spans="1:1">
      <c r="A24" s="276" t="s">
        <v>864</v>
      </c>
    </row>
    <row r="25" spans="1:1">
      <c r="A25" s="276" t="s">
        <v>865</v>
      </c>
    </row>
    <row r="26" spans="1:1">
      <c r="A26" s="276" t="s">
        <v>866</v>
      </c>
    </row>
    <row r="27" spans="1:1">
      <c r="A27" s="276" t="s">
        <v>868</v>
      </c>
    </row>
    <row r="28" spans="1:1">
      <c r="A28" s="276" t="s">
        <v>826</v>
      </c>
    </row>
    <row r="29" spans="1:1">
      <c r="A29" s="276" t="s">
        <v>829</v>
      </c>
    </row>
    <row r="30" spans="1:1">
      <c r="A30" s="276" t="s">
        <v>833</v>
      </c>
    </row>
    <row r="31" spans="1:1">
      <c r="A31" s="276" t="s">
        <v>838</v>
      </c>
    </row>
    <row r="32" spans="1:1">
      <c r="A32" s="276" t="s">
        <v>841</v>
      </c>
    </row>
  </sheetData>
  <hyperlinks>
    <hyperlink ref="A2" location="11.1.!A1" display="11.1. Pupils and students in full-time and part-time education" xr:uid="{CF3553B8-2D32-469C-B1FE-86A8561CD1DE}"/>
    <hyperlink ref="A3" location="11.2.!A1" display="11.2. Graduates" xr:uid="{78C7C1F3-B06D-4679-9287-D77D485B25FE}"/>
    <hyperlink ref="A4" location="11.3.!A1" display="11.3. Enrolment ratio in full-time education by age-groups (net enrolment ratio)" xr:uid="{76FB2372-6733-449A-A7AC-55345C7379FF}"/>
    <hyperlink ref="A5" location="11.4.!A1" display="11.4. Pupils and students in full-time education by ages, 2005/2006" xr:uid="{1FD63E91-6C49-40CE-861B-79E969C74763}"/>
    <hyperlink ref="A6" location="11.5.!A1" display="11.5. Primary and secondary educational institutions by type of tasks performed, 2005/2006" xr:uid="{AC637008-1548-4530-BFA2-5ED8BBE61746}"/>
    <hyperlink ref="A7" location="11.6.!A1" display="11.6. Main rooms in primary and secondary educational institutions by purpose of use, 2005/2006" xr:uid="{E81B8E81-8CC9-4FE0-B3E3-A560FDE33A5D}"/>
    <hyperlink ref="A8" location="11.7.!A1" display="11.7. Teachers in primary and secondary educational institutions by qualification and position, 2005/2006" xr:uid="{563E7C36-8A34-4E5E-9D8E-304D1DE53177}"/>
    <hyperlink ref="A9" location="11.8.!A1" display="11.8. Education at kindergartens" xr:uid="{248C75D1-38EE-473A-864B-8C21A6F4ECBA}"/>
    <hyperlink ref="A10" location="11.9.!A1" display="11.9. Education at primary schools" xr:uid="{3A5CAE12-E4D8-4532-AE5E-CC9721EC603F}"/>
    <hyperlink ref="A11" location="11.10.!A1" display="11.10. Education at vocational and special vocational schools" xr:uid="{11F2E70F-AB5D-4153-B792-22540EF8216C}"/>
    <hyperlink ref="A12" location="11.11.!A1" display="11.11. Education at secondary general schools" xr:uid="{9900CFD4-300C-4414-954D-1864E11D6780}"/>
    <hyperlink ref="A13" location="11.12.!A1" display="11.12. Education at secondary vocational schools" xr:uid="{FF73A480-3B34-4DB7-8B9A-BEF541174F4C}"/>
    <hyperlink ref="A14" location="11.13.!A1" display="11.13. Students and graduates in vocational education, 2005" xr:uid="{C8CD5E9D-F399-429D-8CED-7150FBD248CD}"/>
    <hyperlink ref="A15" location="11.14.!A1" display="11.14. Students applied and admitted to third level education (full-time form)" xr:uid="{3A8AF586-AE19-4F7B-ADA0-9CFA21A203D1}"/>
    <hyperlink ref="A16" location="11.15.!A1" display="11.15. Students admitted to the first place applied to as a percentage of those who applied" xr:uid="{5768871D-55DD-4F50-80CC-39E3A5C8DDBE}"/>
    <hyperlink ref="A17" location="11.16.!A1" display="11.16. Tertiary education" xr:uid="{D47C431E-5126-4C0D-B7B4-3C7202B8D5CA}"/>
    <hyperlink ref="A18" location="11.17.!A1" display="11.17. Number of students in university and college level education by ISCED fields of training" xr:uid="{0BAD61C0-0C41-4FBE-8C2B-C5EFA4889328}"/>
    <hyperlink ref="A19" location="11.18.!A1" display="11.18. Number of gradutes by ISCED fields of training by levels, 2005" xr:uid="{FA1CBB7A-0EAD-46DD-BFAB-FC4A4C4A5F4E}"/>
    <hyperlink ref="A20" location="11.19.!A1" display="11.19. Number of students learning foreign languages in formal education, 2005/2006" xr:uid="{195F3429-DE99-419A-8F1F-411A40D0C6D2}"/>
    <hyperlink ref="A21" location="11.20.!A1" display="11.20. Use and availability of ICT in schools, 2005/2006" xr:uid="{F567D51F-4C49-43EC-8BD7-306A8408E66F}"/>
    <hyperlink ref="A22" location="11.21.!A1" display="11.21. Key data on educational institutions by maintenance, 2005/2006" xr:uid="{6FCF6DC8-8F8F-4A45-AC71-3E46F1C73E1E}"/>
    <hyperlink ref="A23" location="11.22.!A1" display="11.22. Budgetary expenditures on education" xr:uid="{F33BE058-55BE-4D9E-8F22-B43EACDEAE3D}"/>
    <hyperlink ref="A24" location="11.23.!A1" display="11.23. Number of enrolled in vocational training in non-formal education by fields of training" xr:uid="{AA614C63-4538-48F3-A900-277BBD79704F}"/>
    <hyperlink ref="A25" location="11.24.!A1" display="11.24. Main data on vocational training in non-formal education" xr:uid="{3B2A2571-9C54-4824-B426-16F43626F5A0}"/>
    <hyperlink ref="A26" location="11.25.!A1" display="11.25. Data on education and culture by population size-groups of settlement, 2005/2006" xr:uid="{25DAE42C-793E-4B03-B064-AD629021B25F}"/>
    <hyperlink ref="A27" location="11.26.!A1" display="11.26. Intstutions, faculty" xr:uid="{87315145-CEC4-4F16-9D16-3CE225500A4B}"/>
    <hyperlink ref="A28" location="11.27.!A1" display="11.27. Regions" xr:uid="{D967101F-2AA4-4B50-9431-1FAE5EADD81F}"/>
    <hyperlink ref="A29" location="11.28.!A1" display="11.28. Regions" xr:uid="{555ECA2D-8C10-4637-8228-0DA3D6AD783B}"/>
    <hyperlink ref="A30" location="11.29.!A1" display="11.29. Területi egység" xr:uid="{26BDB253-F085-44E2-AED2-4C70515B5A20}"/>
    <hyperlink ref="A31" location="11.30.!A1" display="11.30. Regions" xr:uid="{759EC8B4-7F63-49D3-9103-737132854801}"/>
    <hyperlink ref="A32" location="11.31.!A1" display="11.31. Regions" xr:uid="{1B8CC9DD-A4A7-4706-8D12-044F34FEE30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0F6FF-FEF3-4CCA-9570-AA609BF76A81}">
  <dimension ref="A1:G21"/>
  <sheetViews>
    <sheetView zoomScaleNormal="100" workbookViewId="0">
      <selection sqref="A1:G1"/>
    </sheetView>
  </sheetViews>
  <sheetFormatPr defaultRowHeight="12.75"/>
  <cols>
    <col min="1" max="1" width="18.140625" style="1" customWidth="1"/>
    <col min="2" max="5" width="11.5703125" style="1" customWidth="1"/>
    <col min="6" max="6" width="12" style="1" customWidth="1"/>
    <col min="7" max="7" width="11.5703125" style="1" customWidth="1"/>
    <col min="8" max="16384" width="9.140625" style="1"/>
  </cols>
  <sheetData>
    <row r="1" spans="1:7" ht="30" customHeight="1">
      <c r="A1" s="277" t="s">
        <v>32</v>
      </c>
      <c r="B1" s="278"/>
      <c r="C1" s="278"/>
      <c r="D1" s="278"/>
      <c r="E1" s="278"/>
      <c r="F1" s="278"/>
      <c r="G1" s="278"/>
    </row>
    <row r="2" spans="1:7" ht="24" customHeight="1">
      <c r="A2" s="279" t="s">
        <v>31</v>
      </c>
      <c r="B2" s="279"/>
      <c r="C2" s="279"/>
      <c r="D2" s="279"/>
      <c r="E2" s="279"/>
      <c r="F2" s="279"/>
      <c r="G2" s="279"/>
    </row>
    <row r="3" spans="1:7" ht="12" customHeight="1" thickBot="1">
      <c r="A3" s="19"/>
      <c r="B3" s="19"/>
      <c r="C3" s="19"/>
      <c r="D3" s="19"/>
      <c r="E3" s="19"/>
      <c r="F3" s="19"/>
      <c r="G3" s="18" t="s">
        <v>30</v>
      </c>
    </row>
    <row r="4" spans="1:7" ht="23.1" customHeight="1">
      <c r="A4" s="17" t="s">
        <v>29</v>
      </c>
      <c r="B4" s="16" t="s">
        <v>28</v>
      </c>
      <c r="C4" s="16" t="s">
        <v>27</v>
      </c>
      <c r="D4" s="16" t="s">
        <v>26</v>
      </c>
      <c r="E4" s="16" t="s">
        <v>25</v>
      </c>
      <c r="F4" s="16" t="s">
        <v>24</v>
      </c>
      <c r="G4" s="15" t="s">
        <v>23</v>
      </c>
    </row>
    <row r="5" spans="1:7" ht="34.5" customHeight="1">
      <c r="A5" s="14" t="s">
        <v>22</v>
      </c>
      <c r="B5" s="13" t="s">
        <v>21</v>
      </c>
      <c r="C5" s="13" t="s">
        <v>20</v>
      </c>
      <c r="D5" s="13" t="s">
        <v>19</v>
      </c>
      <c r="E5" s="13" t="s">
        <v>18</v>
      </c>
      <c r="F5" s="13" t="s">
        <v>17</v>
      </c>
      <c r="G5" s="12" t="s">
        <v>16</v>
      </c>
    </row>
    <row r="6" spans="1:7" ht="14.45" customHeight="1">
      <c r="A6" s="11" t="s">
        <v>15</v>
      </c>
      <c r="B6" s="10">
        <v>391.9</v>
      </c>
      <c r="C6" s="10">
        <v>1177.5999999999999</v>
      </c>
      <c r="D6" s="10">
        <v>225.4</v>
      </c>
      <c r="E6" s="10">
        <v>360</v>
      </c>
      <c r="F6" s="10">
        <v>108.4</v>
      </c>
      <c r="G6" s="10">
        <v>2263.3000000000002</v>
      </c>
    </row>
    <row r="7" spans="1:7" ht="11.1" customHeight="1">
      <c r="A7" s="5" t="s">
        <v>14</v>
      </c>
      <c r="B7" s="7">
        <v>395</v>
      </c>
      <c r="C7" s="7">
        <v>1124.0999999999999</v>
      </c>
      <c r="D7" s="7">
        <v>225.8</v>
      </c>
      <c r="E7" s="7">
        <v>379.3</v>
      </c>
      <c r="F7" s="7">
        <v>114.7</v>
      </c>
      <c r="G7" s="7">
        <v>2238.9</v>
      </c>
    </row>
    <row r="8" spans="1:7" ht="11.1" customHeight="1">
      <c r="A8" s="5" t="s">
        <v>13</v>
      </c>
      <c r="B8" s="7">
        <v>395.3</v>
      </c>
      <c r="C8" s="7">
        <v>1082.7</v>
      </c>
      <c r="D8" s="7">
        <v>216.2</v>
      </c>
      <c r="E8" s="7">
        <v>400.3</v>
      </c>
      <c r="F8" s="7">
        <v>125.9</v>
      </c>
      <c r="G8" s="7">
        <v>2220.4</v>
      </c>
    </row>
    <row r="9" spans="1:7" ht="11.1" customHeight="1">
      <c r="A9" s="5" t="s">
        <v>12</v>
      </c>
      <c r="B9" s="7">
        <v>398.1</v>
      </c>
      <c r="C9" s="7">
        <v>1041</v>
      </c>
      <c r="D9" s="7">
        <v>204.2</v>
      </c>
      <c r="E9" s="7">
        <v>418.9</v>
      </c>
      <c r="F9" s="7">
        <v>144.6</v>
      </c>
      <c r="G9" s="7">
        <v>2206.8000000000002</v>
      </c>
    </row>
    <row r="10" spans="1:7" ht="11.1" customHeight="1">
      <c r="A10" s="5" t="s">
        <v>11</v>
      </c>
      <c r="B10" s="7">
        <v>397.3</v>
      </c>
      <c r="C10" s="7">
        <v>1008.3</v>
      </c>
      <c r="D10" s="7">
        <v>191.3</v>
      </c>
      <c r="E10" s="7">
        <v>437.1</v>
      </c>
      <c r="F10" s="7">
        <v>169.9</v>
      </c>
      <c r="G10" s="7">
        <v>2203.9</v>
      </c>
    </row>
    <row r="11" spans="1:7" ht="11.1" customHeight="1">
      <c r="A11" s="5" t="s">
        <v>10</v>
      </c>
      <c r="B11" s="7">
        <v>400.5</v>
      </c>
      <c r="C11" s="7">
        <v>992.8</v>
      </c>
      <c r="D11" s="7">
        <v>178</v>
      </c>
      <c r="E11" s="7">
        <v>448.5</v>
      </c>
      <c r="F11" s="7">
        <v>195.5</v>
      </c>
      <c r="G11" s="7">
        <v>2215.3000000000002</v>
      </c>
    </row>
    <row r="12" spans="1:7" ht="11.1" customHeight="1">
      <c r="A12" s="5" t="s">
        <v>9</v>
      </c>
      <c r="B12" s="7">
        <v>395.5</v>
      </c>
      <c r="C12" s="7">
        <v>980.5</v>
      </c>
      <c r="D12" s="7">
        <v>163.80000000000001</v>
      </c>
      <c r="E12" s="7">
        <v>462.2</v>
      </c>
      <c r="F12" s="7">
        <v>215.1</v>
      </c>
      <c r="G12" s="7">
        <v>2217.1</v>
      </c>
    </row>
    <row r="13" spans="1:7" ht="11.1" customHeight="1">
      <c r="A13" s="5" t="s">
        <v>8</v>
      </c>
      <c r="B13" s="7">
        <v>384.7</v>
      </c>
      <c r="C13" s="7">
        <v>976.5</v>
      </c>
      <c r="D13" s="7">
        <v>149.19999999999999</v>
      </c>
      <c r="E13" s="7">
        <v>474.6</v>
      </c>
      <c r="F13" s="7">
        <v>254.7</v>
      </c>
      <c r="G13" s="7">
        <v>2239.6999999999998</v>
      </c>
    </row>
    <row r="14" spans="1:7" ht="11.1" customHeight="1">
      <c r="A14" s="5" t="s">
        <v>7</v>
      </c>
      <c r="B14" s="7">
        <v>376.1</v>
      </c>
      <c r="C14" s="9">
        <v>976.3</v>
      </c>
      <c r="D14" s="7">
        <v>132.6</v>
      </c>
      <c r="E14" s="7">
        <v>491.1</v>
      </c>
      <c r="F14" s="7">
        <v>279.39999999999998</v>
      </c>
      <c r="G14" s="7">
        <v>2255.6</v>
      </c>
    </row>
    <row r="15" spans="1:7" ht="11.1" customHeight="1">
      <c r="A15" s="5" t="s">
        <v>6</v>
      </c>
      <c r="B15" s="7">
        <v>366.9</v>
      </c>
      <c r="C15" s="7">
        <v>972.9</v>
      </c>
      <c r="D15" s="7">
        <v>121.7</v>
      </c>
      <c r="E15" s="7">
        <v>505.3</v>
      </c>
      <c r="F15" s="7">
        <v>305.7</v>
      </c>
      <c r="G15" s="7">
        <v>2272.5</v>
      </c>
    </row>
    <row r="16" spans="1:7" ht="11.1" customHeight="1">
      <c r="A16" s="5" t="s">
        <v>5</v>
      </c>
      <c r="B16" s="7">
        <v>353.1</v>
      </c>
      <c r="C16" s="7">
        <v>960.8</v>
      </c>
      <c r="D16" s="7">
        <v>126.6</v>
      </c>
      <c r="E16" s="7">
        <v>509.5</v>
      </c>
      <c r="F16" s="7">
        <v>327.3</v>
      </c>
      <c r="G16" s="7">
        <v>2277.3000000000002</v>
      </c>
    </row>
    <row r="17" spans="1:7" ht="11.1" customHeight="1">
      <c r="A17" s="5" t="s">
        <v>4</v>
      </c>
      <c r="B17" s="7">
        <v>342.3</v>
      </c>
      <c r="C17" s="7">
        <v>947</v>
      </c>
      <c r="D17" s="7">
        <v>133</v>
      </c>
      <c r="E17" s="7">
        <v>516.1</v>
      </c>
      <c r="F17" s="7">
        <v>349.3</v>
      </c>
      <c r="G17" s="7">
        <v>2287.6999999999998</v>
      </c>
    </row>
    <row r="18" spans="1:7" ht="11.1" customHeight="1">
      <c r="A18" s="5" t="s">
        <v>3</v>
      </c>
      <c r="B18" s="8">
        <v>331.7</v>
      </c>
      <c r="C18" s="8">
        <v>933.2</v>
      </c>
      <c r="D18" s="6">
        <v>134</v>
      </c>
      <c r="E18" s="3">
        <v>519.5</v>
      </c>
      <c r="F18" s="3">
        <v>381.6</v>
      </c>
      <c r="G18" s="2">
        <v>2300</v>
      </c>
    </row>
    <row r="19" spans="1:7" ht="11.1" customHeight="1">
      <c r="A19" s="5" t="s">
        <v>2</v>
      </c>
      <c r="B19" s="8">
        <v>327.5</v>
      </c>
      <c r="C19" s="6">
        <v>913</v>
      </c>
      <c r="D19" s="6">
        <v>134.80000000000001</v>
      </c>
      <c r="E19" s="8">
        <v>531.4</v>
      </c>
      <c r="F19" s="8">
        <v>409.1</v>
      </c>
      <c r="G19" s="7">
        <v>2315.8000000000002</v>
      </c>
    </row>
    <row r="20" spans="1:7" ht="11.1" customHeight="1">
      <c r="A20" s="5" t="s">
        <v>1</v>
      </c>
      <c r="B20" s="6">
        <v>326</v>
      </c>
      <c r="C20" s="4">
        <v>890.6</v>
      </c>
      <c r="D20" s="4">
        <v>135.30000000000001</v>
      </c>
      <c r="E20" s="4">
        <v>529</v>
      </c>
      <c r="F20" s="3">
        <v>421.5</v>
      </c>
      <c r="G20" s="2">
        <v>2302.3000000000002</v>
      </c>
    </row>
    <row r="21" spans="1:7" ht="11.1" customHeight="1">
      <c r="A21" s="5" t="s">
        <v>0</v>
      </c>
      <c r="B21" s="4">
        <v>326.60000000000002</v>
      </c>
      <c r="C21" s="4">
        <v>861.9</v>
      </c>
      <c r="D21" s="4">
        <v>135</v>
      </c>
      <c r="E21" s="4">
        <v>531.20000000000005</v>
      </c>
      <c r="F21" s="3">
        <v>424.2</v>
      </c>
      <c r="G21" s="2">
        <v>2278.8000000000002</v>
      </c>
    </row>
  </sheetData>
  <mergeCells count="2">
    <mergeCell ref="A1:G1"/>
    <mergeCell ref="A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D59CD-E19B-4607-A42A-F21618CEBEE3}">
  <dimension ref="A1:G22"/>
  <sheetViews>
    <sheetView zoomScaleNormal="100" workbookViewId="0">
      <selection sqref="A1:G1"/>
    </sheetView>
  </sheetViews>
  <sheetFormatPr defaultRowHeight="12.75"/>
  <cols>
    <col min="1" max="1" width="17.7109375" style="1" customWidth="1"/>
    <col min="2" max="7" width="11.7109375" style="1" customWidth="1"/>
    <col min="8" max="16384" width="9.140625" style="1"/>
  </cols>
  <sheetData>
    <row r="1" spans="1:7" ht="15" customHeight="1">
      <c r="A1" s="280" t="s">
        <v>47</v>
      </c>
      <c r="B1" s="280"/>
      <c r="C1" s="280"/>
      <c r="D1" s="280"/>
      <c r="E1" s="280"/>
      <c r="F1" s="280"/>
      <c r="G1" s="280"/>
    </row>
    <row r="2" spans="1:7" ht="24" customHeight="1" thickBot="1">
      <c r="A2" s="283" t="s">
        <v>46</v>
      </c>
      <c r="B2" s="283"/>
      <c r="C2" s="283"/>
      <c r="D2" s="283"/>
      <c r="E2" s="283"/>
      <c r="F2" s="283"/>
      <c r="G2" s="283"/>
    </row>
    <row r="3" spans="1:7" ht="23.1" customHeight="1">
      <c r="A3" s="26" t="s">
        <v>45</v>
      </c>
      <c r="B3" s="286" t="s">
        <v>44</v>
      </c>
      <c r="C3" s="287"/>
      <c r="D3" s="286" t="s">
        <v>43</v>
      </c>
      <c r="E3" s="287"/>
      <c r="F3" s="284" t="s">
        <v>42</v>
      </c>
      <c r="G3" s="285"/>
    </row>
    <row r="4" spans="1:7" ht="23.1" customHeight="1">
      <c r="A4" s="25"/>
      <c r="B4" s="281" t="s">
        <v>41</v>
      </c>
      <c r="C4" s="282"/>
      <c r="D4" s="281" t="s">
        <v>40</v>
      </c>
      <c r="E4" s="282"/>
      <c r="F4" s="281" t="s">
        <v>39</v>
      </c>
      <c r="G4" s="288"/>
    </row>
    <row r="5" spans="1:7" ht="23.1" customHeight="1">
      <c r="A5" s="24"/>
      <c r="B5" s="23" t="s">
        <v>37</v>
      </c>
      <c r="C5" s="22" t="s">
        <v>38</v>
      </c>
      <c r="D5" s="23" t="s">
        <v>37</v>
      </c>
      <c r="E5" s="22" t="s">
        <v>38</v>
      </c>
      <c r="F5" s="23" t="s">
        <v>37</v>
      </c>
      <c r="G5" s="22" t="s">
        <v>36</v>
      </c>
    </row>
    <row r="6" spans="1:7" ht="23.1" customHeight="1">
      <c r="A6" s="14" t="s">
        <v>35</v>
      </c>
      <c r="B6" s="12" t="s">
        <v>34</v>
      </c>
      <c r="C6" s="13" t="s">
        <v>33</v>
      </c>
      <c r="D6" s="12" t="s">
        <v>34</v>
      </c>
      <c r="E6" s="13" t="s">
        <v>33</v>
      </c>
      <c r="F6" s="12" t="s">
        <v>34</v>
      </c>
      <c r="G6" s="13" t="s">
        <v>33</v>
      </c>
    </row>
    <row r="7" spans="1:7" ht="14.45" customHeight="1">
      <c r="A7" s="11">
        <v>1990</v>
      </c>
      <c r="B7" s="21">
        <v>172.9</v>
      </c>
      <c r="C7" s="21">
        <v>169.2</v>
      </c>
      <c r="D7" s="21">
        <v>67.900000000000006</v>
      </c>
      <c r="E7" s="21">
        <v>53.1</v>
      </c>
      <c r="F7" s="21">
        <v>24.1</v>
      </c>
      <c r="G7" s="21">
        <v>16</v>
      </c>
    </row>
    <row r="8" spans="1:7" ht="11.1" customHeight="1">
      <c r="A8" s="5">
        <v>1991</v>
      </c>
      <c r="B8" s="9">
        <v>167</v>
      </c>
      <c r="C8" s="9">
        <v>163.4</v>
      </c>
      <c r="D8" s="9">
        <v>68.5</v>
      </c>
      <c r="E8" s="9">
        <v>54.2</v>
      </c>
      <c r="F8" s="9">
        <v>23.6</v>
      </c>
      <c r="G8" s="9">
        <v>16.5</v>
      </c>
    </row>
    <row r="9" spans="1:7" ht="11.1" customHeight="1">
      <c r="A9" s="5">
        <v>1992</v>
      </c>
      <c r="B9" s="9">
        <v>159.19999999999999</v>
      </c>
      <c r="C9" s="9">
        <v>155.69999999999999</v>
      </c>
      <c r="D9" s="9">
        <v>71.5</v>
      </c>
      <c r="E9" s="9">
        <v>59.6</v>
      </c>
      <c r="F9" s="9">
        <v>22.4</v>
      </c>
      <c r="G9" s="9">
        <v>16.2</v>
      </c>
    </row>
    <row r="10" spans="1:7" ht="11.1" customHeight="1">
      <c r="A10" s="5">
        <v>1993</v>
      </c>
      <c r="B10" s="9">
        <v>152.1</v>
      </c>
      <c r="C10" s="9">
        <v>148.5</v>
      </c>
      <c r="D10" s="9">
        <v>80.5</v>
      </c>
      <c r="E10" s="9">
        <v>68.599999999999994</v>
      </c>
      <c r="F10" s="9">
        <v>23.6</v>
      </c>
      <c r="G10" s="9">
        <v>16.2</v>
      </c>
    </row>
    <row r="11" spans="1:7" ht="11.1" customHeight="1">
      <c r="A11" s="5">
        <v>1994</v>
      </c>
      <c r="B11" s="9">
        <v>143.9</v>
      </c>
      <c r="C11" s="9">
        <v>141</v>
      </c>
      <c r="D11" s="9">
        <v>80.2</v>
      </c>
      <c r="E11" s="9">
        <v>68.599999999999994</v>
      </c>
      <c r="F11" s="9">
        <v>24.5</v>
      </c>
      <c r="G11" s="9">
        <v>18</v>
      </c>
    </row>
    <row r="12" spans="1:7" ht="11.1" customHeight="1">
      <c r="A12" s="5">
        <v>1995</v>
      </c>
      <c r="B12" s="9">
        <v>128.5</v>
      </c>
      <c r="C12" s="9">
        <v>126.2</v>
      </c>
      <c r="D12" s="9">
        <v>84.2</v>
      </c>
      <c r="E12" s="9">
        <v>70.3</v>
      </c>
      <c r="F12" s="9">
        <v>26.2</v>
      </c>
      <c r="G12" s="9">
        <v>20</v>
      </c>
    </row>
    <row r="13" spans="1:7" ht="11.1" customHeight="1">
      <c r="A13" s="5">
        <v>1996</v>
      </c>
      <c r="B13" s="9">
        <v>126.3</v>
      </c>
      <c r="C13" s="9">
        <v>124.3</v>
      </c>
      <c r="D13" s="9">
        <v>88.2</v>
      </c>
      <c r="E13" s="9">
        <v>73.400000000000006</v>
      </c>
      <c r="F13" s="9">
        <v>31.2</v>
      </c>
      <c r="G13" s="9">
        <v>22.1</v>
      </c>
    </row>
    <row r="14" spans="1:7" ht="11.1" customHeight="1">
      <c r="A14" s="5">
        <v>1997</v>
      </c>
      <c r="B14" s="9">
        <v>122</v>
      </c>
      <c r="C14" s="9">
        <v>120.6</v>
      </c>
      <c r="D14" s="9">
        <v>90.2</v>
      </c>
      <c r="E14" s="9">
        <v>75.599999999999994</v>
      </c>
      <c r="F14" s="9">
        <v>36.799999999999997</v>
      </c>
      <c r="G14" s="9">
        <v>24.4</v>
      </c>
    </row>
    <row r="15" spans="1:7" ht="11.1" customHeight="1">
      <c r="A15" s="5">
        <v>1998</v>
      </c>
      <c r="B15" s="9">
        <v>118.5</v>
      </c>
      <c r="C15" s="9">
        <v>117.5</v>
      </c>
      <c r="D15" s="9">
        <v>92.1</v>
      </c>
      <c r="E15" s="9">
        <v>77.7</v>
      </c>
      <c r="F15" s="9">
        <v>38.6</v>
      </c>
      <c r="G15" s="9">
        <v>25.3</v>
      </c>
    </row>
    <row r="16" spans="1:7" ht="11.1" customHeight="1">
      <c r="A16" s="5">
        <v>1999</v>
      </c>
      <c r="B16" s="9">
        <v>118.4</v>
      </c>
      <c r="C16" s="9">
        <v>117.3</v>
      </c>
      <c r="D16" s="9">
        <v>89.6</v>
      </c>
      <c r="E16" s="9">
        <v>74</v>
      </c>
      <c r="F16" s="9">
        <v>42.3</v>
      </c>
      <c r="G16" s="9">
        <v>27</v>
      </c>
    </row>
    <row r="17" spans="1:7" ht="11.1" customHeight="1">
      <c r="A17" s="5">
        <v>2000</v>
      </c>
      <c r="B17" s="9">
        <v>122.3</v>
      </c>
      <c r="C17" s="9">
        <v>121.1</v>
      </c>
      <c r="D17" s="9">
        <v>89.2</v>
      </c>
      <c r="E17" s="9">
        <v>72.2</v>
      </c>
      <c r="F17" s="9">
        <v>47</v>
      </c>
      <c r="G17" s="9">
        <v>29.8</v>
      </c>
    </row>
    <row r="18" spans="1:7" ht="11.1" customHeight="1">
      <c r="A18" s="5">
        <v>2001</v>
      </c>
      <c r="B18" s="9">
        <v>119.3</v>
      </c>
      <c r="C18" s="9">
        <v>118.2</v>
      </c>
      <c r="D18" s="9">
        <v>88.9</v>
      </c>
      <c r="E18" s="9">
        <v>70.400000000000006</v>
      </c>
      <c r="F18" s="9">
        <v>47.4</v>
      </c>
      <c r="G18" s="9">
        <v>29.7</v>
      </c>
    </row>
    <row r="19" spans="1:7" ht="11.1" customHeight="1">
      <c r="A19" s="5">
        <v>2002</v>
      </c>
      <c r="B19" s="9">
        <v>118.8</v>
      </c>
      <c r="C19" s="9">
        <v>118</v>
      </c>
      <c r="D19" s="9">
        <v>90.4</v>
      </c>
      <c r="E19" s="9">
        <v>69.599999999999994</v>
      </c>
      <c r="F19" s="9">
        <v>50.5</v>
      </c>
      <c r="G19" s="9">
        <v>30.8</v>
      </c>
    </row>
    <row r="20" spans="1:7" ht="11.1" customHeight="1">
      <c r="A20" s="5">
        <v>2003</v>
      </c>
      <c r="B20" s="9">
        <v>116.6</v>
      </c>
      <c r="C20" s="9">
        <v>115.9</v>
      </c>
      <c r="D20" s="9">
        <v>89.2</v>
      </c>
      <c r="E20" s="9">
        <v>71.900000000000006</v>
      </c>
      <c r="F20" s="20">
        <v>52.8</v>
      </c>
      <c r="G20" s="20">
        <v>31.9</v>
      </c>
    </row>
    <row r="21" spans="1:7" ht="11.1" customHeight="1">
      <c r="A21" s="5">
        <v>2004</v>
      </c>
      <c r="B21" s="20">
        <v>118</v>
      </c>
      <c r="C21" s="20">
        <v>117.1</v>
      </c>
      <c r="D21" s="20">
        <v>93</v>
      </c>
      <c r="E21" s="20">
        <v>76.7</v>
      </c>
      <c r="F21" s="20">
        <v>53.5</v>
      </c>
      <c r="G21" s="20">
        <v>31.6</v>
      </c>
    </row>
    <row r="22" spans="1:7" ht="11.1" customHeight="1">
      <c r="A22" s="5">
        <v>2005</v>
      </c>
      <c r="B22" s="20">
        <v>120.3</v>
      </c>
      <c r="C22" s="20">
        <v>119.6</v>
      </c>
      <c r="D22" s="20">
        <v>88.5</v>
      </c>
      <c r="E22" s="20">
        <v>77</v>
      </c>
      <c r="F22" s="20">
        <v>57.2</v>
      </c>
      <c r="G22" s="20">
        <v>32.700000000000003</v>
      </c>
    </row>
  </sheetData>
  <mergeCells count="8">
    <mergeCell ref="A1:G1"/>
    <mergeCell ref="B4:C4"/>
    <mergeCell ref="D4:E4"/>
    <mergeCell ref="A2:G2"/>
    <mergeCell ref="F3:G3"/>
    <mergeCell ref="D3:E3"/>
    <mergeCell ref="B3:C3"/>
    <mergeCell ref="F4:G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AB257-ACCC-490A-9246-56BCB468B239}">
  <dimension ref="A1:F18"/>
  <sheetViews>
    <sheetView zoomScaleNormal="100" workbookViewId="0">
      <selection sqref="A1:F1"/>
    </sheetView>
  </sheetViews>
  <sheetFormatPr defaultRowHeight="12.75"/>
  <cols>
    <col min="1" max="1" width="25.28515625" style="1" customWidth="1"/>
    <col min="2" max="2" width="12.42578125" style="1" customWidth="1"/>
    <col min="3" max="3" width="12.5703125" style="1" customWidth="1"/>
    <col min="4" max="4" width="12.7109375" style="1" customWidth="1"/>
    <col min="5" max="6" width="12.5703125" style="1" customWidth="1"/>
    <col min="7" max="16384" width="9.140625" style="1"/>
  </cols>
  <sheetData>
    <row r="1" spans="1:6" ht="30" customHeight="1">
      <c r="A1" s="289" t="s">
        <v>69</v>
      </c>
      <c r="B1" s="290"/>
      <c r="C1" s="290"/>
      <c r="D1" s="290"/>
      <c r="E1" s="290"/>
      <c r="F1" s="290"/>
    </row>
    <row r="2" spans="1:6" ht="24" customHeight="1" thickBot="1">
      <c r="A2" s="293" t="s">
        <v>68</v>
      </c>
      <c r="B2" s="293"/>
      <c r="C2" s="293"/>
      <c r="D2" s="293"/>
      <c r="E2" s="293"/>
      <c r="F2" s="293"/>
    </row>
    <row r="3" spans="1:6" ht="11.45" customHeight="1">
      <c r="A3" s="48" t="s">
        <v>67</v>
      </c>
      <c r="B3" s="291" t="s">
        <v>6</v>
      </c>
      <c r="C3" s="291" t="s">
        <v>3</v>
      </c>
      <c r="D3" s="291" t="s">
        <v>2</v>
      </c>
      <c r="E3" s="291" t="s">
        <v>1</v>
      </c>
      <c r="F3" s="291" t="s">
        <v>0</v>
      </c>
    </row>
    <row r="4" spans="1:6" ht="11.45" customHeight="1">
      <c r="A4" s="47" t="s">
        <v>66</v>
      </c>
      <c r="B4" s="292"/>
      <c r="C4" s="292"/>
      <c r="D4" s="292"/>
      <c r="E4" s="292"/>
      <c r="F4" s="292"/>
    </row>
    <row r="5" spans="1:6" ht="14.45" customHeight="1">
      <c r="A5" s="46" t="s">
        <v>65</v>
      </c>
      <c r="B5" s="45">
        <v>87.8</v>
      </c>
      <c r="C5" s="44">
        <v>87.8</v>
      </c>
      <c r="D5" s="43">
        <v>86.9</v>
      </c>
      <c r="E5" s="43">
        <v>86.8</v>
      </c>
      <c r="F5" s="43">
        <v>86.9</v>
      </c>
    </row>
    <row r="6" spans="1:6" ht="10.5" customHeight="1">
      <c r="A6" s="42" t="s">
        <v>64</v>
      </c>
      <c r="B6" s="34">
        <v>100</v>
      </c>
      <c r="C6" s="34">
        <v>100</v>
      </c>
      <c r="D6" s="33">
        <v>100</v>
      </c>
      <c r="E6" s="33">
        <v>100</v>
      </c>
      <c r="F6" s="33">
        <v>99.9</v>
      </c>
    </row>
    <row r="7" spans="1:6" ht="10.5" customHeight="1">
      <c r="A7" s="42" t="s">
        <v>63</v>
      </c>
      <c r="B7" s="35">
        <v>96.1</v>
      </c>
      <c r="C7" s="34">
        <v>100</v>
      </c>
      <c r="D7" s="33">
        <v>100</v>
      </c>
      <c r="E7" s="33">
        <v>100</v>
      </c>
      <c r="F7" s="33">
        <v>100</v>
      </c>
    </row>
    <row r="8" spans="1:6" ht="10.5" customHeight="1">
      <c r="A8" s="42" t="s">
        <v>62</v>
      </c>
      <c r="B8" s="35">
        <v>99.6</v>
      </c>
      <c r="C8" s="34">
        <v>100</v>
      </c>
      <c r="D8" s="33">
        <v>100</v>
      </c>
      <c r="E8" s="33">
        <v>100</v>
      </c>
      <c r="F8" s="33">
        <v>100</v>
      </c>
    </row>
    <row r="9" spans="1:6" ht="10.5" customHeight="1">
      <c r="A9" s="42" t="s">
        <v>61</v>
      </c>
      <c r="B9" s="35">
        <v>80.400000000000006</v>
      </c>
      <c r="C9" s="34">
        <v>87.6</v>
      </c>
      <c r="D9" s="33">
        <v>90.4</v>
      </c>
      <c r="E9" s="33">
        <v>92.6</v>
      </c>
      <c r="F9" s="33">
        <v>92.6</v>
      </c>
    </row>
    <row r="10" spans="1:6" ht="10.5" customHeight="1">
      <c r="A10" s="42" t="s">
        <v>60</v>
      </c>
      <c r="B10" s="34">
        <v>88</v>
      </c>
      <c r="C10" s="34">
        <v>94.9</v>
      </c>
      <c r="D10" s="33">
        <v>96.4</v>
      </c>
      <c r="E10" s="33">
        <v>97.2</v>
      </c>
      <c r="F10" s="33">
        <v>97.3</v>
      </c>
    </row>
    <row r="11" spans="1:6" ht="10.5" customHeight="1">
      <c r="A11" s="42" t="s">
        <v>59</v>
      </c>
      <c r="B11" s="35">
        <v>30.8</v>
      </c>
      <c r="C11" s="34">
        <v>42.6</v>
      </c>
      <c r="D11" s="33">
        <v>47.2</v>
      </c>
      <c r="E11" s="33">
        <v>49.5</v>
      </c>
      <c r="F11" s="33">
        <v>51</v>
      </c>
    </row>
    <row r="12" spans="1:6" s="32" customFormat="1" ht="11.25">
      <c r="A12" s="41" t="s">
        <v>58</v>
      </c>
      <c r="B12" s="39"/>
      <c r="C12" s="39"/>
      <c r="D12" s="38"/>
      <c r="E12" s="38"/>
      <c r="F12" s="38"/>
    </row>
    <row r="13" spans="1:6" s="32" customFormat="1" ht="11.25">
      <c r="A13" s="40" t="s">
        <v>57</v>
      </c>
      <c r="B13" s="39"/>
      <c r="C13" s="39"/>
      <c r="D13" s="38"/>
      <c r="E13" s="38"/>
      <c r="F13" s="38"/>
    </row>
    <row r="14" spans="1:6" s="32" customFormat="1" ht="11.25">
      <c r="A14" s="37" t="s">
        <v>56</v>
      </c>
      <c r="B14" s="35">
        <v>13.3</v>
      </c>
      <c r="C14" s="34">
        <v>21.1</v>
      </c>
      <c r="D14" s="33">
        <v>24</v>
      </c>
      <c r="E14" s="33" t="s">
        <v>55</v>
      </c>
      <c r="F14" s="33" t="s">
        <v>54</v>
      </c>
    </row>
    <row r="15" spans="1:6" s="32" customFormat="1" ht="11.25">
      <c r="A15" s="36" t="s">
        <v>53</v>
      </c>
      <c r="B15" s="35"/>
      <c r="C15" s="34"/>
      <c r="D15" s="33"/>
      <c r="E15" s="33"/>
      <c r="F15" s="33"/>
    </row>
    <row r="16" spans="1:6" s="32" customFormat="1" ht="11.25">
      <c r="A16" s="37" t="s">
        <v>52</v>
      </c>
      <c r="B16" s="35">
        <v>17.5</v>
      </c>
      <c r="C16" s="34">
        <v>21.5</v>
      </c>
      <c r="D16" s="33">
        <v>23.2</v>
      </c>
      <c r="E16" s="33" t="s">
        <v>51</v>
      </c>
      <c r="F16" s="33" t="s">
        <v>50</v>
      </c>
    </row>
    <row r="17" spans="1:6" s="32" customFormat="1" ht="11.25">
      <c r="A17" s="36" t="s">
        <v>49</v>
      </c>
      <c r="B17" s="35"/>
      <c r="C17" s="34"/>
      <c r="D17" s="33"/>
      <c r="E17" s="33"/>
      <c r="F17" s="33"/>
    </row>
    <row r="18" spans="1:6" s="27" customFormat="1" ht="14.45" customHeight="1">
      <c r="A18" s="31" t="s">
        <v>48</v>
      </c>
      <c r="B18" s="30">
        <v>76.400000000000006</v>
      </c>
      <c r="C18" s="29">
        <v>81.2</v>
      </c>
      <c r="D18" s="28">
        <v>82.7</v>
      </c>
      <c r="E18" s="28">
        <v>83.6</v>
      </c>
      <c r="F18" s="28">
        <v>83.8</v>
      </c>
    </row>
  </sheetData>
  <mergeCells count="7">
    <mergeCell ref="A1:F1"/>
    <mergeCell ref="F3:F4"/>
    <mergeCell ref="B3:B4"/>
    <mergeCell ref="C3:C4"/>
    <mergeCell ref="D3:D4"/>
    <mergeCell ref="E3:E4"/>
    <mergeCell ref="A2:F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8BB3F-2516-42CE-A0C6-4F2DE1402EF7}">
  <dimension ref="A1:G23"/>
  <sheetViews>
    <sheetView zoomScaleNormal="100" workbookViewId="0">
      <selection sqref="A1:G1"/>
    </sheetView>
  </sheetViews>
  <sheetFormatPr defaultRowHeight="12.75"/>
  <cols>
    <col min="1" max="1" width="18.5703125" style="1" customWidth="1"/>
    <col min="2" max="7" width="11.5703125" style="1" customWidth="1"/>
    <col min="8" max="16384" width="9.140625" style="1"/>
  </cols>
  <sheetData>
    <row r="1" spans="1:7" ht="15" customHeight="1">
      <c r="A1" s="294" t="s">
        <v>93</v>
      </c>
      <c r="B1" s="294"/>
      <c r="C1" s="294"/>
      <c r="D1" s="294"/>
      <c r="E1" s="294"/>
      <c r="F1" s="294"/>
      <c r="G1" s="294"/>
    </row>
    <row r="2" spans="1:7" ht="24" customHeight="1" thickBot="1">
      <c r="A2" s="293" t="s">
        <v>92</v>
      </c>
      <c r="B2" s="293"/>
      <c r="C2" s="293"/>
      <c r="D2" s="293"/>
      <c r="E2" s="293"/>
      <c r="F2" s="293"/>
      <c r="G2" s="293"/>
    </row>
    <row r="3" spans="1:7" ht="11.45" customHeight="1">
      <c r="A3" s="48" t="s">
        <v>91</v>
      </c>
      <c r="B3" s="76" t="s">
        <v>90</v>
      </c>
      <c r="C3" s="77" t="s">
        <v>89</v>
      </c>
      <c r="D3" s="76" t="s">
        <v>88</v>
      </c>
      <c r="E3" s="77" t="s">
        <v>87</v>
      </c>
      <c r="F3" s="76" t="s">
        <v>86</v>
      </c>
      <c r="G3" s="76" t="s">
        <v>23</v>
      </c>
    </row>
    <row r="4" spans="1:7" ht="23.1" customHeight="1">
      <c r="A4" s="75" t="s">
        <v>85</v>
      </c>
      <c r="B4" s="72" t="s">
        <v>84</v>
      </c>
      <c r="C4" s="74" t="s">
        <v>83</v>
      </c>
      <c r="D4" s="73" t="s">
        <v>82</v>
      </c>
      <c r="E4" s="73" t="s">
        <v>81</v>
      </c>
      <c r="F4" s="73" t="s">
        <v>80</v>
      </c>
      <c r="G4" s="72" t="s">
        <v>16</v>
      </c>
    </row>
    <row r="5" spans="1:7" ht="14.45" customHeight="1">
      <c r="A5" s="61" t="s">
        <v>79</v>
      </c>
      <c r="B5" s="60">
        <v>252831</v>
      </c>
      <c r="C5" s="71" t="s">
        <v>71</v>
      </c>
      <c r="D5" s="71" t="s">
        <v>71</v>
      </c>
      <c r="E5" s="71" t="s">
        <v>71</v>
      </c>
      <c r="F5" s="71" t="s">
        <v>71</v>
      </c>
      <c r="G5" s="60">
        <v>252831</v>
      </c>
    </row>
    <row r="6" spans="1:7" ht="11.25" customHeight="1">
      <c r="A6" s="70" t="s">
        <v>78</v>
      </c>
      <c r="B6" s="56"/>
      <c r="C6" s="56"/>
      <c r="D6" s="56"/>
      <c r="E6" s="56"/>
      <c r="F6" s="68"/>
      <c r="G6" s="54"/>
    </row>
    <row r="7" spans="1:7" ht="10.5" customHeight="1">
      <c r="A7" s="69" t="s">
        <v>77</v>
      </c>
      <c r="B7" s="63">
        <v>73774</v>
      </c>
      <c r="C7" s="63">
        <v>755944</v>
      </c>
      <c r="D7" s="56">
        <v>48</v>
      </c>
      <c r="E7" s="63">
        <v>21523</v>
      </c>
      <c r="F7" s="68" t="s">
        <v>71</v>
      </c>
      <c r="G7" s="54">
        <v>851289</v>
      </c>
    </row>
    <row r="8" spans="1:7" ht="14.45" customHeight="1">
      <c r="A8" s="61" t="s">
        <v>76</v>
      </c>
      <c r="B8" s="35" t="s">
        <v>71</v>
      </c>
      <c r="C8" s="63">
        <v>82705</v>
      </c>
      <c r="D8" s="63">
        <v>6568</v>
      </c>
      <c r="E8" s="63">
        <v>43078</v>
      </c>
      <c r="F8" s="68" t="s">
        <v>71</v>
      </c>
      <c r="G8" s="54">
        <v>132351</v>
      </c>
    </row>
    <row r="9" spans="1:7" ht="10.5" customHeight="1">
      <c r="A9" s="69" t="s">
        <v>75</v>
      </c>
      <c r="B9" s="35" t="s">
        <v>71</v>
      </c>
      <c r="C9" s="63">
        <v>15163</v>
      </c>
      <c r="D9" s="63">
        <v>22746</v>
      </c>
      <c r="E9" s="63">
        <v>85667</v>
      </c>
      <c r="F9" s="68" t="s">
        <v>71</v>
      </c>
      <c r="G9" s="54">
        <v>123576</v>
      </c>
    </row>
    <row r="10" spans="1:7" ht="10.5" customHeight="1">
      <c r="A10" s="69" t="s">
        <v>74</v>
      </c>
      <c r="B10" s="35" t="s">
        <v>71</v>
      </c>
      <c r="C10" s="63">
        <v>4436</v>
      </c>
      <c r="D10" s="63">
        <v>28249</v>
      </c>
      <c r="E10" s="63">
        <v>84082</v>
      </c>
      <c r="F10" s="68" t="s">
        <v>71</v>
      </c>
      <c r="G10" s="54">
        <v>116767</v>
      </c>
    </row>
    <row r="11" spans="1:7" ht="10.5" customHeight="1">
      <c r="A11" s="69" t="s">
        <v>73</v>
      </c>
      <c r="B11" s="35" t="s">
        <v>71</v>
      </c>
      <c r="C11" s="56">
        <v>867</v>
      </c>
      <c r="D11" s="63">
        <v>29140</v>
      </c>
      <c r="E11" s="63">
        <v>81446</v>
      </c>
      <c r="F11" s="68">
        <v>122</v>
      </c>
      <c r="G11" s="54">
        <v>111575</v>
      </c>
    </row>
    <row r="12" spans="1:7" ht="14.45" customHeight="1">
      <c r="A12" s="61" t="s">
        <v>60</v>
      </c>
      <c r="B12" s="45" t="s">
        <v>71</v>
      </c>
      <c r="C12" s="60">
        <v>103171</v>
      </c>
      <c r="D12" s="60">
        <v>86703</v>
      </c>
      <c r="E12" s="60">
        <v>294273</v>
      </c>
      <c r="F12" s="67">
        <v>122</v>
      </c>
      <c r="G12" s="58">
        <v>484269</v>
      </c>
    </row>
    <row r="13" spans="1:7" ht="10.5" customHeight="1">
      <c r="A13" s="56"/>
      <c r="B13" s="35"/>
      <c r="C13" s="66"/>
      <c r="D13" s="66"/>
      <c r="E13" s="66"/>
      <c r="F13" s="65"/>
      <c r="G13" s="54"/>
    </row>
    <row r="14" spans="1:7" ht="10.5" customHeight="1">
      <c r="A14" s="64">
        <v>18</v>
      </c>
      <c r="B14" s="35" t="s">
        <v>71</v>
      </c>
      <c r="C14" s="56">
        <v>163</v>
      </c>
      <c r="D14" s="63">
        <v>21974</v>
      </c>
      <c r="E14" s="63">
        <v>61221</v>
      </c>
      <c r="F14" s="62">
        <v>12940</v>
      </c>
      <c r="G14" s="54">
        <v>96298</v>
      </c>
    </row>
    <row r="15" spans="1:7" ht="10.5" customHeight="1">
      <c r="A15" s="64">
        <v>19</v>
      </c>
      <c r="B15" s="35" t="s">
        <v>71</v>
      </c>
      <c r="C15" s="56">
        <v>37</v>
      </c>
      <c r="D15" s="63">
        <v>11791</v>
      </c>
      <c r="E15" s="63">
        <v>32188</v>
      </c>
      <c r="F15" s="62">
        <v>35603</v>
      </c>
      <c r="G15" s="54">
        <v>79619</v>
      </c>
    </row>
    <row r="16" spans="1:7" ht="10.5" customHeight="1">
      <c r="A16" s="64">
        <v>20</v>
      </c>
      <c r="B16" s="35" t="s">
        <v>71</v>
      </c>
      <c r="C16" s="35" t="s">
        <v>71</v>
      </c>
      <c r="D16" s="63">
        <v>6093</v>
      </c>
      <c r="E16" s="63">
        <v>17700</v>
      </c>
      <c r="F16" s="62">
        <v>42200</v>
      </c>
      <c r="G16" s="54">
        <v>65993</v>
      </c>
    </row>
    <row r="17" spans="1:7" ht="10.5" customHeight="1">
      <c r="A17" s="64">
        <v>21</v>
      </c>
      <c r="B17" s="35" t="s">
        <v>71</v>
      </c>
      <c r="C17" s="35" t="s">
        <v>71</v>
      </c>
      <c r="D17" s="63">
        <v>2579</v>
      </c>
      <c r="E17" s="63">
        <v>8252</v>
      </c>
      <c r="F17" s="62">
        <v>39445</v>
      </c>
      <c r="G17" s="54">
        <v>50276</v>
      </c>
    </row>
    <row r="18" spans="1:7" ht="10.5" customHeight="1">
      <c r="A18" s="64">
        <v>22</v>
      </c>
      <c r="B18" s="35" t="s">
        <v>71</v>
      </c>
      <c r="C18" s="35" t="s">
        <v>71</v>
      </c>
      <c r="D18" s="56">
        <v>1115</v>
      </c>
      <c r="E18" s="63">
        <v>3974</v>
      </c>
      <c r="F18" s="62">
        <v>33793</v>
      </c>
      <c r="G18" s="54">
        <v>38882</v>
      </c>
    </row>
    <row r="19" spans="1:7" ht="14.45" customHeight="1">
      <c r="A19" s="56" t="s">
        <v>59</v>
      </c>
      <c r="B19" s="35" t="s">
        <v>71</v>
      </c>
      <c r="C19" s="56">
        <v>200</v>
      </c>
      <c r="D19" s="63">
        <v>43552</v>
      </c>
      <c r="E19" s="63">
        <v>123335</v>
      </c>
      <c r="F19" s="62">
        <v>163981</v>
      </c>
      <c r="G19" s="54">
        <v>331068</v>
      </c>
    </row>
    <row r="20" spans="1:7" ht="14.45" customHeight="1">
      <c r="A20" s="61" t="s">
        <v>72</v>
      </c>
      <c r="B20" s="45" t="s">
        <v>71</v>
      </c>
      <c r="C20" s="45" t="s">
        <v>71</v>
      </c>
      <c r="D20" s="61">
        <v>656</v>
      </c>
      <c r="E20" s="60">
        <v>2087</v>
      </c>
      <c r="F20" s="59">
        <v>67379</v>
      </c>
      <c r="G20" s="58">
        <v>70122</v>
      </c>
    </row>
    <row r="21" spans="1:7" ht="14.45" customHeight="1">
      <c r="A21" s="57" t="s">
        <v>70</v>
      </c>
      <c r="B21" s="56"/>
      <c r="C21" s="56"/>
      <c r="D21" s="56"/>
      <c r="E21" s="56"/>
      <c r="F21" s="55"/>
      <c r="G21" s="54"/>
    </row>
    <row r="22" spans="1:7" ht="14.45" customHeight="1">
      <c r="A22" s="53" t="s">
        <v>23</v>
      </c>
      <c r="B22" s="52">
        <v>326605</v>
      </c>
      <c r="C22" s="52">
        <v>859315</v>
      </c>
      <c r="D22" s="52">
        <v>130959</v>
      </c>
      <c r="E22" s="52">
        <v>441218</v>
      </c>
      <c r="F22" s="51">
        <v>231482</v>
      </c>
      <c r="G22" s="51">
        <v>1989579</v>
      </c>
    </row>
    <row r="23" spans="1:7" ht="10.5" customHeight="1">
      <c r="A23" s="50" t="s">
        <v>16</v>
      </c>
      <c r="B23" s="49"/>
      <c r="C23" s="49"/>
      <c r="D23" s="49"/>
      <c r="E23" s="49"/>
      <c r="F23" s="49"/>
      <c r="G23" s="49"/>
    </row>
  </sheetData>
  <mergeCells count="2">
    <mergeCell ref="A1:G1"/>
    <mergeCell ref="A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5BF98-19B3-4EFF-80C8-87F1F13EA124}">
  <dimension ref="A1:H34"/>
  <sheetViews>
    <sheetView zoomScaleNormal="100" workbookViewId="0">
      <selection sqref="A1:H1"/>
    </sheetView>
  </sheetViews>
  <sheetFormatPr defaultRowHeight="12.75"/>
  <cols>
    <col min="1" max="1" width="17.7109375" style="1" customWidth="1"/>
    <col min="2" max="2" width="10.7109375" style="1" customWidth="1"/>
    <col min="3" max="7" width="10.140625" style="1" customWidth="1"/>
    <col min="8" max="8" width="8.85546875" style="1" customWidth="1"/>
    <col min="9" max="16384" width="9.140625" style="1"/>
  </cols>
  <sheetData>
    <row r="1" spans="1:8" ht="15" customHeight="1">
      <c r="A1" s="296" t="s">
        <v>133</v>
      </c>
      <c r="B1" s="296"/>
      <c r="C1" s="296"/>
      <c r="D1" s="296"/>
      <c r="E1" s="296"/>
      <c r="F1" s="296"/>
      <c r="G1" s="296"/>
      <c r="H1" s="296"/>
    </row>
    <row r="2" spans="1:8" ht="39" customHeight="1" thickBot="1">
      <c r="A2" s="297" t="s">
        <v>132</v>
      </c>
      <c r="B2" s="297"/>
      <c r="C2" s="297"/>
      <c r="D2" s="297"/>
      <c r="E2" s="297"/>
      <c r="F2" s="297"/>
      <c r="G2" s="297"/>
      <c r="H2" s="297"/>
    </row>
    <row r="3" spans="1:8" ht="11.45" customHeight="1">
      <c r="A3" s="307" t="s">
        <v>131</v>
      </c>
      <c r="B3" s="307" t="s">
        <v>130</v>
      </c>
      <c r="C3" s="291" t="s">
        <v>129</v>
      </c>
      <c r="D3" s="305"/>
      <c r="E3" s="305"/>
      <c r="F3" s="305"/>
      <c r="G3" s="305"/>
      <c r="H3" s="305"/>
    </row>
    <row r="4" spans="1:8" ht="11.45" customHeight="1">
      <c r="A4" s="308"/>
      <c r="B4" s="308"/>
      <c r="C4" s="302" t="s">
        <v>128</v>
      </c>
      <c r="D4" s="306"/>
      <c r="E4" s="306"/>
      <c r="F4" s="306"/>
      <c r="G4" s="306"/>
      <c r="H4" s="306"/>
    </row>
    <row r="5" spans="1:8" ht="23.45" customHeight="1">
      <c r="A5" s="308"/>
      <c r="B5" s="308"/>
      <c r="C5" s="90" t="s">
        <v>127</v>
      </c>
      <c r="D5" s="89" t="s">
        <v>126</v>
      </c>
      <c r="E5" s="89" t="s">
        <v>125</v>
      </c>
      <c r="F5" s="89" t="s">
        <v>124</v>
      </c>
      <c r="G5" s="90" t="s">
        <v>123</v>
      </c>
      <c r="H5" s="89" t="s">
        <v>122</v>
      </c>
    </row>
    <row r="6" spans="1:8" ht="34.5" customHeight="1">
      <c r="A6" s="308"/>
      <c r="B6" s="308"/>
      <c r="C6" s="88" t="s">
        <v>121</v>
      </c>
      <c r="D6" s="88" t="s">
        <v>120</v>
      </c>
      <c r="E6" s="88" t="s">
        <v>119</v>
      </c>
      <c r="F6" s="88" t="s">
        <v>118</v>
      </c>
      <c r="G6" s="88" t="s">
        <v>117</v>
      </c>
      <c r="H6" s="88" t="s">
        <v>116</v>
      </c>
    </row>
    <row r="7" spans="1:8" ht="11.45" customHeight="1">
      <c r="A7" s="308"/>
      <c r="B7" s="308"/>
      <c r="C7" s="300" t="s">
        <v>115</v>
      </c>
      <c r="D7" s="301"/>
      <c r="E7" s="301"/>
      <c r="F7" s="301"/>
      <c r="G7" s="301"/>
      <c r="H7" s="301"/>
    </row>
    <row r="8" spans="1:8" ht="11.45" customHeight="1">
      <c r="A8" s="309"/>
      <c r="B8" s="309"/>
      <c r="C8" s="302" t="s">
        <v>114</v>
      </c>
      <c r="D8" s="303"/>
      <c r="E8" s="303"/>
      <c r="F8" s="303"/>
      <c r="G8" s="303"/>
      <c r="H8" s="303"/>
    </row>
    <row r="9" spans="1:8" ht="14.45" customHeight="1">
      <c r="A9" s="304" t="s">
        <v>113</v>
      </c>
      <c r="B9" s="304"/>
      <c r="C9" s="304"/>
      <c r="D9" s="304"/>
      <c r="E9" s="304"/>
      <c r="F9" s="304"/>
      <c r="G9" s="304"/>
      <c r="H9" s="304"/>
    </row>
    <row r="10" spans="1:8" ht="14.45" customHeight="1">
      <c r="A10" s="298" t="s">
        <v>112</v>
      </c>
      <c r="B10" s="298"/>
      <c r="C10" s="298"/>
      <c r="D10" s="298"/>
      <c r="E10" s="298"/>
      <c r="F10" s="298"/>
      <c r="G10" s="298"/>
      <c r="H10" s="298"/>
    </row>
    <row r="11" spans="1:8" ht="14.45" customHeight="1">
      <c r="A11" s="81" t="s">
        <v>111</v>
      </c>
      <c r="B11" s="51">
        <v>4827</v>
      </c>
      <c r="C11" s="51">
        <v>2298</v>
      </c>
      <c r="D11" s="51">
        <v>1589</v>
      </c>
      <c r="E11" s="51">
        <v>53</v>
      </c>
      <c r="F11" s="51">
        <v>3</v>
      </c>
      <c r="G11" s="51">
        <v>158</v>
      </c>
      <c r="H11" s="51">
        <v>201</v>
      </c>
    </row>
    <row r="12" spans="1:8" ht="14.45" customHeight="1">
      <c r="A12" s="87" t="s">
        <v>94</v>
      </c>
      <c r="B12" s="86"/>
      <c r="C12" s="86"/>
      <c r="D12" s="86"/>
      <c r="E12" s="85"/>
      <c r="F12" s="85"/>
      <c r="G12" s="85"/>
      <c r="H12" s="85"/>
    </row>
    <row r="13" spans="1:8" ht="14.45" customHeight="1">
      <c r="A13" s="299" t="s">
        <v>110</v>
      </c>
      <c r="B13" s="299"/>
      <c r="C13" s="299"/>
      <c r="D13" s="299"/>
      <c r="E13" s="299"/>
      <c r="F13" s="299"/>
      <c r="G13" s="299"/>
      <c r="H13" s="299"/>
    </row>
    <row r="14" spans="1:8" ht="14.45" customHeight="1">
      <c r="A14" s="295" t="s">
        <v>109</v>
      </c>
      <c r="B14" s="295"/>
      <c r="C14" s="295"/>
      <c r="D14" s="295"/>
      <c r="E14" s="295"/>
      <c r="F14" s="295"/>
      <c r="G14" s="295"/>
      <c r="H14" s="295"/>
    </row>
    <row r="15" spans="1:8" ht="10.5" customHeight="1">
      <c r="A15" s="55" t="s">
        <v>108</v>
      </c>
      <c r="B15" s="68">
        <v>3</v>
      </c>
      <c r="C15" s="68" t="s">
        <v>71</v>
      </c>
      <c r="D15" s="68" t="s">
        <v>71</v>
      </c>
      <c r="E15" s="55">
        <v>3</v>
      </c>
      <c r="F15" s="55">
        <v>3</v>
      </c>
      <c r="G15" s="68" t="s">
        <v>71</v>
      </c>
      <c r="H15" s="68" t="s">
        <v>71</v>
      </c>
    </row>
    <row r="16" spans="1:8" ht="10.5" customHeight="1">
      <c r="A16" s="84" t="s">
        <v>82</v>
      </c>
      <c r="B16" s="68"/>
      <c r="C16" s="68"/>
      <c r="D16" s="68"/>
      <c r="E16" s="55"/>
      <c r="F16" s="55"/>
      <c r="G16" s="55"/>
      <c r="H16" s="55"/>
    </row>
    <row r="17" spans="1:8" ht="10.5" customHeight="1">
      <c r="A17" s="55" t="s">
        <v>87</v>
      </c>
      <c r="B17" s="68">
        <v>89</v>
      </c>
      <c r="C17" s="68" t="s">
        <v>71</v>
      </c>
      <c r="D17" s="68" t="s">
        <v>71</v>
      </c>
      <c r="E17" s="68" t="s">
        <v>71</v>
      </c>
      <c r="F17" s="68" t="s">
        <v>71</v>
      </c>
      <c r="G17" s="55">
        <v>89</v>
      </c>
      <c r="H17" s="55">
        <v>89</v>
      </c>
    </row>
    <row r="18" spans="1:8" ht="10.5" customHeight="1">
      <c r="A18" s="84" t="s">
        <v>81</v>
      </c>
      <c r="B18" s="68"/>
      <c r="C18" s="68"/>
      <c r="D18" s="68"/>
      <c r="E18" s="55"/>
      <c r="F18" s="55"/>
      <c r="G18" s="55"/>
      <c r="H18" s="55"/>
    </row>
    <row r="19" spans="1:8" ht="10.5" customHeight="1">
      <c r="A19" s="55" t="s">
        <v>107</v>
      </c>
      <c r="B19" s="68">
        <v>186</v>
      </c>
      <c r="C19" s="68" t="s">
        <v>71</v>
      </c>
      <c r="D19" s="68" t="s">
        <v>71</v>
      </c>
      <c r="E19" s="55">
        <v>186</v>
      </c>
      <c r="F19" s="55">
        <v>5</v>
      </c>
      <c r="G19" s="55">
        <v>45</v>
      </c>
      <c r="H19" s="55">
        <v>179</v>
      </c>
    </row>
    <row r="20" spans="1:8" ht="21" customHeight="1">
      <c r="A20" s="83" t="s">
        <v>106</v>
      </c>
      <c r="B20" s="68"/>
      <c r="C20" s="68"/>
      <c r="D20" s="68"/>
      <c r="E20" s="55"/>
      <c r="F20" s="55"/>
      <c r="G20" s="55"/>
      <c r="H20" s="55"/>
    </row>
    <row r="21" spans="1:8" ht="10.5" customHeight="1">
      <c r="A21" s="55" t="s">
        <v>105</v>
      </c>
      <c r="B21" s="68">
        <v>398</v>
      </c>
      <c r="C21" s="68" t="s">
        <v>71</v>
      </c>
      <c r="D21" s="55">
        <v>398</v>
      </c>
      <c r="E21" s="55">
        <v>44</v>
      </c>
      <c r="F21" s="55">
        <v>21</v>
      </c>
      <c r="G21" s="55">
        <v>105</v>
      </c>
      <c r="H21" s="55">
        <v>27</v>
      </c>
    </row>
    <row r="22" spans="1:8" ht="10.5" customHeight="1">
      <c r="A22" s="84" t="s">
        <v>104</v>
      </c>
      <c r="B22" s="55"/>
      <c r="C22" s="55"/>
      <c r="D22" s="55"/>
      <c r="E22" s="55"/>
      <c r="F22" s="55"/>
      <c r="G22" s="55"/>
      <c r="H22" s="55"/>
    </row>
    <row r="23" spans="1:8" ht="10.5" customHeight="1">
      <c r="A23" s="55" t="s">
        <v>103</v>
      </c>
      <c r="B23" s="55">
        <v>842</v>
      </c>
      <c r="C23" s="55">
        <v>842</v>
      </c>
      <c r="D23" s="55">
        <v>841</v>
      </c>
      <c r="E23" s="55">
        <v>7</v>
      </c>
      <c r="F23" s="55">
        <v>5</v>
      </c>
      <c r="G23" s="55">
        <v>17</v>
      </c>
      <c r="H23" s="55">
        <v>7</v>
      </c>
    </row>
    <row r="24" spans="1:8" ht="10.5" customHeight="1">
      <c r="A24" s="84" t="s">
        <v>102</v>
      </c>
      <c r="B24" s="55"/>
      <c r="C24" s="55"/>
      <c r="D24" s="55"/>
      <c r="E24" s="55"/>
      <c r="F24" s="55"/>
      <c r="G24" s="55"/>
      <c r="H24" s="55"/>
    </row>
    <row r="25" spans="1:8" ht="10.5" customHeight="1">
      <c r="A25" s="55" t="s">
        <v>101</v>
      </c>
      <c r="B25" s="68">
        <v>387</v>
      </c>
      <c r="C25" s="68" t="s">
        <v>71</v>
      </c>
      <c r="D25" s="55">
        <v>71</v>
      </c>
      <c r="E25" s="55">
        <v>182</v>
      </c>
      <c r="F25" s="55">
        <v>30</v>
      </c>
      <c r="G25" s="55">
        <v>173</v>
      </c>
      <c r="H25" s="55">
        <v>261</v>
      </c>
    </row>
    <row r="26" spans="1:8" ht="21" customHeight="1">
      <c r="A26" s="83" t="s">
        <v>100</v>
      </c>
      <c r="B26" s="55"/>
      <c r="C26" s="55"/>
      <c r="D26" s="55"/>
      <c r="E26" s="55"/>
      <c r="F26" s="55"/>
      <c r="G26" s="55"/>
      <c r="H26" s="55"/>
    </row>
    <row r="27" spans="1:8" ht="10.5" customHeight="1">
      <c r="A27" s="55" t="s">
        <v>99</v>
      </c>
      <c r="B27" s="55">
        <v>37</v>
      </c>
      <c r="C27" s="55">
        <v>37</v>
      </c>
      <c r="D27" s="55">
        <v>36</v>
      </c>
      <c r="E27" s="55">
        <v>3</v>
      </c>
      <c r="F27" s="55">
        <v>10</v>
      </c>
      <c r="G27" s="55">
        <v>15</v>
      </c>
      <c r="H27" s="55">
        <v>5</v>
      </c>
    </row>
    <row r="28" spans="1:8" ht="21" customHeight="1">
      <c r="A28" s="83" t="s">
        <v>98</v>
      </c>
      <c r="B28" s="55"/>
      <c r="C28" s="55"/>
      <c r="D28" s="55"/>
      <c r="E28" s="55"/>
      <c r="F28" s="55"/>
      <c r="G28" s="55"/>
      <c r="H28" s="55"/>
    </row>
    <row r="29" spans="1:8" ht="10.5" customHeight="1">
      <c r="A29" s="55" t="s">
        <v>97</v>
      </c>
      <c r="B29" s="55">
        <v>280</v>
      </c>
      <c r="C29" s="55">
        <v>117</v>
      </c>
      <c r="D29" s="55">
        <v>206</v>
      </c>
      <c r="E29" s="55">
        <v>18</v>
      </c>
      <c r="F29" s="55">
        <v>54</v>
      </c>
      <c r="G29" s="55">
        <v>18</v>
      </c>
      <c r="H29" s="55">
        <v>28</v>
      </c>
    </row>
    <row r="30" spans="1:8" ht="21" customHeight="1">
      <c r="A30" s="83" t="s">
        <v>96</v>
      </c>
      <c r="B30" s="55"/>
      <c r="C30" s="55"/>
      <c r="D30" s="55"/>
      <c r="E30" s="55"/>
      <c r="F30" s="55"/>
      <c r="G30" s="55"/>
      <c r="H30" s="55"/>
    </row>
    <row r="31" spans="1:8" ht="14.45" customHeight="1">
      <c r="A31" s="81" t="s">
        <v>95</v>
      </c>
      <c r="B31" s="51">
        <v>2222</v>
      </c>
      <c r="C31" s="51">
        <v>996</v>
      </c>
      <c r="D31" s="51">
        <v>1552</v>
      </c>
      <c r="E31" s="51">
        <v>443</v>
      </c>
      <c r="F31" s="51">
        <v>128</v>
      </c>
      <c r="G31" s="51">
        <v>462</v>
      </c>
      <c r="H31" s="51">
        <v>596</v>
      </c>
    </row>
    <row r="32" spans="1:8" ht="10.5" customHeight="1">
      <c r="A32" s="82" t="s">
        <v>94</v>
      </c>
      <c r="B32" s="79"/>
      <c r="C32" s="79"/>
      <c r="D32" s="79"/>
      <c r="E32" s="79"/>
      <c r="F32" s="79"/>
      <c r="G32" s="79"/>
      <c r="H32" s="79"/>
    </row>
    <row r="33" spans="1:8" ht="14.45" customHeight="1">
      <c r="A33" s="81" t="s">
        <v>23</v>
      </c>
      <c r="B33" s="51">
        <v>7049</v>
      </c>
      <c r="C33" s="51">
        <v>3294</v>
      </c>
      <c r="D33" s="51">
        <v>3141</v>
      </c>
      <c r="E33" s="51">
        <v>496</v>
      </c>
      <c r="F33" s="51">
        <v>131</v>
      </c>
      <c r="G33" s="51">
        <v>620</v>
      </c>
      <c r="H33" s="51">
        <v>797</v>
      </c>
    </row>
    <row r="34" spans="1:8" ht="10.5" customHeight="1">
      <c r="A34" s="80" t="s">
        <v>16</v>
      </c>
      <c r="B34" s="79"/>
      <c r="C34" s="79"/>
      <c r="D34" s="78"/>
      <c r="E34" s="78"/>
      <c r="F34" s="78"/>
      <c r="G34" s="78"/>
      <c r="H34" s="78"/>
    </row>
  </sheetData>
  <mergeCells count="12">
    <mergeCell ref="A14:H14"/>
    <mergeCell ref="A1:H1"/>
    <mergeCell ref="A2:H2"/>
    <mergeCell ref="A10:H10"/>
    <mergeCell ref="A13:H13"/>
    <mergeCell ref="C7:H7"/>
    <mergeCell ref="C8:H8"/>
    <mergeCell ref="A9:H9"/>
    <mergeCell ref="C3:H3"/>
    <mergeCell ref="C4:H4"/>
    <mergeCell ref="A3:A8"/>
    <mergeCell ref="B3:B8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BDB0C-9DCB-4750-ADC1-59EE1A088B54}">
  <dimension ref="A1:E42"/>
  <sheetViews>
    <sheetView zoomScaleNormal="100" workbookViewId="0">
      <selection sqref="A1:E1"/>
    </sheetView>
  </sheetViews>
  <sheetFormatPr defaultRowHeight="12.75"/>
  <cols>
    <col min="1" max="1" width="25" style="1" customWidth="1"/>
    <col min="2" max="5" width="15.7109375" style="1" customWidth="1"/>
    <col min="6" max="16384" width="9.140625" style="1"/>
  </cols>
  <sheetData>
    <row r="1" spans="1:5" ht="31.5" customHeight="1">
      <c r="A1" s="289" t="s">
        <v>164</v>
      </c>
      <c r="B1" s="289"/>
      <c r="C1" s="289"/>
      <c r="D1" s="289"/>
      <c r="E1" s="289"/>
    </row>
    <row r="2" spans="1:5" ht="38.1" customHeight="1" thickBot="1">
      <c r="A2" s="311" t="s">
        <v>163</v>
      </c>
      <c r="B2" s="312"/>
      <c r="C2" s="312"/>
      <c r="D2" s="312"/>
      <c r="E2" s="312"/>
    </row>
    <row r="3" spans="1:5" ht="23.1" customHeight="1">
      <c r="A3" s="103" t="s">
        <v>162</v>
      </c>
      <c r="B3" s="102" t="s">
        <v>161</v>
      </c>
      <c r="C3" s="102" t="s">
        <v>160</v>
      </c>
      <c r="D3" s="102" t="s">
        <v>159</v>
      </c>
      <c r="E3" s="102" t="s">
        <v>158</v>
      </c>
    </row>
    <row r="4" spans="1:5" ht="23.1" customHeight="1">
      <c r="A4" s="101" t="s">
        <v>157</v>
      </c>
      <c r="B4" s="100" t="s">
        <v>156</v>
      </c>
      <c r="C4" s="100" t="s">
        <v>155</v>
      </c>
      <c r="D4" s="100" t="s">
        <v>154</v>
      </c>
      <c r="E4" s="100" t="s">
        <v>153</v>
      </c>
    </row>
    <row r="5" spans="1:5" ht="14.45" customHeight="1">
      <c r="A5" s="304" t="s">
        <v>113</v>
      </c>
      <c r="B5" s="304"/>
      <c r="C5" s="304"/>
      <c r="D5" s="304"/>
      <c r="E5" s="304"/>
    </row>
    <row r="6" spans="1:5" ht="14.45" customHeight="1">
      <c r="A6" s="298" t="s">
        <v>112</v>
      </c>
      <c r="B6" s="298"/>
      <c r="C6" s="298"/>
      <c r="D6" s="298"/>
      <c r="E6" s="298"/>
    </row>
    <row r="7" spans="1:5" ht="10.5" customHeight="1">
      <c r="A7" s="96" t="s">
        <v>152</v>
      </c>
      <c r="B7" s="94">
        <v>11787</v>
      </c>
      <c r="C7" s="94" t="s">
        <v>71</v>
      </c>
      <c r="D7" s="94">
        <v>1493</v>
      </c>
      <c r="E7" s="94" t="s">
        <v>71</v>
      </c>
    </row>
    <row r="8" spans="1:5" ht="10.5" customHeight="1">
      <c r="A8" s="70" t="s">
        <v>151</v>
      </c>
      <c r="B8" s="35"/>
      <c r="C8" s="35"/>
      <c r="D8" s="35"/>
      <c r="E8" s="35"/>
    </row>
    <row r="9" spans="1:5" ht="10.5" customHeight="1">
      <c r="A9" s="96" t="s">
        <v>89</v>
      </c>
      <c r="B9" s="35" t="s">
        <v>71</v>
      </c>
      <c r="C9" s="94">
        <v>29109</v>
      </c>
      <c r="D9" s="94">
        <v>2226</v>
      </c>
      <c r="E9" s="35" t="s">
        <v>71</v>
      </c>
    </row>
    <row r="10" spans="1:5" ht="10.5" customHeight="1">
      <c r="A10" s="70" t="s">
        <v>150</v>
      </c>
      <c r="B10" s="35"/>
      <c r="C10" s="35"/>
      <c r="D10" s="35"/>
      <c r="E10" s="35"/>
    </row>
    <row r="11" spans="1:5" ht="10.5" customHeight="1">
      <c r="A11" s="56" t="s">
        <v>88</v>
      </c>
      <c r="B11" s="35" t="s">
        <v>71</v>
      </c>
      <c r="C11" s="35">
        <v>454</v>
      </c>
      <c r="D11" s="35">
        <v>27</v>
      </c>
      <c r="E11" s="35">
        <v>357</v>
      </c>
    </row>
    <row r="12" spans="1:5" ht="10.5" customHeight="1">
      <c r="A12" s="70" t="s">
        <v>82</v>
      </c>
      <c r="B12" s="35"/>
      <c r="C12" s="35"/>
      <c r="D12" s="35"/>
      <c r="E12" s="35"/>
    </row>
    <row r="13" spans="1:5" ht="10.5" customHeight="1">
      <c r="A13" s="56" t="s">
        <v>149</v>
      </c>
      <c r="B13" s="35" t="s">
        <v>71</v>
      </c>
      <c r="C13" s="35">
        <v>50</v>
      </c>
      <c r="D13" s="35">
        <v>7</v>
      </c>
      <c r="E13" s="35">
        <v>27</v>
      </c>
    </row>
    <row r="14" spans="1:5" ht="10.5" customHeight="1">
      <c r="A14" s="70" t="s">
        <v>148</v>
      </c>
      <c r="B14" s="35"/>
      <c r="C14" s="35"/>
      <c r="D14" s="35"/>
      <c r="E14" s="35"/>
    </row>
    <row r="15" spans="1:5" ht="10.5" customHeight="1">
      <c r="A15" s="56" t="s">
        <v>147</v>
      </c>
      <c r="B15" s="35" t="s">
        <v>71</v>
      </c>
      <c r="C15" s="94">
        <v>4116</v>
      </c>
      <c r="D15" s="35">
        <v>247</v>
      </c>
      <c r="E15" s="35">
        <v>1</v>
      </c>
    </row>
    <row r="16" spans="1:5" ht="10.5" customHeight="1">
      <c r="A16" s="70" t="s">
        <v>146</v>
      </c>
      <c r="B16" s="35"/>
      <c r="C16" s="35"/>
      <c r="D16" s="35"/>
      <c r="E16" s="35"/>
    </row>
    <row r="17" spans="1:5" ht="10.5" customHeight="1">
      <c r="A17" s="56" t="s">
        <v>145</v>
      </c>
      <c r="B17" s="35" t="s">
        <v>71</v>
      </c>
      <c r="C17" s="94">
        <v>3436</v>
      </c>
      <c r="D17" s="35">
        <v>229</v>
      </c>
      <c r="E17" s="94">
        <v>987</v>
      </c>
    </row>
    <row r="18" spans="1:5" ht="10.5" customHeight="1">
      <c r="A18" s="70" t="s">
        <v>144</v>
      </c>
      <c r="B18" s="35"/>
      <c r="C18" s="35"/>
      <c r="D18" s="35"/>
      <c r="E18" s="35"/>
    </row>
    <row r="19" spans="1:5" ht="10.5" customHeight="1">
      <c r="A19" s="56" t="s">
        <v>143</v>
      </c>
      <c r="B19" s="35" t="s">
        <v>71</v>
      </c>
      <c r="C19" s="94">
        <v>8027</v>
      </c>
      <c r="D19" s="35">
        <v>665</v>
      </c>
      <c r="E19" s="35">
        <v>3</v>
      </c>
    </row>
    <row r="20" spans="1:5" ht="21" customHeight="1">
      <c r="A20" s="95" t="s">
        <v>142</v>
      </c>
      <c r="B20" s="35"/>
      <c r="C20" s="35"/>
      <c r="D20" s="35"/>
      <c r="E20" s="35"/>
    </row>
    <row r="21" spans="1:5" ht="10.5" customHeight="1">
      <c r="A21" s="99" t="s">
        <v>141</v>
      </c>
      <c r="B21" s="98" t="s">
        <v>71</v>
      </c>
      <c r="C21" s="98" t="s">
        <v>71</v>
      </c>
      <c r="D21" s="98">
        <v>110</v>
      </c>
      <c r="E21" s="98" t="s">
        <v>71</v>
      </c>
    </row>
    <row r="22" spans="1:5" ht="10.5" customHeight="1">
      <c r="A22" s="97" t="s">
        <v>140</v>
      </c>
    </row>
    <row r="23" spans="1:5" ht="14.45" customHeight="1">
      <c r="A23" s="310" t="s">
        <v>139</v>
      </c>
      <c r="B23" s="310"/>
      <c r="C23" s="310"/>
      <c r="D23" s="310"/>
      <c r="E23" s="310"/>
    </row>
    <row r="24" spans="1:5" ht="14.45" customHeight="1">
      <c r="A24" s="298" t="s">
        <v>109</v>
      </c>
      <c r="B24" s="298"/>
      <c r="C24" s="298"/>
      <c r="D24" s="298"/>
      <c r="E24" s="298"/>
    </row>
    <row r="25" spans="1:5" ht="10.5" customHeight="1">
      <c r="A25" s="56" t="s">
        <v>108</v>
      </c>
      <c r="B25" s="35" t="s">
        <v>71</v>
      </c>
      <c r="C25" s="35">
        <v>55</v>
      </c>
      <c r="D25" s="35">
        <v>8</v>
      </c>
      <c r="E25" s="35">
        <v>24</v>
      </c>
    </row>
    <row r="26" spans="1:5" ht="10.5" customHeight="1">
      <c r="A26" s="70" t="s">
        <v>82</v>
      </c>
      <c r="B26" s="35"/>
      <c r="C26" s="35"/>
      <c r="D26" s="35"/>
      <c r="E26" s="35"/>
    </row>
    <row r="27" spans="1:5" ht="10.5" customHeight="1">
      <c r="A27" s="56" t="s">
        <v>87</v>
      </c>
      <c r="B27" s="35" t="s">
        <v>71</v>
      </c>
      <c r="C27" s="94">
        <v>2146</v>
      </c>
      <c r="D27" s="35">
        <v>145</v>
      </c>
      <c r="E27" s="35">
        <v>293</v>
      </c>
    </row>
    <row r="28" spans="1:5" ht="10.5" customHeight="1">
      <c r="A28" s="70" t="s">
        <v>81</v>
      </c>
      <c r="B28" s="35"/>
      <c r="C28" s="35"/>
      <c r="D28" s="35"/>
      <c r="E28" s="35"/>
    </row>
    <row r="29" spans="1:5" ht="10.5" customHeight="1">
      <c r="A29" s="56" t="s">
        <v>107</v>
      </c>
      <c r="B29" s="35" t="s">
        <v>71</v>
      </c>
      <c r="C29" s="94">
        <v>4857</v>
      </c>
      <c r="D29" s="35">
        <v>264</v>
      </c>
      <c r="E29" s="94">
        <v>2111</v>
      </c>
    </row>
    <row r="30" spans="1:5" ht="10.5" customHeight="1">
      <c r="A30" s="70" t="s">
        <v>138</v>
      </c>
      <c r="B30" s="35"/>
      <c r="C30" s="35"/>
      <c r="D30" s="35"/>
      <c r="E30" s="35"/>
    </row>
    <row r="31" spans="1:5" ht="10.5" customHeight="1">
      <c r="A31" s="56" t="s">
        <v>105</v>
      </c>
      <c r="B31" s="35" t="s">
        <v>71</v>
      </c>
      <c r="C31" s="94">
        <v>10101</v>
      </c>
      <c r="D31" s="35">
        <v>652</v>
      </c>
      <c r="E31" s="35">
        <v>208</v>
      </c>
    </row>
    <row r="32" spans="1:5" ht="10.5" customHeight="1">
      <c r="A32" s="70" t="s">
        <v>104</v>
      </c>
      <c r="B32" s="35"/>
      <c r="C32" s="35"/>
      <c r="D32" s="35"/>
      <c r="E32" s="35"/>
    </row>
    <row r="33" spans="1:5" ht="10.5" customHeight="1">
      <c r="A33" s="96" t="s">
        <v>103</v>
      </c>
      <c r="B33" s="94">
        <v>2453</v>
      </c>
      <c r="C33" s="94">
        <v>10274</v>
      </c>
      <c r="D33" s="94">
        <v>1179</v>
      </c>
      <c r="E33" s="35">
        <v>39</v>
      </c>
    </row>
    <row r="34" spans="1:5" ht="10.5" customHeight="1">
      <c r="A34" s="70" t="s">
        <v>102</v>
      </c>
      <c r="B34" s="35"/>
      <c r="C34" s="35"/>
      <c r="D34" s="35"/>
      <c r="E34" s="35"/>
    </row>
    <row r="35" spans="1:5" ht="10.5" customHeight="1">
      <c r="A35" s="56" t="s">
        <v>101</v>
      </c>
      <c r="B35" s="35" t="s">
        <v>71</v>
      </c>
      <c r="C35" s="94">
        <v>9560</v>
      </c>
      <c r="D35" s="35">
        <v>685</v>
      </c>
      <c r="E35" s="94">
        <v>2556</v>
      </c>
    </row>
    <row r="36" spans="1:5" ht="10.5" customHeight="1">
      <c r="A36" s="70" t="s">
        <v>137</v>
      </c>
      <c r="B36" s="35"/>
      <c r="C36" s="35"/>
      <c r="D36" s="35"/>
      <c r="E36" s="35"/>
    </row>
    <row r="37" spans="1:5" ht="10.5" customHeight="1">
      <c r="A37" s="96" t="s">
        <v>99</v>
      </c>
      <c r="B37" s="35">
        <v>105</v>
      </c>
      <c r="C37" s="35">
        <v>936</v>
      </c>
      <c r="D37" s="35">
        <v>77</v>
      </c>
      <c r="E37" s="35">
        <v>46</v>
      </c>
    </row>
    <row r="38" spans="1:5" ht="21" customHeight="1">
      <c r="A38" s="95" t="s">
        <v>136</v>
      </c>
      <c r="B38" s="35"/>
      <c r="C38" s="35"/>
      <c r="D38" s="35"/>
      <c r="E38" s="35"/>
    </row>
    <row r="39" spans="1:5" ht="10.5" customHeight="1">
      <c r="A39" s="56" t="s">
        <v>97</v>
      </c>
      <c r="B39" s="35">
        <v>677</v>
      </c>
      <c r="C39" s="94">
        <v>6600</v>
      </c>
      <c r="D39" s="35">
        <v>525</v>
      </c>
      <c r="E39" s="35">
        <v>342</v>
      </c>
    </row>
    <row r="40" spans="1:5" ht="10.5" customHeight="1">
      <c r="A40" s="70" t="s">
        <v>135</v>
      </c>
    </row>
    <row r="41" spans="1:5" s="27" customFormat="1" ht="14.45" customHeight="1">
      <c r="A41" s="53" t="s">
        <v>134</v>
      </c>
      <c r="B41" s="93">
        <v>15022</v>
      </c>
      <c r="C41" s="93">
        <v>89721</v>
      </c>
      <c r="D41" s="93">
        <v>8539</v>
      </c>
      <c r="E41" s="93">
        <v>6994</v>
      </c>
    </row>
    <row r="42" spans="1:5" ht="10.5" customHeight="1">
      <c r="A42" s="92" t="s">
        <v>16</v>
      </c>
      <c r="B42" s="91"/>
      <c r="C42" s="91"/>
      <c r="D42" s="91"/>
      <c r="E42" s="91"/>
    </row>
  </sheetData>
  <mergeCells count="6">
    <mergeCell ref="A24:E24"/>
    <mergeCell ref="A5:E5"/>
    <mergeCell ref="A23:E23"/>
    <mergeCell ref="A1:E1"/>
    <mergeCell ref="A2:E2"/>
    <mergeCell ref="A6:E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EF4F0-4931-43F0-8082-3E607F17ABAE}">
  <dimension ref="A1:F24"/>
  <sheetViews>
    <sheetView zoomScaleNormal="100" workbookViewId="0">
      <selection sqref="A1:F1"/>
    </sheetView>
  </sheetViews>
  <sheetFormatPr defaultRowHeight="12.75"/>
  <cols>
    <col min="1" max="1" width="25.28515625" style="1" customWidth="1"/>
    <col min="2" max="2" width="12.85546875" style="1" customWidth="1"/>
    <col min="3" max="3" width="11.28515625" style="1" customWidth="1"/>
    <col min="4" max="4" width="12.85546875" style="1" customWidth="1"/>
    <col min="5" max="5" width="13.28515625" style="1" customWidth="1"/>
    <col min="6" max="6" width="12.140625" style="1" customWidth="1"/>
    <col min="7" max="16384" width="9.140625" style="1"/>
  </cols>
  <sheetData>
    <row r="1" spans="1:6" ht="31.5" customHeight="1">
      <c r="A1" s="289" t="s">
        <v>192</v>
      </c>
      <c r="B1" s="289"/>
      <c r="C1" s="289"/>
      <c r="D1" s="289"/>
      <c r="E1" s="289"/>
      <c r="F1" s="289"/>
    </row>
    <row r="2" spans="1:6" ht="38.1" customHeight="1" thickBot="1">
      <c r="A2" s="311" t="s">
        <v>191</v>
      </c>
      <c r="B2" s="311"/>
      <c r="C2" s="311"/>
      <c r="D2" s="311"/>
      <c r="E2" s="311"/>
      <c r="F2" s="311"/>
    </row>
    <row r="3" spans="1:6" ht="11.45" customHeight="1">
      <c r="A3" s="316" t="s">
        <v>190</v>
      </c>
      <c r="B3" s="317"/>
      <c r="C3" s="114"/>
      <c r="D3" s="319" t="s">
        <v>129</v>
      </c>
      <c r="E3" s="316"/>
      <c r="F3" s="316"/>
    </row>
    <row r="4" spans="1:6" ht="11.45" customHeight="1">
      <c r="A4" s="318"/>
      <c r="B4" s="308"/>
      <c r="C4" s="113"/>
      <c r="D4" s="314" t="s">
        <v>189</v>
      </c>
      <c r="E4" s="315"/>
      <c r="F4" s="315"/>
    </row>
    <row r="5" spans="1:6" ht="34.5" customHeight="1">
      <c r="A5" s="318"/>
      <c r="B5" s="308"/>
      <c r="C5" s="112" t="s">
        <v>188</v>
      </c>
      <c r="D5" s="112" t="s">
        <v>187</v>
      </c>
      <c r="E5" s="112" t="s">
        <v>186</v>
      </c>
      <c r="F5" s="89" t="s">
        <v>185</v>
      </c>
    </row>
    <row r="6" spans="1:6" ht="34.5" customHeight="1">
      <c r="A6" s="306"/>
      <c r="B6" s="309"/>
      <c r="C6" s="73" t="s">
        <v>184</v>
      </c>
      <c r="D6" s="73" t="s">
        <v>183</v>
      </c>
      <c r="E6" s="100" t="s">
        <v>182</v>
      </c>
      <c r="F6" s="100" t="s">
        <v>181</v>
      </c>
    </row>
    <row r="7" spans="1:6" ht="14.45" customHeight="1">
      <c r="A7" s="313" t="s">
        <v>180</v>
      </c>
      <c r="B7" s="313"/>
      <c r="C7" s="60">
        <v>42137</v>
      </c>
      <c r="D7" s="60">
        <v>4527</v>
      </c>
      <c r="E7" s="60">
        <v>35280</v>
      </c>
      <c r="F7" s="111">
        <v>2330</v>
      </c>
    </row>
    <row r="8" spans="1:6" ht="10.5" customHeight="1">
      <c r="A8" s="70" t="s">
        <v>179</v>
      </c>
      <c r="B8" s="63"/>
      <c r="C8" s="63"/>
      <c r="D8" s="63"/>
      <c r="E8" s="63"/>
      <c r="F8" s="63"/>
    </row>
    <row r="9" spans="1:6" ht="11.25" customHeight="1">
      <c r="A9" s="56" t="s">
        <v>178</v>
      </c>
      <c r="B9" s="63"/>
      <c r="C9" s="63">
        <v>54537</v>
      </c>
      <c r="D9" s="63">
        <v>5382</v>
      </c>
      <c r="E9" s="63">
        <v>40951</v>
      </c>
      <c r="F9" s="63">
        <v>8204</v>
      </c>
    </row>
    <row r="10" spans="1:6" ht="10.5" customHeight="1">
      <c r="A10" s="70" t="s">
        <v>177</v>
      </c>
      <c r="B10" s="66"/>
      <c r="C10" s="66"/>
      <c r="D10" s="66"/>
      <c r="E10" s="66"/>
      <c r="F10" s="66"/>
    </row>
    <row r="11" spans="1:6" ht="10.5" customHeight="1">
      <c r="A11" s="56" t="s">
        <v>176</v>
      </c>
      <c r="B11" s="66"/>
      <c r="C11" s="60">
        <v>38121</v>
      </c>
      <c r="D11" s="63">
        <v>2196</v>
      </c>
      <c r="E11" s="63">
        <v>25605</v>
      </c>
      <c r="F11" s="63">
        <v>10320</v>
      </c>
    </row>
    <row r="12" spans="1:6" ht="10.5" customHeight="1">
      <c r="A12" s="70" t="s">
        <v>175</v>
      </c>
      <c r="B12" s="63"/>
      <c r="C12" s="63"/>
      <c r="D12" s="63"/>
      <c r="E12" s="63"/>
      <c r="F12" s="63"/>
    </row>
    <row r="13" spans="1:6" ht="11.85" customHeight="1">
      <c r="A13" s="56" t="s">
        <v>174</v>
      </c>
      <c r="B13" s="63"/>
      <c r="C13" s="63">
        <v>29900</v>
      </c>
      <c r="D13" s="63">
        <v>5326</v>
      </c>
      <c r="E13" s="63">
        <v>24103</v>
      </c>
      <c r="F13" s="56">
        <v>471</v>
      </c>
    </row>
    <row r="14" spans="1:6" ht="11.85" customHeight="1">
      <c r="A14" s="70" t="s">
        <v>173</v>
      </c>
      <c r="B14" s="63"/>
      <c r="C14" s="63"/>
      <c r="D14" s="63"/>
      <c r="E14" s="63"/>
      <c r="F14" s="56"/>
    </row>
    <row r="15" spans="1:6" ht="10.5" customHeight="1">
      <c r="A15" s="56" t="s">
        <v>172</v>
      </c>
      <c r="B15" s="66"/>
      <c r="C15" s="63">
        <v>11042</v>
      </c>
      <c r="D15" s="63">
        <v>1409</v>
      </c>
      <c r="E15" s="63">
        <v>7958</v>
      </c>
      <c r="F15" s="63">
        <v>1675</v>
      </c>
    </row>
    <row r="16" spans="1:6" ht="10.5" customHeight="1">
      <c r="A16" s="70" t="s">
        <v>171</v>
      </c>
      <c r="B16" s="66"/>
      <c r="C16" s="66"/>
      <c r="D16" s="66"/>
      <c r="E16" s="66"/>
      <c r="F16" s="66"/>
    </row>
    <row r="17" spans="1:6" ht="10.5" customHeight="1">
      <c r="A17" s="56" t="s">
        <v>170</v>
      </c>
      <c r="B17" s="66"/>
      <c r="C17" s="63">
        <v>5152</v>
      </c>
      <c r="D17" s="63">
        <v>240</v>
      </c>
      <c r="E17" s="63">
        <v>4066</v>
      </c>
      <c r="F17" s="63">
        <v>846</v>
      </c>
    </row>
    <row r="18" spans="1:6" ht="10.5" customHeight="1">
      <c r="A18" s="70" t="s">
        <v>169</v>
      </c>
      <c r="B18" s="66"/>
      <c r="C18" s="66"/>
      <c r="D18" s="66"/>
      <c r="E18" s="66"/>
      <c r="F18" s="66"/>
    </row>
    <row r="19" spans="1:6" ht="14.45" customHeight="1">
      <c r="A19" s="53" t="s">
        <v>134</v>
      </c>
      <c r="B19" s="78"/>
      <c r="C19" s="52">
        <v>180889</v>
      </c>
      <c r="D19" s="52">
        <v>19080</v>
      </c>
      <c r="E19" s="52">
        <v>137963</v>
      </c>
      <c r="F19" s="52">
        <v>23846</v>
      </c>
    </row>
    <row r="20" spans="1:6" ht="10.5" customHeight="1">
      <c r="A20" s="110" t="s">
        <v>16</v>
      </c>
      <c r="B20" s="78"/>
      <c r="C20" s="78"/>
      <c r="D20" s="78"/>
      <c r="E20" s="78"/>
      <c r="F20" s="78"/>
    </row>
    <row r="21" spans="1:6" ht="10.5" customHeight="1">
      <c r="A21" s="56" t="s">
        <v>168</v>
      </c>
      <c r="B21" s="109"/>
      <c r="C21" s="109"/>
      <c r="D21" s="66"/>
      <c r="E21" s="66"/>
      <c r="F21" s="66"/>
    </row>
    <row r="22" spans="1:6" ht="10.5" customHeight="1">
      <c r="A22" s="70" t="s">
        <v>167</v>
      </c>
      <c r="B22" s="109"/>
      <c r="C22" s="109"/>
      <c r="D22" s="66"/>
      <c r="E22" s="66"/>
      <c r="F22" s="66"/>
    </row>
    <row r="23" spans="1:6" ht="10.5" customHeight="1">
      <c r="A23" s="108" t="s">
        <v>166</v>
      </c>
      <c r="B23" s="104"/>
      <c r="C23" s="61">
        <v>81.3</v>
      </c>
      <c r="D23" s="107">
        <v>75.099999999999994</v>
      </c>
      <c r="E23" s="107">
        <v>81.3</v>
      </c>
      <c r="F23" s="61">
        <v>86.5</v>
      </c>
    </row>
    <row r="24" spans="1:6" ht="10.5" customHeight="1">
      <c r="A24" s="106" t="s">
        <v>165</v>
      </c>
      <c r="B24" s="104"/>
      <c r="C24" s="104"/>
      <c r="D24" s="105"/>
      <c r="E24" s="105"/>
      <c r="F24" s="104"/>
    </row>
  </sheetData>
  <mergeCells count="6">
    <mergeCell ref="A7:B7"/>
    <mergeCell ref="A1:F1"/>
    <mergeCell ref="A2:F2"/>
    <mergeCell ref="D4:F4"/>
    <mergeCell ref="A3:B6"/>
    <mergeCell ref="D3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84E0E-923A-402F-8518-69DDC1E16DBD}">
  <dimension ref="A1:F25"/>
  <sheetViews>
    <sheetView zoomScaleNormal="100" workbookViewId="0">
      <selection sqref="A1:F1"/>
    </sheetView>
  </sheetViews>
  <sheetFormatPr defaultRowHeight="12.75"/>
  <cols>
    <col min="1" max="1" width="25.28515625" style="1" customWidth="1"/>
    <col min="2" max="2" width="12.85546875" style="1" customWidth="1"/>
    <col min="3" max="3" width="11.28515625" style="1" customWidth="1"/>
    <col min="4" max="4" width="12.85546875" style="1" customWidth="1"/>
    <col min="5" max="5" width="13.28515625" style="1" customWidth="1"/>
    <col min="6" max="6" width="12.140625" style="1" customWidth="1"/>
    <col min="7" max="16384" width="9.140625" style="1"/>
  </cols>
  <sheetData>
    <row r="1" spans="1:6" ht="15" customHeight="1">
      <c r="A1" s="294" t="s">
        <v>212</v>
      </c>
      <c r="B1" s="294"/>
      <c r="C1" s="294"/>
      <c r="D1" s="294"/>
      <c r="E1" s="294"/>
      <c r="F1" s="294"/>
    </row>
    <row r="2" spans="1:6" ht="24" customHeight="1" thickBot="1">
      <c r="A2" s="293" t="s">
        <v>211</v>
      </c>
      <c r="B2" s="293"/>
      <c r="C2" s="293"/>
      <c r="D2" s="293"/>
      <c r="E2" s="293"/>
      <c r="F2" s="293"/>
    </row>
    <row r="3" spans="1:6" ht="11.45" customHeight="1">
      <c r="A3" s="48" t="s">
        <v>210</v>
      </c>
      <c r="B3" s="321" t="s">
        <v>6</v>
      </c>
      <c r="C3" s="291" t="s">
        <v>3</v>
      </c>
      <c r="D3" s="291" t="s">
        <v>2</v>
      </c>
      <c r="E3" s="291" t="s">
        <v>1</v>
      </c>
      <c r="F3" s="291" t="s">
        <v>0</v>
      </c>
    </row>
    <row r="4" spans="1:6" ht="11.45" customHeight="1">
      <c r="A4" s="47" t="s">
        <v>209</v>
      </c>
      <c r="B4" s="322"/>
      <c r="C4" s="320"/>
      <c r="D4" s="320"/>
      <c r="E4" s="320"/>
      <c r="F4" s="320"/>
    </row>
    <row r="5" spans="1:6" ht="14.45" customHeight="1">
      <c r="A5" s="61" t="s">
        <v>208</v>
      </c>
      <c r="B5" s="60">
        <v>4643</v>
      </c>
      <c r="C5" s="60">
        <v>4641</v>
      </c>
      <c r="D5" s="60">
        <v>4611</v>
      </c>
      <c r="E5" s="60">
        <v>4579</v>
      </c>
      <c r="F5" s="60">
        <v>4526</v>
      </c>
    </row>
    <row r="6" spans="1:6" ht="10.5" customHeight="1">
      <c r="A6" s="70" t="s">
        <v>207</v>
      </c>
      <c r="B6" s="66"/>
      <c r="C6" s="66"/>
      <c r="D6" s="63"/>
      <c r="E6" s="62"/>
      <c r="F6" s="62"/>
    </row>
    <row r="7" spans="1:6" ht="10.5" customHeight="1">
      <c r="A7" s="56" t="s">
        <v>206</v>
      </c>
      <c r="B7" s="63">
        <v>366245</v>
      </c>
      <c r="C7" s="63">
        <v>357057</v>
      </c>
      <c r="D7" s="63">
        <v>350935</v>
      </c>
      <c r="E7" s="62">
        <v>350206</v>
      </c>
      <c r="F7" s="62">
        <v>349679</v>
      </c>
    </row>
    <row r="8" spans="1:6" ht="10.5" customHeight="1">
      <c r="A8" s="70" t="s">
        <v>205</v>
      </c>
      <c r="B8" s="66"/>
      <c r="C8" s="66"/>
      <c r="D8" s="63"/>
      <c r="E8" s="62"/>
      <c r="F8" s="62"/>
    </row>
    <row r="9" spans="1:6" ht="10.5" customHeight="1">
      <c r="A9" s="56" t="s">
        <v>204</v>
      </c>
      <c r="B9" s="63">
        <v>31653</v>
      </c>
      <c r="C9" s="63">
        <v>31550</v>
      </c>
      <c r="D9" s="63">
        <v>31392</v>
      </c>
      <c r="E9" s="62">
        <v>30704</v>
      </c>
      <c r="F9" s="62">
        <v>30531</v>
      </c>
    </row>
    <row r="10" spans="1:6" ht="10.5" customHeight="1">
      <c r="A10" s="70" t="s">
        <v>203</v>
      </c>
      <c r="B10" s="66"/>
      <c r="C10" s="66"/>
      <c r="D10" s="63"/>
      <c r="E10" s="62"/>
      <c r="F10" s="62"/>
    </row>
    <row r="11" spans="1:6" ht="11.45" customHeight="1">
      <c r="A11" s="96" t="s">
        <v>28</v>
      </c>
      <c r="B11" s="63">
        <v>366871</v>
      </c>
      <c r="C11" s="63">
        <v>331707</v>
      </c>
      <c r="D11" s="63">
        <v>327508</v>
      </c>
      <c r="E11" s="62">
        <v>325999</v>
      </c>
      <c r="F11" s="62">
        <v>326605</v>
      </c>
    </row>
    <row r="12" spans="1:6" ht="10.5" customHeight="1">
      <c r="A12" s="70" t="s">
        <v>202</v>
      </c>
      <c r="B12" s="56"/>
      <c r="C12" s="56"/>
      <c r="D12" s="63"/>
      <c r="E12" s="62"/>
      <c r="F12" s="62"/>
    </row>
    <row r="13" spans="1:6" ht="12.75" customHeight="1">
      <c r="A13" s="56" t="s">
        <v>201</v>
      </c>
      <c r="B13" s="66"/>
      <c r="C13" s="66"/>
      <c r="D13" s="63"/>
      <c r="E13" s="62"/>
      <c r="F13" s="62"/>
    </row>
    <row r="14" spans="1:6" ht="10.5" customHeight="1">
      <c r="A14" s="108" t="s">
        <v>198</v>
      </c>
      <c r="B14" s="63">
        <v>1167</v>
      </c>
      <c r="C14" s="63">
        <v>1437</v>
      </c>
      <c r="D14" s="63">
        <v>1489</v>
      </c>
      <c r="E14" s="62">
        <v>1429</v>
      </c>
      <c r="F14" s="62">
        <v>1431</v>
      </c>
    </row>
    <row r="15" spans="1:6" ht="10.5" customHeight="1">
      <c r="A15" s="106" t="s">
        <v>197</v>
      </c>
      <c r="B15" s="66"/>
      <c r="C15" s="66"/>
      <c r="D15" s="63"/>
      <c r="E15" s="62"/>
      <c r="F15" s="62"/>
    </row>
    <row r="16" spans="1:6" ht="10.5" customHeight="1">
      <c r="A16" s="56" t="s">
        <v>200</v>
      </c>
      <c r="B16" s="63">
        <v>15479</v>
      </c>
      <c r="C16" s="63">
        <v>15016</v>
      </c>
      <c r="D16" s="63">
        <v>14794</v>
      </c>
      <c r="E16" s="62">
        <v>14640</v>
      </c>
      <c r="F16" s="62">
        <v>14546</v>
      </c>
    </row>
    <row r="17" spans="1:6" ht="10.5" customHeight="1">
      <c r="A17" s="70" t="s">
        <v>199</v>
      </c>
      <c r="B17" s="56"/>
      <c r="C17" s="56"/>
      <c r="D17" s="63"/>
      <c r="E17" s="62"/>
      <c r="F17" s="62"/>
    </row>
    <row r="18" spans="1:6" ht="12" customHeight="1">
      <c r="A18" s="56" t="s">
        <v>168</v>
      </c>
      <c r="B18" s="66"/>
      <c r="C18" s="66"/>
      <c r="D18" s="63"/>
      <c r="E18" s="62"/>
      <c r="F18" s="62"/>
    </row>
    <row r="19" spans="1:6" ht="10.5" customHeight="1">
      <c r="A19" s="70" t="s">
        <v>57</v>
      </c>
      <c r="B19" s="66"/>
      <c r="C19" s="66"/>
      <c r="D19" s="63"/>
      <c r="E19" s="62"/>
      <c r="F19" s="62"/>
    </row>
    <row r="20" spans="1:6" ht="10.5" customHeight="1">
      <c r="A20" s="108" t="s">
        <v>198</v>
      </c>
      <c r="B20" s="56">
        <v>143</v>
      </c>
      <c r="C20" s="56">
        <v>179</v>
      </c>
      <c r="D20" s="63">
        <v>183</v>
      </c>
      <c r="E20" s="62">
        <v>173</v>
      </c>
      <c r="F20" s="62">
        <v>175</v>
      </c>
    </row>
    <row r="21" spans="1:6" ht="10.5" customHeight="1">
      <c r="A21" s="106" t="s">
        <v>197</v>
      </c>
      <c r="B21" s="66"/>
      <c r="C21" s="66"/>
      <c r="D21" s="63"/>
      <c r="E21" s="62"/>
      <c r="F21" s="62"/>
    </row>
    <row r="22" spans="1:6" ht="21" customHeight="1">
      <c r="A22" s="116" t="s">
        <v>196</v>
      </c>
      <c r="B22" s="96">
        <v>23.7</v>
      </c>
      <c r="C22" s="96">
        <v>22.1</v>
      </c>
      <c r="D22" s="96">
        <v>22.1</v>
      </c>
      <c r="E22" s="115">
        <v>22.3</v>
      </c>
      <c r="F22" s="115">
        <v>22.5</v>
      </c>
    </row>
    <row r="23" spans="1:6" ht="10.5" customHeight="1">
      <c r="A23" s="70" t="s">
        <v>195</v>
      </c>
      <c r="B23" s="66"/>
      <c r="C23" s="66"/>
      <c r="D23" s="63"/>
      <c r="E23" s="62"/>
      <c r="F23" s="62"/>
    </row>
    <row r="24" spans="1:6" ht="10.5" customHeight="1">
      <c r="A24" s="56" t="s">
        <v>194</v>
      </c>
      <c r="B24" s="56">
        <v>11.6</v>
      </c>
      <c r="C24" s="56">
        <v>10.5</v>
      </c>
      <c r="D24" s="56">
        <v>10.4</v>
      </c>
      <c r="E24" s="55">
        <v>10.6</v>
      </c>
      <c r="F24" s="55">
        <v>10.7</v>
      </c>
    </row>
    <row r="25" spans="1:6" ht="10.5" customHeight="1">
      <c r="A25" s="70" t="s">
        <v>193</v>
      </c>
      <c r="B25" s="66"/>
      <c r="C25" s="66"/>
      <c r="D25" s="66"/>
      <c r="E25" s="66"/>
      <c r="F25" s="66"/>
    </row>
  </sheetData>
  <mergeCells count="7">
    <mergeCell ref="A1:F1"/>
    <mergeCell ref="F3:F4"/>
    <mergeCell ref="A2:F2"/>
    <mergeCell ref="D3:D4"/>
    <mergeCell ref="E3:E4"/>
    <mergeCell ref="B3:B4"/>
    <mergeCell ref="C3:C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F07A6-1D5A-4F80-9F50-A8B76C0F8837}">
  <dimension ref="A1:F46"/>
  <sheetViews>
    <sheetView zoomScaleNormal="100" workbookViewId="0">
      <selection sqref="A1:F1"/>
    </sheetView>
  </sheetViews>
  <sheetFormatPr defaultRowHeight="12.75"/>
  <cols>
    <col min="1" max="1" width="25.28515625" style="1" customWidth="1"/>
    <col min="2" max="2" width="13" style="1" customWidth="1"/>
    <col min="3" max="3" width="12.5703125" style="1" customWidth="1"/>
    <col min="4" max="4" width="12.42578125" style="1" customWidth="1"/>
    <col min="5" max="5" width="12.7109375" style="1" customWidth="1"/>
    <col min="6" max="6" width="12" style="1" customWidth="1"/>
    <col min="7" max="16384" width="9.140625" style="1"/>
  </cols>
  <sheetData>
    <row r="1" spans="1:6" ht="15" customHeight="1">
      <c r="A1" s="294" t="s">
        <v>247</v>
      </c>
      <c r="B1" s="294"/>
      <c r="C1" s="294"/>
      <c r="D1" s="294"/>
      <c r="E1" s="294"/>
      <c r="F1" s="294"/>
    </row>
    <row r="2" spans="1:6" ht="24" customHeight="1" thickBot="1">
      <c r="A2" s="293" t="s">
        <v>246</v>
      </c>
      <c r="B2" s="293"/>
      <c r="C2" s="293"/>
      <c r="D2" s="293"/>
      <c r="E2" s="293"/>
      <c r="F2" s="293"/>
    </row>
    <row r="3" spans="1:6" ht="11.45" customHeight="1">
      <c r="A3" s="48" t="s">
        <v>210</v>
      </c>
      <c r="B3" s="291" t="s">
        <v>6</v>
      </c>
      <c r="C3" s="291" t="s">
        <v>3</v>
      </c>
      <c r="D3" s="291" t="s">
        <v>2</v>
      </c>
      <c r="E3" s="291" t="s">
        <v>1</v>
      </c>
      <c r="F3" s="291" t="s">
        <v>0</v>
      </c>
    </row>
    <row r="4" spans="1:6" ht="11.45" customHeight="1">
      <c r="A4" s="47" t="s">
        <v>209</v>
      </c>
      <c r="B4" s="323"/>
      <c r="C4" s="323"/>
      <c r="D4" s="323"/>
      <c r="E4" s="323"/>
      <c r="F4" s="323"/>
    </row>
    <row r="5" spans="1:6" ht="14.45" customHeight="1">
      <c r="A5" s="125" t="s">
        <v>245</v>
      </c>
      <c r="B5" s="71">
        <v>3897</v>
      </c>
      <c r="C5" s="71">
        <v>3793</v>
      </c>
      <c r="D5" s="71">
        <v>3748</v>
      </c>
      <c r="E5" s="71">
        <v>3690</v>
      </c>
      <c r="F5" s="71">
        <v>3614</v>
      </c>
    </row>
    <row r="6" spans="1:6" ht="11.1" customHeight="1">
      <c r="A6" s="70" t="s">
        <v>244</v>
      </c>
      <c r="B6" s="56"/>
      <c r="C6" s="71"/>
      <c r="D6" s="71"/>
      <c r="E6" s="71"/>
      <c r="F6" s="71"/>
    </row>
    <row r="7" spans="1:6" ht="11.1" customHeight="1">
      <c r="A7" s="64" t="s">
        <v>243</v>
      </c>
      <c r="B7" s="63">
        <v>52526</v>
      </c>
      <c r="C7" s="71">
        <v>42603</v>
      </c>
      <c r="D7" s="71">
        <v>42051</v>
      </c>
      <c r="E7" s="71">
        <v>41581</v>
      </c>
      <c r="F7" s="71">
        <v>40980</v>
      </c>
    </row>
    <row r="8" spans="1:6" ht="11.1" customHeight="1">
      <c r="A8" s="70" t="s">
        <v>242</v>
      </c>
      <c r="B8" s="56"/>
      <c r="C8" s="124"/>
      <c r="D8" s="124"/>
      <c r="E8" s="55"/>
      <c r="F8" s="55"/>
    </row>
    <row r="9" spans="1:6" ht="11.1" customHeight="1">
      <c r="A9" s="56" t="s">
        <v>241</v>
      </c>
      <c r="B9" s="71">
        <v>89424</v>
      </c>
      <c r="C9" s="71">
        <v>89035</v>
      </c>
      <c r="D9" s="71">
        <v>89784</v>
      </c>
      <c r="E9" s="71">
        <v>87116</v>
      </c>
      <c r="F9" s="71">
        <v>85469</v>
      </c>
    </row>
    <row r="10" spans="1:6" ht="11.1" customHeight="1">
      <c r="A10" s="70" t="s">
        <v>203</v>
      </c>
      <c r="B10" s="71"/>
      <c r="C10" s="71"/>
      <c r="D10" s="71"/>
      <c r="E10" s="71"/>
      <c r="F10" s="71"/>
    </row>
    <row r="11" spans="1:6" ht="11.1" customHeight="1">
      <c r="A11" s="56" t="s">
        <v>201</v>
      </c>
      <c r="B11" s="71"/>
      <c r="C11" s="71"/>
      <c r="D11" s="71"/>
      <c r="E11" s="71"/>
      <c r="F11" s="71"/>
    </row>
    <row r="12" spans="1:6" ht="11.1" customHeight="1">
      <c r="A12" s="108" t="s">
        <v>240</v>
      </c>
      <c r="B12" s="21">
        <v>85.5</v>
      </c>
      <c r="C12" s="21">
        <v>86.6</v>
      </c>
      <c r="D12" s="21">
        <v>86.8</v>
      </c>
      <c r="E12" s="21">
        <v>86.9</v>
      </c>
      <c r="F12" s="21">
        <v>87</v>
      </c>
    </row>
    <row r="13" spans="1:6" ht="11.1" customHeight="1">
      <c r="A13" s="106" t="s">
        <v>165</v>
      </c>
      <c r="B13" s="71"/>
      <c r="C13" s="71"/>
      <c r="D13" s="71"/>
      <c r="E13" s="71"/>
      <c r="F13" s="71"/>
    </row>
    <row r="14" spans="1:6" ht="11.1" customHeight="1">
      <c r="A14" s="56" t="s">
        <v>239</v>
      </c>
      <c r="B14" s="71">
        <v>969755</v>
      </c>
      <c r="C14" s="71">
        <v>930386</v>
      </c>
      <c r="D14" s="71">
        <v>909769</v>
      </c>
      <c r="E14" s="71">
        <v>887785</v>
      </c>
      <c r="F14" s="71">
        <v>859315</v>
      </c>
    </row>
    <row r="15" spans="1:6" ht="11.1" customHeight="1">
      <c r="A15" s="70" t="s">
        <v>238</v>
      </c>
      <c r="B15" s="71"/>
      <c r="C15" s="71"/>
      <c r="D15" s="71"/>
      <c r="E15" s="71"/>
      <c r="F15" s="71"/>
    </row>
    <row r="16" spans="1:6" ht="11.1" customHeight="1">
      <c r="A16" s="56" t="s">
        <v>201</v>
      </c>
      <c r="B16" s="71"/>
      <c r="C16" s="71"/>
      <c r="D16" s="71"/>
      <c r="E16" s="71"/>
      <c r="F16" s="71"/>
    </row>
    <row r="17" spans="1:6" ht="11.1" customHeight="1">
      <c r="A17" s="108" t="s">
        <v>237</v>
      </c>
      <c r="B17" s="71">
        <v>39436</v>
      </c>
      <c r="C17" s="71">
        <v>37026</v>
      </c>
      <c r="D17" s="71">
        <v>35471</v>
      </c>
      <c r="E17" s="71">
        <v>32855</v>
      </c>
      <c r="F17" s="71">
        <v>30721</v>
      </c>
    </row>
    <row r="18" spans="1:6" ht="11.1" customHeight="1">
      <c r="A18" s="106" t="s">
        <v>197</v>
      </c>
      <c r="B18" s="71"/>
      <c r="C18" s="71"/>
      <c r="D18" s="71"/>
      <c r="E18" s="71"/>
      <c r="F18" s="71"/>
    </row>
    <row r="19" spans="1:6" ht="11.1" customHeight="1">
      <c r="A19" s="108" t="s">
        <v>236</v>
      </c>
      <c r="B19" s="71">
        <v>127274</v>
      </c>
      <c r="C19" s="71">
        <v>117184</v>
      </c>
      <c r="D19" s="71">
        <v>108447</v>
      </c>
      <c r="E19" s="71">
        <v>104757</v>
      </c>
      <c r="F19" s="71">
        <v>101157</v>
      </c>
    </row>
    <row r="20" spans="1:6" ht="11.45" customHeight="1">
      <c r="A20" s="106" t="s">
        <v>235</v>
      </c>
      <c r="B20" s="71"/>
      <c r="C20" s="71"/>
      <c r="D20" s="71"/>
      <c r="E20" s="71"/>
      <c r="F20" s="71"/>
    </row>
    <row r="21" spans="1:6" ht="11.1" customHeight="1">
      <c r="A21" s="108" t="s">
        <v>234</v>
      </c>
      <c r="B21" s="71">
        <v>500744</v>
      </c>
      <c r="C21" s="71">
        <v>463765</v>
      </c>
      <c r="D21" s="71">
        <v>446610</v>
      </c>
      <c r="E21" s="71">
        <v>430561</v>
      </c>
      <c r="F21" s="71">
        <v>415858</v>
      </c>
    </row>
    <row r="22" spans="1:6" ht="11.45" customHeight="1">
      <c r="A22" s="106" t="s">
        <v>226</v>
      </c>
      <c r="B22" s="71"/>
      <c r="C22" s="71"/>
      <c r="D22" s="71"/>
      <c r="E22" s="71"/>
      <c r="F22" s="71"/>
    </row>
    <row r="23" spans="1:6" ht="11.1" customHeight="1">
      <c r="A23" s="108" t="s">
        <v>233</v>
      </c>
      <c r="B23" s="71">
        <v>469011</v>
      </c>
      <c r="C23" s="71">
        <v>466621</v>
      </c>
      <c r="D23" s="71">
        <v>463159</v>
      </c>
      <c r="E23" s="71">
        <v>457224</v>
      </c>
      <c r="F23" s="71">
        <v>443457</v>
      </c>
    </row>
    <row r="24" spans="1:6" ht="11.45" customHeight="1">
      <c r="A24" s="106" t="s">
        <v>224</v>
      </c>
      <c r="B24" s="71"/>
      <c r="C24" s="71"/>
      <c r="D24" s="71"/>
      <c r="E24" s="71"/>
      <c r="F24" s="71"/>
    </row>
    <row r="25" spans="1:6" ht="11.1" customHeight="1">
      <c r="A25" s="108" t="s">
        <v>232</v>
      </c>
      <c r="B25" s="21">
        <v>57.6</v>
      </c>
      <c r="C25" s="21">
        <v>59.4</v>
      </c>
      <c r="D25" s="21">
        <v>61.7</v>
      </c>
      <c r="E25" s="21">
        <v>61.6</v>
      </c>
      <c r="F25" s="21">
        <v>64</v>
      </c>
    </row>
    <row r="26" spans="1:6" ht="11.1" customHeight="1">
      <c r="A26" s="106" t="s">
        <v>231</v>
      </c>
      <c r="B26" s="71"/>
      <c r="C26" s="71"/>
      <c r="D26" s="71"/>
      <c r="E26" s="71"/>
      <c r="F26" s="71"/>
    </row>
    <row r="27" spans="1:6" s="120" customFormat="1" ht="21" customHeight="1">
      <c r="A27" s="123" t="s">
        <v>230</v>
      </c>
      <c r="B27" s="71">
        <v>35.700000000000003</v>
      </c>
      <c r="C27" s="21">
        <v>40.200000000000003</v>
      </c>
      <c r="D27" s="21">
        <v>40.6</v>
      </c>
      <c r="E27" s="21">
        <v>40.1</v>
      </c>
      <c r="F27" s="21">
        <v>40.9</v>
      </c>
    </row>
    <row r="28" spans="1:6" s="120" customFormat="1" ht="21" customHeight="1">
      <c r="A28" s="122" t="s">
        <v>229</v>
      </c>
      <c r="B28" s="71"/>
      <c r="C28" s="71"/>
      <c r="D28" s="71"/>
      <c r="E28" s="71"/>
      <c r="F28" s="71"/>
    </row>
    <row r="29" spans="1:6" s="120" customFormat="1" ht="11.1" customHeight="1">
      <c r="A29" s="108" t="s">
        <v>228</v>
      </c>
      <c r="B29" s="71"/>
      <c r="C29" s="71"/>
      <c r="D29" s="71"/>
      <c r="E29" s="71"/>
      <c r="F29" s="71"/>
    </row>
    <row r="30" spans="1:6" s="120" customFormat="1" ht="11.1" customHeight="1">
      <c r="A30" s="121" t="s">
        <v>227</v>
      </c>
      <c r="B30" s="21">
        <v>60.7</v>
      </c>
      <c r="C30" s="21">
        <v>69</v>
      </c>
      <c r="D30" s="21">
        <v>70.400000000000006</v>
      </c>
      <c r="E30" s="21">
        <v>70.5</v>
      </c>
      <c r="F30" s="21">
        <v>72.099999999999994</v>
      </c>
    </row>
    <row r="31" spans="1:6" s="118" customFormat="1" ht="12" customHeight="1">
      <c r="A31" s="119" t="s">
        <v>226</v>
      </c>
      <c r="B31" s="71"/>
      <c r="C31" s="71"/>
      <c r="D31" s="71"/>
      <c r="E31" s="71"/>
      <c r="F31" s="71"/>
    </row>
    <row r="32" spans="1:6" s="120" customFormat="1" ht="11.1" customHeight="1">
      <c r="A32" s="121" t="s">
        <v>225</v>
      </c>
      <c r="B32" s="21">
        <v>10.199999999999999</v>
      </c>
      <c r="C32" s="21">
        <v>11.6</v>
      </c>
      <c r="D32" s="21">
        <v>11.7</v>
      </c>
      <c r="E32" s="21">
        <v>11.5</v>
      </c>
      <c r="F32" s="21">
        <v>11.6</v>
      </c>
    </row>
    <row r="33" spans="1:6" s="118" customFormat="1" ht="12" customHeight="1">
      <c r="A33" s="119" t="s">
        <v>224</v>
      </c>
      <c r="B33" s="71"/>
      <c r="C33" s="71"/>
      <c r="D33" s="71"/>
      <c r="E33" s="71"/>
      <c r="F33" s="71"/>
    </row>
    <row r="34" spans="1:6" ht="11.1" customHeight="1">
      <c r="A34" s="56" t="s">
        <v>223</v>
      </c>
      <c r="B34" s="71">
        <v>47626</v>
      </c>
      <c r="C34" s="71">
        <v>46539</v>
      </c>
      <c r="D34" s="71">
        <v>45774</v>
      </c>
      <c r="E34" s="71">
        <v>44883</v>
      </c>
      <c r="F34" s="71">
        <v>43475</v>
      </c>
    </row>
    <row r="35" spans="1:6" ht="11.1" customHeight="1">
      <c r="A35" s="70" t="s">
        <v>222</v>
      </c>
      <c r="B35" s="71"/>
      <c r="C35" s="71"/>
      <c r="D35" s="71"/>
      <c r="E35" s="71"/>
      <c r="F35" s="71"/>
    </row>
    <row r="36" spans="1:6" ht="11.1" customHeight="1">
      <c r="A36" s="56" t="s">
        <v>221</v>
      </c>
      <c r="B36" s="21">
        <v>20.399999999999999</v>
      </c>
      <c r="C36" s="21">
        <v>20</v>
      </c>
      <c r="D36" s="21">
        <v>19.899999999999999</v>
      </c>
      <c r="E36" s="21">
        <v>19.8</v>
      </c>
      <c r="F36" s="21">
        <v>19.8</v>
      </c>
    </row>
    <row r="37" spans="1:6" ht="11.1" customHeight="1">
      <c r="A37" s="70" t="s">
        <v>220</v>
      </c>
      <c r="B37" s="71"/>
      <c r="C37" s="71"/>
      <c r="D37" s="71"/>
      <c r="E37" s="71"/>
      <c r="F37" s="71"/>
    </row>
    <row r="38" spans="1:6" ht="11.1" customHeight="1">
      <c r="A38" s="56" t="s">
        <v>219</v>
      </c>
      <c r="B38" s="71">
        <v>3146</v>
      </c>
      <c r="C38" s="71">
        <v>2785</v>
      </c>
      <c r="D38" s="71">
        <v>3190</v>
      </c>
      <c r="E38" s="71">
        <v>2766</v>
      </c>
      <c r="F38" s="71">
        <v>2543</v>
      </c>
    </row>
    <row r="39" spans="1:6" ht="11.1" customHeight="1">
      <c r="A39" s="70" t="s">
        <v>218</v>
      </c>
      <c r="B39" s="71"/>
      <c r="C39" s="71"/>
      <c r="D39" s="71"/>
      <c r="E39" s="71"/>
      <c r="F39" s="71"/>
    </row>
    <row r="40" spans="1:6" ht="11.45" customHeight="1">
      <c r="A40" s="56" t="s">
        <v>44</v>
      </c>
      <c r="B40" s="71">
        <v>118450</v>
      </c>
      <c r="C40" s="71">
        <v>118840</v>
      </c>
      <c r="D40" s="71">
        <v>116628</v>
      </c>
      <c r="E40" s="71">
        <v>118015</v>
      </c>
      <c r="F40" s="71">
        <v>120269</v>
      </c>
    </row>
    <row r="41" spans="1:6" s="117" customFormat="1" ht="21.95" customHeight="1">
      <c r="A41" s="95" t="s">
        <v>217</v>
      </c>
      <c r="B41" s="71"/>
      <c r="C41" s="71"/>
      <c r="D41" s="71"/>
      <c r="E41" s="71"/>
      <c r="F41" s="71"/>
    </row>
    <row r="42" spans="1:6" ht="11.45" customHeight="1">
      <c r="A42" s="70" t="s">
        <v>216</v>
      </c>
      <c r="B42" s="71"/>
      <c r="C42" s="71"/>
      <c r="D42" s="71"/>
      <c r="E42" s="71"/>
      <c r="F42" s="71"/>
    </row>
    <row r="43" spans="1:6" ht="11.1" customHeight="1">
      <c r="A43" s="108" t="s">
        <v>215</v>
      </c>
      <c r="B43" s="71">
        <v>117334</v>
      </c>
      <c r="C43" s="71">
        <v>118038</v>
      </c>
      <c r="D43" s="71">
        <v>115863</v>
      </c>
      <c r="E43" s="71">
        <v>117093</v>
      </c>
      <c r="F43" s="71">
        <v>119561</v>
      </c>
    </row>
    <row r="44" spans="1:6" ht="11.1" customHeight="1">
      <c r="A44" s="106" t="s">
        <v>33</v>
      </c>
      <c r="B44" s="71"/>
      <c r="C44" s="71"/>
      <c r="D44" s="71"/>
      <c r="E44" s="71"/>
      <c r="F44" s="71"/>
    </row>
    <row r="45" spans="1:6" ht="11.1" customHeight="1">
      <c r="A45" s="108" t="s">
        <v>214</v>
      </c>
      <c r="B45" s="71">
        <v>1116</v>
      </c>
      <c r="C45" s="71">
        <v>802</v>
      </c>
      <c r="D45" s="71">
        <v>765</v>
      </c>
      <c r="E45" s="71">
        <v>922</v>
      </c>
      <c r="F45" s="71">
        <v>708</v>
      </c>
    </row>
    <row r="46" spans="1:6" ht="11.1" customHeight="1">
      <c r="A46" s="106" t="s">
        <v>213</v>
      </c>
      <c r="B46" s="56"/>
      <c r="C46" s="56"/>
      <c r="D46" s="56"/>
      <c r="E46" s="35"/>
      <c r="F46" s="56"/>
    </row>
  </sheetData>
  <mergeCells count="7">
    <mergeCell ref="A1:F1"/>
    <mergeCell ref="A2:F2"/>
    <mergeCell ref="E3:E4"/>
    <mergeCell ref="F3:F4"/>
    <mergeCell ref="C3:C4"/>
    <mergeCell ref="D3:D4"/>
    <mergeCell ref="B3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975AE-B464-4264-AC57-25E075BBFAEB}">
  <dimension ref="A1:F31"/>
  <sheetViews>
    <sheetView zoomScaleNormal="100" workbookViewId="0">
      <selection sqref="A1:F1"/>
    </sheetView>
  </sheetViews>
  <sheetFormatPr defaultRowHeight="12.75"/>
  <cols>
    <col min="1" max="1" width="41.28515625" style="1" customWidth="1"/>
    <col min="2" max="6" width="9.28515625" style="1" customWidth="1"/>
    <col min="7" max="16384" width="9.140625" style="1"/>
  </cols>
  <sheetData>
    <row r="1" spans="1:6" ht="15" customHeight="1">
      <c r="A1" s="294" t="s">
        <v>268</v>
      </c>
      <c r="B1" s="294"/>
      <c r="C1" s="294"/>
      <c r="D1" s="294"/>
      <c r="E1" s="294"/>
      <c r="F1" s="294"/>
    </row>
    <row r="2" spans="1:6" ht="24" customHeight="1" thickBot="1">
      <c r="A2" s="293" t="s">
        <v>267</v>
      </c>
      <c r="B2" s="293"/>
      <c r="C2" s="293"/>
      <c r="D2" s="293"/>
      <c r="E2" s="293"/>
      <c r="F2" s="293"/>
    </row>
    <row r="3" spans="1:6" ht="11.45" customHeight="1">
      <c r="A3" s="48" t="s">
        <v>210</v>
      </c>
      <c r="B3" s="291" t="s">
        <v>6</v>
      </c>
      <c r="C3" s="291" t="s">
        <v>3</v>
      </c>
      <c r="D3" s="291" t="s">
        <v>2</v>
      </c>
      <c r="E3" s="291" t="s">
        <v>1</v>
      </c>
      <c r="F3" s="291" t="s">
        <v>0</v>
      </c>
    </row>
    <row r="4" spans="1:6" ht="11.45" customHeight="1">
      <c r="A4" s="47" t="s">
        <v>209</v>
      </c>
      <c r="B4" s="323"/>
      <c r="C4" s="323"/>
      <c r="D4" s="323"/>
      <c r="E4" s="323"/>
      <c r="F4" s="323"/>
    </row>
    <row r="5" spans="1:6" ht="14.45" customHeight="1">
      <c r="A5" s="61" t="s">
        <v>266</v>
      </c>
      <c r="B5" s="61">
        <v>548</v>
      </c>
      <c r="C5" s="61">
        <v>627</v>
      </c>
      <c r="D5" s="61">
        <v>622</v>
      </c>
      <c r="E5" s="61">
        <v>642</v>
      </c>
      <c r="F5" s="61">
        <v>673</v>
      </c>
    </row>
    <row r="6" spans="1:6" ht="10.5" customHeight="1">
      <c r="A6" s="70" t="s">
        <v>265</v>
      </c>
      <c r="B6" s="35"/>
      <c r="C6" s="94"/>
      <c r="D6" s="94"/>
      <c r="E6" s="94"/>
      <c r="F6" s="94"/>
    </row>
    <row r="7" spans="1:6" ht="10.5" customHeight="1">
      <c r="A7" s="56" t="s">
        <v>264</v>
      </c>
      <c r="B7" s="94">
        <v>4033</v>
      </c>
      <c r="C7" s="94">
        <v>3527</v>
      </c>
      <c r="D7" s="94">
        <v>3656</v>
      </c>
      <c r="E7" s="94">
        <v>3708</v>
      </c>
      <c r="F7" s="94">
        <v>3812</v>
      </c>
    </row>
    <row r="8" spans="1:6" ht="10.5" customHeight="1">
      <c r="A8" s="70" t="s">
        <v>242</v>
      </c>
      <c r="B8" s="94"/>
      <c r="C8" s="94"/>
      <c r="D8" s="94"/>
      <c r="E8" s="94"/>
      <c r="F8" s="94"/>
    </row>
    <row r="9" spans="1:6" ht="10.5" customHeight="1">
      <c r="A9" s="56" t="s">
        <v>204</v>
      </c>
      <c r="B9" s="94">
        <v>8818</v>
      </c>
      <c r="C9" s="94">
        <v>9305</v>
      </c>
      <c r="D9" s="94">
        <v>9716</v>
      </c>
      <c r="E9" s="94">
        <v>9690</v>
      </c>
      <c r="F9" s="94">
        <v>10177</v>
      </c>
    </row>
    <row r="10" spans="1:6" ht="10.5" customHeight="1">
      <c r="A10" s="70" t="s">
        <v>263</v>
      </c>
      <c r="B10" s="94"/>
      <c r="C10" s="94"/>
      <c r="D10" s="94"/>
      <c r="E10" s="94"/>
      <c r="F10" s="94"/>
    </row>
    <row r="11" spans="1:6" ht="10.5" customHeight="1">
      <c r="A11" s="56" t="s">
        <v>201</v>
      </c>
      <c r="B11" s="35"/>
      <c r="C11" s="94"/>
      <c r="D11" s="94"/>
      <c r="E11" s="94"/>
      <c r="F11" s="94"/>
    </row>
    <row r="12" spans="1:6" ht="10.5" customHeight="1">
      <c r="A12" s="56" t="s">
        <v>262</v>
      </c>
      <c r="B12" s="33">
        <v>46</v>
      </c>
      <c r="C12" s="9">
        <v>51.5</v>
      </c>
      <c r="D12" s="9">
        <v>51.7</v>
      </c>
      <c r="E12" s="9">
        <v>52.3</v>
      </c>
      <c r="F12" s="9">
        <v>53.5</v>
      </c>
    </row>
    <row r="13" spans="1:6" ht="10.5" customHeight="1">
      <c r="A13" s="56" t="s">
        <v>261</v>
      </c>
      <c r="B13" s="94">
        <v>121680</v>
      </c>
      <c r="C13" s="94">
        <v>130541</v>
      </c>
      <c r="D13" s="94">
        <v>131604</v>
      </c>
      <c r="E13" s="94">
        <v>131772</v>
      </c>
      <c r="F13" s="94">
        <v>130959</v>
      </c>
    </row>
    <row r="14" spans="1:6" ht="10.5" customHeight="1">
      <c r="A14" s="70" t="s">
        <v>238</v>
      </c>
      <c r="B14" s="94"/>
      <c r="C14" s="94"/>
      <c r="D14" s="94"/>
      <c r="E14" s="94"/>
      <c r="F14" s="94"/>
    </row>
    <row r="15" spans="1:6" ht="10.5" customHeight="1">
      <c r="A15" s="56" t="s">
        <v>201</v>
      </c>
      <c r="B15" s="35"/>
      <c r="C15" s="94"/>
      <c r="D15" s="94"/>
      <c r="E15" s="94"/>
      <c r="F15" s="94"/>
    </row>
    <row r="16" spans="1:6" ht="10.5" customHeight="1">
      <c r="A16" s="108" t="s">
        <v>260</v>
      </c>
      <c r="B16" s="94">
        <v>4642</v>
      </c>
      <c r="C16" s="94">
        <v>7200</v>
      </c>
      <c r="D16" s="94">
        <v>8147</v>
      </c>
      <c r="E16" s="94">
        <v>8369</v>
      </c>
      <c r="F16" s="94">
        <v>8797</v>
      </c>
    </row>
    <row r="17" spans="1:6" ht="10.5" customHeight="1">
      <c r="A17" s="106" t="s">
        <v>259</v>
      </c>
      <c r="B17" s="94"/>
      <c r="C17" s="94"/>
      <c r="D17" s="94"/>
      <c r="E17" s="94"/>
      <c r="F17" s="94"/>
    </row>
    <row r="18" spans="1:6" s="117" customFormat="1" ht="10.5" customHeight="1">
      <c r="A18" s="108" t="s">
        <v>258</v>
      </c>
      <c r="B18" s="126">
        <v>34660</v>
      </c>
      <c r="C18" s="126">
        <v>35672</v>
      </c>
      <c r="D18" s="126">
        <v>36036</v>
      </c>
      <c r="E18" s="94">
        <v>35383</v>
      </c>
      <c r="F18" s="94">
        <v>35960</v>
      </c>
    </row>
    <row r="19" spans="1:6" s="117" customFormat="1" ht="10.5" customHeight="1">
      <c r="A19" s="108" t="s">
        <v>257</v>
      </c>
      <c r="B19" s="126">
        <v>61458</v>
      </c>
      <c r="C19" s="126">
        <v>63045</v>
      </c>
      <c r="D19" s="126">
        <v>63979</v>
      </c>
      <c r="E19" s="94">
        <v>63320</v>
      </c>
      <c r="F19" s="94">
        <v>63722</v>
      </c>
    </row>
    <row r="20" spans="1:6" s="117" customFormat="1" ht="10.5" customHeight="1">
      <c r="A20" s="108" t="s">
        <v>256</v>
      </c>
      <c r="B20" s="126">
        <v>60222</v>
      </c>
      <c r="C20" s="126">
        <v>67496</v>
      </c>
      <c r="D20" s="126">
        <v>67625</v>
      </c>
      <c r="E20" s="94">
        <v>68452</v>
      </c>
      <c r="F20" s="94">
        <v>67237</v>
      </c>
    </row>
    <row r="21" spans="1:6" ht="10.5" customHeight="1">
      <c r="A21" s="108" t="s">
        <v>255</v>
      </c>
      <c r="B21" s="35">
        <v>38.4</v>
      </c>
      <c r="C21" s="9">
        <v>38.113696080158725</v>
      </c>
      <c r="D21" s="9">
        <v>37.700000000000003</v>
      </c>
      <c r="E21" s="9">
        <v>37.799999999999997</v>
      </c>
      <c r="F21" s="9">
        <v>37.9</v>
      </c>
    </row>
    <row r="22" spans="1:6" ht="10.5" customHeight="1">
      <c r="A22" s="108" t="s">
        <v>254</v>
      </c>
      <c r="B22" s="68">
        <v>12.5</v>
      </c>
      <c r="C22" s="9">
        <v>10.3</v>
      </c>
      <c r="D22" s="9">
        <v>10.9</v>
      </c>
      <c r="E22" s="9">
        <v>10.7</v>
      </c>
      <c r="F22" s="9">
        <v>11.2</v>
      </c>
    </row>
    <row r="23" spans="1:6" ht="10.5" customHeight="1">
      <c r="A23" s="56" t="s">
        <v>253</v>
      </c>
      <c r="B23" s="94">
        <v>4729</v>
      </c>
      <c r="C23" s="94">
        <v>5336</v>
      </c>
      <c r="D23" s="94">
        <v>5433</v>
      </c>
      <c r="E23" s="94">
        <v>5538</v>
      </c>
      <c r="F23" s="94">
        <v>5669</v>
      </c>
    </row>
    <row r="24" spans="1:6" ht="10.5" customHeight="1">
      <c r="A24" s="70" t="s">
        <v>222</v>
      </c>
      <c r="B24" s="94"/>
      <c r="C24" s="94"/>
      <c r="D24" s="94"/>
      <c r="E24" s="94"/>
      <c r="F24" s="94"/>
    </row>
    <row r="25" spans="1:6" ht="10.5" customHeight="1">
      <c r="A25" s="56" t="s">
        <v>201</v>
      </c>
      <c r="B25" s="56"/>
      <c r="C25" s="94"/>
      <c r="D25" s="94"/>
      <c r="E25" s="94"/>
      <c r="F25" s="94"/>
    </row>
    <row r="26" spans="1:6" ht="10.5" customHeight="1">
      <c r="A26" s="108" t="s">
        <v>252</v>
      </c>
      <c r="B26" s="35">
        <v>364</v>
      </c>
      <c r="C26" s="94">
        <v>602</v>
      </c>
      <c r="D26" s="94">
        <v>674</v>
      </c>
      <c r="E26" s="94">
        <v>696</v>
      </c>
      <c r="F26" s="94">
        <v>749</v>
      </c>
    </row>
    <row r="27" spans="1:6" ht="10.5" customHeight="1">
      <c r="A27" s="106" t="s">
        <v>251</v>
      </c>
      <c r="B27" s="35"/>
      <c r="C27" s="94"/>
      <c r="D27" s="94"/>
      <c r="E27" s="94"/>
      <c r="F27" s="94"/>
    </row>
    <row r="28" spans="1:6" ht="10.5" customHeight="1">
      <c r="A28" s="56" t="s">
        <v>250</v>
      </c>
      <c r="B28" s="35">
        <v>25.7</v>
      </c>
      <c r="C28" s="9">
        <v>24.5</v>
      </c>
      <c r="D28" s="9">
        <v>24.2</v>
      </c>
      <c r="E28" s="9">
        <v>23.8</v>
      </c>
      <c r="F28" s="9">
        <v>23.1</v>
      </c>
    </row>
    <row r="29" spans="1:6" ht="10.5" customHeight="1">
      <c r="A29" s="70" t="s">
        <v>220</v>
      </c>
      <c r="B29" s="35"/>
      <c r="C29" s="9"/>
      <c r="D29" s="9"/>
      <c r="E29" s="9"/>
      <c r="F29" s="9"/>
    </row>
    <row r="30" spans="1:6" ht="10.5" customHeight="1">
      <c r="A30" s="56" t="s">
        <v>249</v>
      </c>
      <c r="B30" s="35" t="s">
        <v>71</v>
      </c>
      <c r="C30" s="94">
        <v>3427</v>
      </c>
      <c r="D30" s="94">
        <v>3216</v>
      </c>
      <c r="E30" s="94">
        <v>3505</v>
      </c>
      <c r="F30" s="94">
        <v>4049</v>
      </c>
    </row>
    <row r="31" spans="1:6" ht="10.5" customHeight="1">
      <c r="A31" s="70" t="s">
        <v>248</v>
      </c>
      <c r="B31" s="35"/>
      <c r="C31" s="94"/>
      <c r="D31" s="94"/>
      <c r="E31" s="94"/>
      <c r="F31" s="56"/>
    </row>
  </sheetData>
  <mergeCells count="7">
    <mergeCell ref="A1:F1"/>
    <mergeCell ref="A2:F2"/>
    <mergeCell ref="F3:F4"/>
    <mergeCell ref="C3:C4"/>
    <mergeCell ref="D3:D4"/>
    <mergeCell ref="B3:B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D4E0-9D76-4766-915C-27AEBA73B2A6}">
  <dimension ref="A1:F31"/>
  <sheetViews>
    <sheetView zoomScaleNormal="100" workbookViewId="0">
      <selection sqref="A1:F1"/>
    </sheetView>
  </sheetViews>
  <sheetFormatPr defaultRowHeight="12.75"/>
  <cols>
    <col min="1" max="1" width="41.5703125" style="1" customWidth="1"/>
    <col min="2" max="6" width="9.28515625" style="1" customWidth="1"/>
    <col min="7" max="16384" width="9.140625" style="1"/>
  </cols>
  <sheetData>
    <row r="1" spans="1:6" ht="15" customHeight="1">
      <c r="A1" s="294" t="s">
        <v>282</v>
      </c>
      <c r="B1" s="294"/>
      <c r="C1" s="294"/>
      <c r="D1" s="294"/>
      <c r="E1" s="294"/>
      <c r="F1" s="294"/>
    </row>
    <row r="2" spans="1:6" ht="24" customHeight="1" thickBot="1">
      <c r="A2" s="324" t="s">
        <v>281</v>
      </c>
      <c r="B2" s="324"/>
      <c r="C2" s="324"/>
      <c r="D2" s="324"/>
      <c r="E2" s="324"/>
      <c r="F2" s="324"/>
    </row>
    <row r="3" spans="1:6" ht="11.45" customHeight="1">
      <c r="A3" s="48" t="s">
        <v>210</v>
      </c>
      <c r="B3" s="291" t="s">
        <v>6</v>
      </c>
      <c r="C3" s="291" t="s">
        <v>3</v>
      </c>
      <c r="D3" s="291" t="s">
        <v>2</v>
      </c>
      <c r="E3" s="291" t="s">
        <v>1</v>
      </c>
      <c r="F3" s="291" t="s">
        <v>0</v>
      </c>
    </row>
    <row r="4" spans="1:6" ht="11.45" customHeight="1">
      <c r="A4" s="47" t="s">
        <v>209</v>
      </c>
      <c r="B4" s="320"/>
      <c r="C4" s="320"/>
      <c r="D4" s="320"/>
      <c r="E4" s="320"/>
      <c r="F4" s="320"/>
    </row>
    <row r="5" spans="1:6" ht="14.45" customHeight="1">
      <c r="A5" s="61" t="s">
        <v>280</v>
      </c>
      <c r="B5" s="61">
        <v>533</v>
      </c>
      <c r="C5" s="60">
        <v>715</v>
      </c>
      <c r="D5" s="60">
        <v>728</v>
      </c>
      <c r="E5" s="60">
        <v>743</v>
      </c>
      <c r="F5" s="60">
        <v>761</v>
      </c>
    </row>
    <row r="6" spans="1:6" ht="10.5" customHeight="1">
      <c r="A6" s="70" t="s">
        <v>279</v>
      </c>
      <c r="B6" s="56"/>
      <c r="C6" s="63"/>
      <c r="D6" s="63"/>
      <c r="E6" s="63"/>
      <c r="F6" s="63"/>
    </row>
    <row r="7" spans="1:6" ht="10.5" customHeight="1">
      <c r="A7" s="56" t="s">
        <v>243</v>
      </c>
      <c r="B7" s="63">
        <v>5796</v>
      </c>
      <c r="C7" s="63">
        <v>6755</v>
      </c>
      <c r="D7" s="63">
        <v>6974</v>
      </c>
      <c r="E7" s="63">
        <v>7129</v>
      </c>
      <c r="F7" s="63">
        <v>7362</v>
      </c>
    </row>
    <row r="8" spans="1:6" ht="10.5" customHeight="1">
      <c r="A8" s="70" t="s">
        <v>242</v>
      </c>
      <c r="B8" s="63"/>
      <c r="C8" s="63"/>
      <c r="D8" s="63"/>
      <c r="E8" s="63"/>
      <c r="F8" s="63"/>
    </row>
    <row r="9" spans="1:6" ht="10.5" customHeight="1">
      <c r="A9" s="56" t="s">
        <v>204</v>
      </c>
      <c r="B9" s="63">
        <v>14415</v>
      </c>
      <c r="C9" s="63">
        <v>17128</v>
      </c>
      <c r="D9" s="63">
        <v>17675</v>
      </c>
      <c r="E9" s="63">
        <v>17816</v>
      </c>
      <c r="F9" s="63">
        <v>18213</v>
      </c>
    </row>
    <row r="10" spans="1:6" ht="10.5" customHeight="1">
      <c r="A10" s="70" t="s">
        <v>263</v>
      </c>
      <c r="B10" s="63"/>
      <c r="C10" s="63"/>
      <c r="D10" s="63"/>
      <c r="E10" s="63"/>
      <c r="F10" s="63"/>
    </row>
    <row r="11" spans="1:6" ht="10.5" customHeight="1">
      <c r="A11" s="56" t="s">
        <v>201</v>
      </c>
      <c r="B11" s="66"/>
      <c r="C11" s="63"/>
      <c r="D11" s="63"/>
      <c r="E11" s="55"/>
      <c r="F11" s="55"/>
    </row>
    <row r="12" spans="1:6" ht="10.5" customHeight="1">
      <c r="A12" s="108" t="s">
        <v>278</v>
      </c>
      <c r="B12" s="55">
        <v>69.400000000000006</v>
      </c>
      <c r="C12" s="7">
        <v>70.8</v>
      </c>
      <c r="D12" s="7">
        <v>71.3</v>
      </c>
      <c r="E12" s="55">
        <v>71.400000000000006</v>
      </c>
      <c r="F12" s="55">
        <v>71.3</v>
      </c>
    </row>
    <row r="13" spans="1:6" ht="10.5" customHeight="1">
      <c r="A13" s="64" t="s">
        <v>277</v>
      </c>
      <c r="B13" s="63">
        <v>175492</v>
      </c>
      <c r="C13" s="63">
        <v>186508</v>
      </c>
      <c r="D13" s="63">
        <v>190447</v>
      </c>
      <c r="E13" s="63">
        <v>193366</v>
      </c>
      <c r="F13" s="63">
        <v>197217</v>
      </c>
    </row>
    <row r="14" spans="1:6" ht="10.5" customHeight="1">
      <c r="A14" s="128" t="s">
        <v>276</v>
      </c>
      <c r="B14" s="63"/>
      <c r="C14" s="63"/>
      <c r="D14" s="63"/>
      <c r="E14" s="63"/>
      <c r="F14" s="63"/>
    </row>
    <row r="15" spans="1:6" ht="10.5" customHeight="1">
      <c r="A15" s="64" t="s">
        <v>201</v>
      </c>
      <c r="B15" s="56"/>
      <c r="C15" s="63"/>
      <c r="D15" s="63"/>
      <c r="E15" s="55"/>
      <c r="F15" s="55"/>
    </row>
    <row r="16" spans="1:6" ht="10.5" customHeight="1">
      <c r="A16" s="108" t="s">
        <v>275</v>
      </c>
      <c r="B16" s="63">
        <v>30282</v>
      </c>
      <c r="C16" s="63">
        <v>27844</v>
      </c>
      <c r="D16" s="63">
        <v>28231</v>
      </c>
      <c r="E16" s="63">
        <v>28184</v>
      </c>
      <c r="F16" s="63">
        <v>27573</v>
      </c>
    </row>
    <row r="17" spans="1:6" ht="10.5" customHeight="1">
      <c r="A17" s="106" t="s">
        <v>274</v>
      </c>
      <c r="B17" s="66"/>
      <c r="C17" s="66"/>
      <c r="D17" s="66"/>
      <c r="E17" s="63"/>
      <c r="F17" s="63"/>
    </row>
    <row r="18" spans="1:6" s="117" customFormat="1" ht="10.5" customHeight="1">
      <c r="A18" s="108" t="s">
        <v>273</v>
      </c>
      <c r="B18" s="127">
        <v>39537</v>
      </c>
      <c r="C18" s="127">
        <v>42622</v>
      </c>
      <c r="D18" s="127">
        <v>43130</v>
      </c>
      <c r="E18" s="63">
        <v>44097</v>
      </c>
      <c r="F18" s="63">
        <v>46252</v>
      </c>
    </row>
    <row r="19" spans="1:6" s="117" customFormat="1" ht="10.5" customHeight="1">
      <c r="A19" s="108" t="s">
        <v>272</v>
      </c>
      <c r="B19" s="127">
        <v>145210</v>
      </c>
      <c r="C19" s="127">
        <v>158664</v>
      </c>
      <c r="D19" s="127">
        <v>162216</v>
      </c>
      <c r="E19" s="63">
        <v>165182</v>
      </c>
      <c r="F19" s="63">
        <v>169644</v>
      </c>
    </row>
    <row r="20" spans="1:6" ht="10.5" customHeight="1">
      <c r="A20" s="108" t="s">
        <v>255</v>
      </c>
      <c r="B20" s="56">
        <v>60.3</v>
      </c>
      <c r="C20" s="7">
        <v>59.1</v>
      </c>
      <c r="D20" s="7">
        <v>59.9</v>
      </c>
      <c r="E20" s="55">
        <v>58.6</v>
      </c>
      <c r="F20" s="55">
        <v>58.6</v>
      </c>
    </row>
    <row r="21" spans="1:6" ht="10.5" customHeight="1">
      <c r="A21" s="108" t="s">
        <v>254</v>
      </c>
      <c r="B21" s="56">
        <v>11.8</v>
      </c>
      <c r="C21" s="7">
        <v>9.8000000000000007</v>
      </c>
      <c r="D21" s="7">
        <v>10.199999999999999</v>
      </c>
      <c r="E21" s="55">
        <v>9.5</v>
      </c>
      <c r="F21" s="55">
        <v>10.3</v>
      </c>
    </row>
    <row r="22" spans="1:6" ht="10.5" customHeight="1">
      <c r="A22" s="56" t="s">
        <v>253</v>
      </c>
      <c r="B22" s="63">
        <v>6111</v>
      </c>
      <c r="C22" s="63">
        <v>6431</v>
      </c>
      <c r="D22" s="63">
        <v>6581</v>
      </c>
      <c r="E22" s="63">
        <v>6704</v>
      </c>
      <c r="F22" s="63">
        <v>6819</v>
      </c>
    </row>
    <row r="23" spans="1:6" ht="10.5" customHeight="1">
      <c r="A23" s="70" t="s">
        <v>222</v>
      </c>
      <c r="B23" s="63"/>
      <c r="C23" s="63"/>
      <c r="D23" s="63"/>
      <c r="E23" s="63"/>
      <c r="F23" s="63"/>
    </row>
    <row r="24" spans="1:6" ht="10.5" customHeight="1">
      <c r="A24" s="56" t="s">
        <v>250</v>
      </c>
      <c r="B24" s="56">
        <v>28.7</v>
      </c>
      <c r="C24" s="7">
        <v>29</v>
      </c>
      <c r="D24" s="7">
        <v>28.9</v>
      </c>
      <c r="E24" s="55">
        <v>28.8</v>
      </c>
      <c r="F24" s="55">
        <v>28.9</v>
      </c>
    </row>
    <row r="25" spans="1:6" ht="10.5" customHeight="1">
      <c r="A25" s="70" t="s">
        <v>220</v>
      </c>
      <c r="B25" s="56"/>
      <c r="C25" s="7"/>
      <c r="D25" s="7"/>
      <c r="E25" s="55"/>
      <c r="F25" s="55"/>
    </row>
    <row r="26" spans="1:6" ht="10.5" customHeight="1">
      <c r="A26" s="56" t="s">
        <v>249</v>
      </c>
      <c r="B26" s="63">
        <v>33078</v>
      </c>
      <c r="C26" s="63">
        <v>45891</v>
      </c>
      <c r="D26" s="63">
        <v>48639</v>
      </c>
      <c r="E26" s="63">
        <v>45484</v>
      </c>
      <c r="F26" s="63">
        <v>46661</v>
      </c>
    </row>
    <row r="27" spans="1:6" ht="10.5" customHeight="1">
      <c r="A27" s="70" t="s">
        <v>218</v>
      </c>
      <c r="B27" s="63"/>
      <c r="C27" s="63"/>
      <c r="D27" s="63"/>
      <c r="E27" s="63"/>
      <c r="F27" s="63"/>
    </row>
    <row r="28" spans="1:6" ht="10.5" customHeight="1">
      <c r="A28" s="56" t="s">
        <v>271</v>
      </c>
      <c r="B28" s="62">
        <v>36267</v>
      </c>
      <c r="C28" s="63">
        <v>40239</v>
      </c>
      <c r="D28" s="63">
        <v>42739</v>
      </c>
      <c r="E28" s="63">
        <v>48259</v>
      </c>
      <c r="F28" s="63">
        <v>45151</v>
      </c>
    </row>
    <row r="29" spans="1:6" ht="10.5" customHeight="1">
      <c r="A29" s="70" t="s">
        <v>270</v>
      </c>
      <c r="B29" s="62"/>
      <c r="C29" s="63"/>
      <c r="D29" s="63"/>
      <c r="E29" s="63"/>
      <c r="F29" s="63"/>
    </row>
    <row r="30" spans="1:6" ht="10.5" customHeight="1">
      <c r="A30" s="56" t="s">
        <v>201</v>
      </c>
      <c r="B30" s="65"/>
      <c r="C30" s="63"/>
      <c r="D30" s="63"/>
      <c r="E30" s="55"/>
      <c r="F30" s="55"/>
    </row>
    <row r="31" spans="1:6" ht="10.5" customHeight="1">
      <c r="A31" s="108" t="s">
        <v>269</v>
      </c>
      <c r="B31" s="62">
        <v>32029</v>
      </c>
      <c r="C31" s="63">
        <v>33550</v>
      </c>
      <c r="D31" s="63">
        <v>34998</v>
      </c>
      <c r="E31" s="63">
        <v>37052</v>
      </c>
      <c r="F31" s="63">
        <v>38169</v>
      </c>
    </row>
  </sheetData>
  <mergeCells count="7">
    <mergeCell ref="A1:F1"/>
    <mergeCell ref="A2:F2"/>
    <mergeCell ref="F3:F4"/>
    <mergeCell ref="B3:B4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CFB89-BF84-4AB9-A846-67D6FACEF304}">
  <dimension ref="A1:F29"/>
  <sheetViews>
    <sheetView zoomScaleNormal="100" workbookViewId="0">
      <selection sqref="A1:F1"/>
    </sheetView>
  </sheetViews>
  <sheetFormatPr defaultRowHeight="12.75"/>
  <cols>
    <col min="1" max="1" width="41.5703125" style="1" customWidth="1"/>
    <col min="2" max="6" width="9.28515625" style="1" customWidth="1"/>
    <col min="7" max="16384" width="9.140625" style="1"/>
  </cols>
  <sheetData>
    <row r="1" spans="1:6" ht="15" customHeight="1">
      <c r="A1" s="294" t="s">
        <v>290</v>
      </c>
      <c r="B1" s="294"/>
      <c r="C1" s="294"/>
      <c r="D1" s="294"/>
      <c r="E1" s="294"/>
      <c r="F1" s="294"/>
    </row>
    <row r="2" spans="1:6" ht="24" customHeight="1" thickBot="1">
      <c r="A2" s="293" t="s">
        <v>289</v>
      </c>
      <c r="B2" s="293"/>
      <c r="C2" s="293"/>
      <c r="D2" s="293"/>
      <c r="E2" s="293"/>
      <c r="F2" s="293"/>
    </row>
    <row r="3" spans="1:6" ht="11.45" customHeight="1">
      <c r="A3" s="48" t="s">
        <v>210</v>
      </c>
      <c r="B3" s="291" t="s">
        <v>6</v>
      </c>
      <c r="C3" s="291" t="s">
        <v>3</v>
      </c>
      <c r="D3" s="291" t="s">
        <v>2</v>
      </c>
      <c r="E3" s="291" t="s">
        <v>1</v>
      </c>
      <c r="F3" s="291" t="s">
        <v>0</v>
      </c>
    </row>
    <row r="4" spans="1:6" ht="11.45" customHeight="1">
      <c r="A4" s="47" t="s">
        <v>209</v>
      </c>
      <c r="B4" s="320"/>
      <c r="C4" s="320"/>
      <c r="D4" s="320"/>
      <c r="E4" s="320"/>
      <c r="F4" s="320"/>
    </row>
    <row r="5" spans="1:6" ht="14.45" customHeight="1">
      <c r="A5" s="61" t="s">
        <v>280</v>
      </c>
      <c r="B5" s="35">
        <v>762</v>
      </c>
      <c r="C5" s="94">
        <v>886</v>
      </c>
      <c r="D5" s="94">
        <v>894</v>
      </c>
      <c r="E5" s="94">
        <v>909</v>
      </c>
      <c r="F5" s="94">
        <v>931</v>
      </c>
    </row>
    <row r="6" spans="1:6" ht="10.5" customHeight="1">
      <c r="A6" s="130" t="s">
        <v>288</v>
      </c>
      <c r="B6" s="35"/>
      <c r="C6" s="94"/>
      <c r="D6" s="94"/>
      <c r="E6" s="94"/>
      <c r="F6" s="94"/>
    </row>
    <row r="7" spans="1:6" ht="10.5" customHeight="1">
      <c r="A7" s="56" t="s">
        <v>264</v>
      </c>
      <c r="B7" s="94">
        <v>7605</v>
      </c>
      <c r="C7" s="94">
        <v>7623</v>
      </c>
      <c r="D7" s="94">
        <v>7869</v>
      </c>
      <c r="E7" s="94">
        <v>7776</v>
      </c>
      <c r="F7" s="94">
        <v>7972</v>
      </c>
    </row>
    <row r="8" spans="1:6" ht="10.5" customHeight="1">
      <c r="A8" s="70" t="s">
        <v>242</v>
      </c>
      <c r="B8" s="94"/>
      <c r="C8" s="94"/>
      <c r="D8" s="94"/>
      <c r="E8" s="94"/>
      <c r="F8" s="94"/>
    </row>
    <row r="9" spans="1:6" ht="10.5" customHeight="1">
      <c r="A9" s="56" t="s">
        <v>241</v>
      </c>
      <c r="B9" s="94">
        <v>18430</v>
      </c>
      <c r="C9" s="94">
        <v>19955</v>
      </c>
      <c r="D9" s="94">
        <v>20804</v>
      </c>
      <c r="E9" s="94">
        <v>20756</v>
      </c>
      <c r="F9" s="94">
        <v>20871</v>
      </c>
    </row>
    <row r="10" spans="1:6" ht="10.5" customHeight="1">
      <c r="A10" s="70" t="s">
        <v>263</v>
      </c>
      <c r="B10" s="94"/>
      <c r="C10" s="94"/>
      <c r="D10" s="94"/>
      <c r="E10" s="94"/>
      <c r="F10" s="94"/>
    </row>
    <row r="11" spans="1:6" ht="10.5" customHeight="1">
      <c r="A11" s="56" t="s">
        <v>201</v>
      </c>
      <c r="B11" s="129"/>
      <c r="C11" s="94"/>
      <c r="D11" s="94"/>
      <c r="E11" s="94"/>
      <c r="F11" s="94"/>
    </row>
    <row r="12" spans="1:6" ht="10.5" customHeight="1">
      <c r="A12" s="108" t="s">
        <v>278</v>
      </c>
      <c r="B12" s="68">
        <v>61.5</v>
      </c>
      <c r="C12" s="9">
        <v>62.4</v>
      </c>
      <c r="D12" s="9">
        <v>63.2</v>
      </c>
      <c r="E12" s="9">
        <v>63.5</v>
      </c>
      <c r="F12" s="9">
        <v>64.3</v>
      </c>
    </row>
    <row r="13" spans="1:6" ht="10.5" customHeight="1">
      <c r="A13" s="56" t="s">
        <v>287</v>
      </c>
      <c r="B13" s="94">
        <v>241369</v>
      </c>
      <c r="C13" s="94">
        <v>239793</v>
      </c>
      <c r="D13" s="94">
        <v>247622</v>
      </c>
      <c r="E13" s="94">
        <v>245302</v>
      </c>
      <c r="F13" s="94">
        <v>244001</v>
      </c>
    </row>
    <row r="14" spans="1:6" ht="10.5" customHeight="1">
      <c r="A14" s="56" t="s">
        <v>201</v>
      </c>
      <c r="B14" s="35"/>
      <c r="C14" s="94"/>
      <c r="D14" s="94"/>
      <c r="E14" s="94"/>
      <c r="F14" s="94"/>
    </row>
    <row r="15" spans="1:6" ht="12" customHeight="1">
      <c r="A15" s="108" t="s">
        <v>286</v>
      </c>
      <c r="B15" s="94">
        <v>49647</v>
      </c>
      <c r="C15" s="94">
        <v>51634</v>
      </c>
      <c r="D15" s="94">
        <v>49725</v>
      </c>
      <c r="E15" s="94">
        <v>49422</v>
      </c>
      <c r="F15" s="94">
        <v>49979</v>
      </c>
    </row>
    <row r="16" spans="1:6" ht="12" customHeight="1">
      <c r="A16" s="108" t="s">
        <v>285</v>
      </c>
      <c r="B16" s="94">
        <v>191170</v>
      </c>
      <c r="C16" s="94">
        <v>181284</v>
      </c>
      <c r="D16" s="94">
        <v>182480</v>
      </c>
      <c r="E16" s="94">
        <v>181784</v>
      </c>
      <c r="F16" s="94">
        <v>181448</v>
      </c>
    </row>
    <row r="17" spans="1:6" ht="12" customHeight="1">
      <c r="A17" s="108" t="s">
        <v>284</v>
      </c>
      <c r="B17" s="94">
        <v>50199</v>
      </c>
      <c r="C17" s="94">
        <v>58509</v>
      </c>
      <c r="D17" s="94">
        <v>65142</v>
      </c>
      <c r="E17" s="94">
        <v>63518</v>
      </c>
      <c r="F17" s="94">
        <v>62553</v>
      </c>
    </row>
    <row r="18" spans="1:6" ht="10.5" customHeight="1">
      <c r="A18" s="108" t="s">
        <v>255</v>
      </c>
      <c r="B18" s="34">
        <v>49</v>
      </c>
      <c r="C18" s="9">
        <v>48.6</v>
      </c>
      <c r="D18" s="9">
        <v>47.5</v>
      </c>
      <c r="E18" s="9">
        <v>47.5</v>
      </c>
      <c r="F18" s="9">
        <v>48</v>
      </c>
    </row>
    <row r="19" spans="1:6" ht="10.5" customHeight="1">
      <c r="A19" s="108" t="s">
        <v>254</v>
      </c>
      <c r="B19" s="34">
        <v>16</v>
      </c>
      <c r="C19" s="9">
        <v>12.7</v>
      </c>
      <c r="D19" s="9">
        <v>12</v>
      </c>
      <c r="E19" s="9">
        <v>11</v>
      </c>
      <c r="F19" s="9">
        <v>11.7</v>
      </c>
    </row>
    <row r="20" spans="1:6" ht="10.5" customHeight="1">
      <c r="A20" s="56" t="s">
        <v>253</v>
      </c>
      <c r="B20" s="94">
        <v>8671</v>
      </c>
      <c r="C20" s="94">
        <v>8877</v>
      </c>
      <c r="D20" s="94">
        <v>9329</v>
      </c>
      <c r="E20" s="94">
        <v>9347</v>
      </c>
      <c r="F20" s="94">
        <v>9308</v>
      </c>
    </row>
    <row r="21" spans="1:6" ht="10.5" customHeight="1">
      <c r="A21" s="70" t="s">
        <v>222</v>
      </c>
      <c r="B21" s="94"/>
      <c r="C21" s="94"/>
      <c r="D21" s="94"/>
      <c r="E21" s="94"/>
      <c r="F21" s="94"/>
    </row>
    <row r="22" spans="1:6" ht="10.5" customHeight="1">
      <c r="A22" s="56" t="s">
        <v>250</v>
      </c>
      <c r="B22" s="35">
        <v>27.8</v>
      </c>
      <c r="C22" s="9">
        <v>27</v>
      </c>
      <c r="D22" s="9">
        <v>26.5</v>
      </c>
      <c r="E22" s="9">
        <v>26.2</v>
      </c>
      <c r="F22" s="9">
        <v>26.2</v>
      </c>
    </row>
    <row r="23" spans="1:6" ht="10.5" customHeight="1">
      <c r="A23" s="70" t="s">
        <v>220</v>
      </c>
      <c r="B23" s="35"/>
      <c r="C23" s="9"/>
      <c r="D23" s="9"/>
      <c r="E23" s="9"/>
      <c r="F23" s="9"/>
    </row>
    <row r="24" spans="1:6" ht="10.5" customHeight="1">
      <c r="A24" s="56" t="s">
        <v>219</v>
      </c>
      <c r="B24" s="94">
        <v>55384</v>
      </c>
      <c r="C24" s="94">
        <v>47281</v>
      </c>
      <c r="D24" s="94">
        <v>44683</v>
      </c>
      <c r="E24" s="94">
        <v>44837</v>
      </c>
      <c r="F24" s="94">
        <v>43289</v>
      </c>
    </row>
    <row r="25" spans="1:6" ht="10.5" customHeight="1">
      <c r="A25" s="70" t="s">
        <v>218</v>
      </c>
    </row>
    <row r="26" spans="1:6" ht="10.5" customHeight="1">
      <c r="A26" s="96" t="s">
        <v>271</v>
      </c>
      <c r="B26" s="94">
        <v>53361</v>
      </c>
      <c r="C26" s="94">
        <v>50170</v>
      </c>
      <c r="D26" s="94">
        <v>46488</v>
      </c>
      <c r="E26" s="94">
        <v>44695</v>
      </c>
      <c r="F26" s="94">
        <v>43387</v>
      </c>
    </row>
    <row r="27" spans="1:6" ht="10.5" customHeight="1">
      <c r="A27" s="57" t="s">
        <v>270</v>
      </c>
      <c r="B27" s="94"/>
      <c r="C27" s="94"/>
      <c r="D27" s="94"/>
      <c r="E27" s="94"/>
      <c r="F27" s="94"/>
    </row>
    <row r="28" spans="1:6" ht="10.5" customHeight="1">
      <c r="A28" s="56" t="s">
        <v>201</v>
      </c>
      <c r="B28" s="66"/>
      <c r="C28" s="66"/>
      <c r="D28" s="94"/>
      <c r="E28" s="94"/>
      <c r="F28" s="94"/>
    </row>
    <row r="29" spans="1:6" ht="10.5" customHeight="1">
      <c r="A29" s="108" t="s">
        <v>283</v>
      </c>
      <c r="B29" s="94">
        <v>41936</v>
      </c>
      <c r="C29" s="94">
        <v>36062</v>
      </c>
      <c r="D29" s="94">
        <v>36946</v>
      </c>
      <c r="E29" s="94">
        <v>39617</v>
      </c>
      <c r="F29" s="94">
        <v>38856</v>
      </c>
    </row>
  </sheetData>
  <mergeCells count="7">
    <mergeCell ref="A1:F1"/>
    <mergeCell ref="A2:F2"/>
    <mergeCell ref="F3:F4"/>
    <mergeCell ref="D3:D4"/>
    <mergeCell ref="E3:E4"/>
    <mergeCell ref="B3:B4"/>
    <mergeCell ref="C3:C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F3287-D2A0-4779-AE8B-2C07D8731506}">
  <dimension ref="A1:I28"/>
  <sheetViews>
    <sheetView zoomScaleNormal="100" workbookViewId="0">
      <selection sqref="A1:I1"/>
    </sheetView>
  </sheetViews>
  <sheetFormatPr defaultRowHeight="12.75"/>
  <cols>
    <col min="1" max="1" width="22" style="131" customWidth="1"/>
    <col min="2" max="3" width="7.7109375" style="131" customWidth="1"/>
    <col min="4" max="4" width="10.140625" style="131" customWidth="1"/>
    <col min="5" max="7" width="7.7109375" style="131" customWidth="1"/>
    <col min="8" max="8" width="9.7109375" style="131" customWidth="1"/>
    <col min="9" max="9" width="7.7109375" style="131" customWidth="1"/>
    <col min="10" max="16384" width="9.140625" style="131"/>
  </cols>
  <sheetData>
    <row r="1" spans="1:9" ht="15" customHeight="1">
      <c r="A1" s="294" t="s">
        <v>321</v>
      </c>
      <c r="B1" s="294"/>
      <c r="C1" s="294"/>
      <c r="D1" s="294"/>
      <c r="E1" s="294"/>
      <c r="F1" s="294"/>
      <c r="G1" s="294"/>
      <c r="H1" s="294"/>
      <c r="I1" s="294"/>
    </row>
    <row r="2" spans="1:9" ht="24" customHeight="1" thickBot="1">
      <c r="A2" s="293" t="s">
        <v>320</v>
      </c>
      <c r="B2" s="293"/>
      <c r="C2" s="293"/>
      <c r="D2" s="293"/>
      <c r="E2" s="293"/>
      <c r="F2" s="293"/>
      <c r="G2" s="293"/>
      <c r="H2" s="293"/>
      <c r="I2" s="293"/>
    </row>
    <row r="3" spans="1:9" ht="10.5" customHeight="1">
      <c r="A3" s="307" t="s">
        <v>319</v>
      </c>
      <c r="B3" s="291" t="s">
        <v>88</v>
      </c>
      <c r="C3" s="327"/>
      <c r="D3" s="328"/>
      <c r="E3" s="329"/>
      <c r="F3" s="291" t="s">
        <v>318</v>
      </c>
      <c r="G3" s="327"/>
      <c r="H3" s="328"/>
      <c r="I3" s="328"/>
    </row>
    <row r="4" spans="1:9" ht="10.5" customHeight="1">
      <c r="A4" s="325"/>
      <c r="B4" s="302" t="s">
        <v>82</v>
      </c>
      <c r="C4" s="330"/>
      <c r="D4" s="331"/>
      <c r="E4" s="332"/>
      <c r="F4" s="302" t="s">
        <v>144</v>
      </c>
      <c r="G4" s="330"/>
      <c r="H4" s="331"/>
      <c r="I4" s="331"/>
    </row>
    <row r="5" spans="1:9" ht="23.1" customHeight="1">
      <c r="A5" s="325"/>
      <c r="B5" s="141" t="s">
        <v>317</v>
      </c>
      <c r="C5" s="141" t="s">
        <v>315</v>
      </c>
      <c r="D5" s="140" t="s">
        <v>316</v>
      </c>
      <c r="E5" s="142" t="s">
        <v>315</v>
      </c>
      <c r="F5" s="141" t="s">
        <v>317</v>
      </c>
      <c r="G5" s="141" t="s">
        <v>315</v>
      </c>
      <c r="H5" s="140" t="s">
        <v>316</v>
      </c>
      <c r="I5" s="139" t="s">
        <v>315</v>
      </c>
    </row>
    <row r="6" spans="1:9" ht="23.1" customHeight="1">
      <c r="A6" s="326"/>
      <c r="B6" s="74" t="s">
        <v>313</v>
      </c>
      <c r="C6" s="137" t="s">
        <v>311</v>
      </c>
      <c r="D6" s="137" t="s">
        <v>312</v>
      </c>
      <c r="E6" s="138" t="s">
        <v>314</v>
      </c>
      <c r="F6" s="74" t="s">
        <v>313</v>
      </c>
      <c r="G6" s="137" t="s">
        <v>311</v>
      </c>
      <c r="H6" s="137" t="s">
        <v>312</v>
      </c>
      <c r="I6" s="136" t="s">
        <v>311</v>
      </c>
    </row>
    <row r="7" spans="1:9" ht="14.45" customHeight="1">
      <c r="A7" s="61" t="s">
        <v>310</v>
      </c>
      <c r="B7" s="60">
        <v>83</v>
      </c>
      <c r="C7" s="60">
        <v>75</v>
      </c>
      <c r="D7" s="60">
        <v>32</v>
      </c>
      <c r="E7" s="60">
        <v>31</v>
      </c>
      <c r="F7" s="60">
        <v>944</v>
      </c>
      <c r="G7" s="60">
        <v>795</v>
      </c>
      <c r="H7" s="60">
        <v>327</v>
      </c>
      <c r="I7" s="60">
        <v>299</v>
      </c>
    </row>
    <row r="8" spans="1:9" ht="21" customHeight="1">
      <c r="A8" s="95" t="s">
        <v>309</v>
      </c>
      <c r="B8" s="63"/>
      <c r="C8" s="63"/>
      <c r="D8" s="62"/>
      <c r="E8" s="62"/>
      <c r="F8" s="63"/>
      <c r="G8" s="63"/>
      <c r="H8" s="62"/>
      <c r="I8" s="62"/>
    </row>
    <row r="9" spans="1:9" ht="10.5" customHeight="1">
      <c r="A9" s="56" t="s">
        <v>308</v>
      </c>
      <c r="B9" s="63">
        <v>2422</v>
      </c>
      <c r="C9" s="63">
        <v>1362</v>
      </c>
      <c r="D9" s="62">
        <v>1045</v>
      </c>
      <c r="E9" s="62">
        <v>683</v>
      </c>
      <c r="F9" s="63">
        <v>10077</v>
      </c>
      <c r="G9" s="63">
        <v>5904</v>
      </c>
      <c r="H9" s="62">
        <v>1870</v>
      </c>
      <c r="I9" s="62">
        <v>981</v>
      </c>
    </row>
    <row r="10" spans="1:9" ht="10.5" customHeight="1">
      <c r="A10" s="70" t="s">
        <v>307</v>
      </c>
      <c r="B10" s="63"/>
      <c r="C10" s="63"/>
      <c r="D10" s="62"/>
      <c r="E10" s="62"/>
      <c r="F10" s="63"/>
      <c r="G10" s="63"/>
      <c r="H10" s="62"/>
      <c r="I10" s="62"/>
    </row>
    <row r="11" spans="1:9" ht="10.5" customHeight="1">
      <c r="A11" s="56" t="s">
        <v>306</v>
      </c>
      <c r="B11" s="94" t="s">
        <v>71</v>
      </c>
      <c r="C11" s="94" t="s">
        <v>71</v>
      </c>
      <c r="D11" s="135">
        <v>25</v>
      </c>
      <c r="E11" s="135">
        <v>13</v>
      </c>
      <c r="F11" s="63">
        <v>1726</v>
      </c>
      <c r="G11" s="63">
        <v>1183</v>
      </c>
      <c r="H11" s="62">
        <v>381</v>
      </c>
      <c r="I11" s="62">
        <v>268</v>
      </c>
    </row>
    <row r="12" spans="1:9" ht="10.5" customHeight="1">
      <c r="A12" s="70" t="s">
        <v>305</v>
      </c>
      <c r="B12" s="94"/>
      <c r="C12" s="94"/>
      <c r="D12" s="62"/>
      <c r="E12" s="62"/>
      <c r="F12" s="63"/>
      <c r="G12" s="63"/>
      <c r="H12" s="62"/>
      <c r="I12" s="62"/>
    </row>
    <row r="13" spans="1:9" ht="10.5" customHeight="1">
      <c r="A13" s="56" t="s">
        <v>304</v>
      </c>
      <c r="B13" s="94">
        <v>8729</v>
      </c>
      <c r="C13" s="94">
        <v>6539</v>
      </c>
      <c r="D13" s="62">
        <v>3409</v>
      </c>
      <c r="E13" s="62">
        <v>2575</v>
      </c>
      <c r="F13" s="63">
        <v>26386</v>
      </c>
      <c r="G13" s="63">
        <v>18937</v>
      </c>
      <c r="H13" s="62">
        <v>10093</v>
      </c>
      <c r="I13" s="62">
        <v>7627</v>
      </c>
    </row>
    <row r="14" spans="1:9" ht="10.5" customHeight="1">
      <c r="A14" s="70" t="s">
        <v>303</v>
      </c>
      <c r="B14" s="94"/>
      <c r="C14" s="94"/>
      <c r="D14" s="62"/>
      <c r="E14" s="62"/>
      <c r="F14" s="63"/>
      <c r="G14" s="63"/>
      <c r="H14" s="62"/>
      <c r="I14" s="62"/>
    </row>
    <row r="15" spans="1:9" ht="10.5" customHeight="1">
      <c r="A15" s="56" t="s">
        <v>302</v>
      </c>
      <c r="B15" s="94" t="s">
        <v>71</v>
      </c>
      <c r="C15" s="94" t="s">
        <v>71</v>
      </c>
      <c r="D15" s="135" t="s">
        <v>71</v>
      </c>
      <c r="E15" s="135" t="s">
        <v>71</v>
      </c>
      <c r="F15" s="63">
        <v>324</v>
      </c>
      <c r="G15" s="63">
        <v>183</v>
      </c>
      <c r="H15" s="62">
        <v>198</v>
      </c>
      <c r="I15" s="62">
        <v>129</v>
      </c>
    </row>
    <row r="16" spans="1:9" ht="10.5" customHeight="1">
      <c r="A16" s="70" t="s">
        <v>301</v>
      </c>
      <c r="B16" s="94"/>
      <c r="C16" s="94"/>
      <c r="D16" s="62"/>
      <c r="E16" s="62"/>
      <c r="F16" s="63"/>
      <c r="G16" s="63"/>
      <c r="H16" s="62"/>
      <c r="I16" s="62"/>
    </row>
    <row r="17" spans="1:9" ht="10.5" customHeight="1">
      <c r="A17" s="56" t="s">
        <v>300</v>
      </c>
      <c r="B17" s="94">
        <v>1608</v>
      </c>
      <c r="C17" s="94">
        <v>643</v>
      </c>
      <c r="D17" s="62">
        <v>540</v>
      </c>
      <c r="E17" s="62">
        <v>180</v>
      </c>
      <c r="F17" s="63">
        <v>9357</v>
      </c>
      <c r="G17" s="63">
        <v>2862</v>
      </c>
      <c r="H17" s="62">
        <v>4616</v>
      </c>
      <c r="I17" s="62">
        <v>1631</v>
      </c>
    </row>
    <row r="18" spans="1:9" ht="10.5" customHeight="1">
      <c r="A18" s="84" t="s">
        <v>299</v>
      </c>
      <c r="B18" s="94"/>
      <c r="C18" s="94"/>
      <c r="D18" s="62"/>
      <c r="E18" s="62"/>
      <c r="F18" s="63"/>
      <c r="G18" s="63"/>
      <c r="H18" s="62"/>
      <c r="I18" s="62"/>
    </row>
    <row r="19" spans="1:9" ht="10.5" customHeight="1">
      <c r="A19" s="56" t="s">
        <v>298</v>
      </c>
      <c r="B19" s="94">
        <v>36167</v>
      </c>
      <c r="C19" s="94">
        <v>5130</v>
      </c>
      <c r="D19" s="62">
        <v>13787</v>
      </c>
      <c r="E19" s="62">
        <v>1994</v>
      </c>
      <c r="F19" s="63">
        <v>14520</v>
      </c>
      <c r="G19" s="63">
        <v>2187</v>
      </c>
      <c r="H19" s="62">
        <v>7354</v>
      </c>
      <c r="I19" s="62">
        <v>1077</v>
      </c>
    </row>
    <row r="20" spans="1:9" ht="21" customHeight="1">
      <c r="A20" s="83" t="s">
        <v>297</v>
      </c>
      <c r="B20" s="94"/>
      <c r="C20" s="94"/>
      <c r="D20" s="62"/>
      <c r="E20" s="62"/>
      <c r="F20" s="63"/>
      <c r="G20" s="63"/>
      <c r="H20" s="62"/>
      <c r="I20" s="62"/>
    </row>
    <row r="21" spans="1:9" ht="10.5" customHeight="1">
      <c r="A21" s="55" t="s">
        <v>296</v>
      </c>
      <c r="B21" s="94">
        <v>4605</v>
      </c>
      <c r="C21" s="94">
        <v>1579</v>
      </c>
      <c r="D21" s="62">
        <v>1397</v>
      </c>
      <c r="E21" s="62">
        <v>422</v>
      </c>
      <c r="F21" s="63">
        <v>1453</v>
      </c>
      <c r="G21" s="63">
        <v>361</v>
      </c>
      <c r="H21" s="62">
        <v>714</v>
      </c>
      <c r="I21" s="62">
        <v>191</v>
      </c>
    </row>
    <row r="22" spans="1:9" ht="10.5" customHeight="1">
      <c r="A22" s="84" t="s">
        <v>295</v>
      </c>
      <c r="B22" s="94"/>
      <c r="C22" s="94"/>
      <c r="D22" s="62"/>
      <c r="E22" s="62"/>
      <c r="F22" s="63"/>
      <c r="G22" s="63"/>
      <c r="H22" s="62"/>
      <c r="I22" s="62"/>
    </row>
    <row r="23" spans="1:9" ht="21" customHeight="1">
      <c r="A23" s="134" t="s">
        <v>294</v>
      </c>
      <c r="B23" s="94">
        <v>2943</v>
      </c>
      <c r="C23" s="94">
        <v>2341</v>
      </c>
      <c r="D23" s="62">
        <v>948</v>
      </c>
      <c r="E23" s="62">
        <v>774</v>
      </c>
      <c r="F23" s="63">
        <v>8362</v>
      </c>
      <c r="G23" s="63">
        <v>7594</v>
      </c>
      <c r="H23" s="62">
        <v>3817</v>
      </c>
      <c r="I23" s="62">
        <v>3598</v>
      </c>
    </row>
    <row r="24" spans="1:9" ht="10.5" customHeight="1">
      <c r="A24" s="70" t="s">
        <v>293</v>
      </c>
      <c r="B24" s="63"/>
      <c r="C24" s="63"/>
      <c r="D24" s="62"/>
      <c r="E24" s="62"/>
      <c r="F24" s="63"/>
      <c r="G24" s="63"/>
      <c r="H24" s="62"/>
      <c r="I24" s="62"/>
    </row>
    <row r="25" spans="1:9" ht="10.5" customHeight="1">
      <c r="A25" s="56" t="s">
        <v>292</v>
      </c>
      <c r="B25" s="63">
        <v>18111</v>
      </c>
      <c r="C25" s="63">
        <v>10584</v>
      </c>
      <c r="D25" s="62">
        <v>6761</v>
      </c>
      <c r="E25" s="62">
        <v>4079</v>
      </c>
      <c r="F25" s="63">
        <v>14213</v>
      </c>
      <c r="G25" s="63">
        <v>8268</v>
      </c>
      <c r="H25" s="62">
        <v>5850</v>
      </c>
      <c r="I25" s="62">
        <v>3175</v>
      </c>
    </row>
    <row r="26" spans="1:9" ht="10.5" customHeight="1">
      <c r="A26" s="70" t="s">
        <v>291</v>
      </c>
      <c r="B26" s="63"/>
      <c r="C26" s="63"/>
      <c r="D26" s="62"/>
      <c r="E26" s="62"/>
      <c r="F26" s="63"/>
      <c r="G26" s="63"/>
      <c r="H26" s="62"/>
      <c r="I26" s="62"/>
    </row>
    <row r="27" spans="1:9" ht="14.45" customHeight="1">
      <c r="A27" s="53" t="s">
        <v>134</v>
      </c>
      <c r="B27" s="52">
        <v>74668</v>
      </c>
      <c r="C27" s="52">
        <v>28253</v>
      </c>
      <c r="D27" s="51">
        <v>27944</v>
      </c>
      <c r="E27" s="51">
        <v>10751</v>
      </c>
      <c r="F27" s="52">
        <v>87362</v>
      </c>
      <c r="G27" s="52">
        <v>48274</v>
      </c>
      <c r="H27" s="51">
        <v>35220</v>
      </c>
      <c r="I27" s="51">
        <v>18976</v>
      </c>
    </row>
    <row r="28" spans="1:9" ht="10.5" customHeight="1">
      <c r="A28" s="80" t="s">
        <v>16</v>
      </c>
      <c r="B28" s="133"/>
      <c r="C28" s="133"/>
      <c r="D28" s="133"/>
      <c r="E28" s="133"/>
      <c r="F28" s="133"/>
      <c r="G28" s="133"/>
      <c r="H28" s="132"/>
      <c r="I28" s="132"/>
    </row>
  </sheetData>
  <mergeCells count="7">
    <mergeCell ref="A1:I1"/>
    <mergeCell ref="A2:I2"/>
    <mergeCell ref="A3:A6"/>
    <mergeCell ref="B3:E3"/>
    <mergeCell ref="B4:E4"/>
    <mergeCell ref="F3:I3"/>
    <mergeCell ref="F4:I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642F6-B214-4D77-B43C-F8F5D099CB4B}">
  <dimension ref="A1:E10"/>
  <sheetViews>
    <sheetView zoomScaleNormal="100" workbookViewId="0">
      <selection sqref="A1:E1"/>
    </sheetView>
  </sheetViews>
  <sheetFormatPr defaultRowHeight="12.75"/>
  <cols>
    <col min="1" max="1" width="41.28515625" style="131" customWidth="1"/>
    <col min="2" max="5" width="11.7109375" style="131" customWidth="1"/>
    <col min="6" max="16384" width="9.140625" style="131"/>
  </cols>
  <sheetData>
    <row r="1" spans="1:5" ht="31.5" customHeight="1">
      <c r="A1" s="333" t="s">
        <v>329</v>
      </c>
      <c r="B1" s="334"/>
      <c r="C1" s="334"/>
      <c r="D1" s="334"/>
      <c r="E1" s="334"/>
    </row>
    <row r="2" spans="1:5" ht="24" customHeight="1" thickBot="1">
      <c r="A2" s="324" t="s">
        <v>328</v>
      </c>
      <c r="B2" s="324"/>
      <c r="C2" s="324"/>
      <c r="D2" s="324"/>
      <c r="E2" s="324"/>
    </row>
    <row r="3" spans="1:5" ht="11.45" customHeight="1">
      <c r="A3" s="48" t="s">
        <v>210</v>
      </c>
      <c r="B3" s="291">
        <v>2000</v>
      </c>
      <c r="C3" s="291">
        <v>2003</v>
      </c>
      <c r="D3" s="291">
        <v>2004</v>
      </c>
      <c r="E3" s="291">
        <v>2005</v>
      </c>
    </row>
    <row r="4" spans="1:5" ht="11.45" customHeight="1">
      <c r="A4" s="47" t="s">
        <v>209</v>
      </c>
      <c r="B4" s="335"/>
      <c r="C4" s="335"/>
      <c r="D4" s="335"/>
      <c r="E4" s="335"/>
    </row>
    <row r="5" spans="1:5" ht="14.45" customHeight="1">
      <c r="A5" s="61" t="s">
        <v>327</v>
      </c>
      <c r="B5" s="145">
        <v>82957</v>
      </c>
      <c r="C5" s="145">
        <v>87110</v>
      </c>
      <c r="D5" s="145">
        <v>95871</v>
      </c>
      <c r="E5" s="145">
        <v>91583</v>
      </c>
    </row>
    <row r="6" spans="1:5" ht="10.5" customHeight="1">
      <c r="A6" s="70" t="s">
        <v>326</v>
      </c>
      <c r="B6" s="146"/>
      <c r="C6" s="146"/>
      <c r="D6" s="146"/>
      <c r="E6" s="146"/>
    </row>
    <row r="7" spans="1:5" ht="10.5" customHeight="1">
      <c r="A7" s="56" t="s">
        <v>325</v>
      </c>
      <c r="B7" s="145">
        <v>45546</v>
      </c>
      <c r="C7" s="145">
        <v>52703</v>
      </c>
      <c r="D7" s="145">
        <v>55179</v>
      </c>
      <c r="E7" s="145">
        <v>52863</v>
      </c>
    </row>
    <row r="8" spans="1:5" ht="10.5" customHeight="1">
      <c r="A8" s="70" t="s">
        <v>324</v>
      </c>
      <c r="B8" s="144"/>
      <c r="C8" s="144"/>
      <c r="D8" s="144"/>
      <c r="E8" s="144"/>
    </row>
    <row r="9" spans="1:5" ht="10.5" customHeight="1">
      <c r="A9" s="56" t="s">
        <v>323</v>
      </c>
      <c r="B9" s="143">
        <v>54.9</v>
      </c>
      <c r="C9" s="143">
        <v>60.5</v>
      </c>
      <c r="D9" s="143">
        <v>57.6</v>
      </c>
      <c r="E9" s="143">
        <v>57.7</v>
      </c>
    </row>
    <row r="10" spans="1:5" ht="10.5" customHeight="1">
      <c r="A10" s="70" t="s">
        <v>322</v>
      </c>
      <c r="B10" s="56"/>
      <c r="C10" s="56"/>
      <c r="D10" s="56"/>
      <c r="E10" s="56"/>
    </row>
  </sheetData>
  <mergeCells count="6">
    <mergeCell ref="A1:E1"/>
    <mergeCell ref="A2:E2"/>
    <mergeCell ref="D3:D4"/>
    <mergeCell ref="E3:E4"/>
    <mergeCell ref="B3:B4"/>
    <mergeCell ref="C3:C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85F69-A1E6-42D8-96AF-D476FA636F7D}">
  <dimension ref="A1:E41"/>
  <sheetViews>
    <sheetView zoomScaleNormal="100" workbookViewId="0">
      <selection sqref="A1:E1"/>
    </sheetView>
  </sheetViews>
  <sheetFormatPr defaultRowHeight="12.75"/>
  <cols>
    <col min="1" max="1" width="41.28515625" style="131" customWidth="1"/>
    <col min="2" max="5" width="11.7109375" style="131" customWidth="1"/>
    <col min="6" max="16384" width="9.140625" style="131"/>
  </cols>
  <sheetData>
    <row r="1" spans="1:5" ht="31.5" customHeight="1">
      <c r="A1" s="333" t="s">
        <v>369</v>
      </c>
      <c r="B1" s="334"/>
      <c r="C1" s="334"/>
      <c r="D1" s="334"/>
      <c r="E1" s="334"/>
    </row>
    <row r="2" spans="1:5" s="162" customFormat="1" ht="38.1" customHeight="1" thickBot="1">
      <c r="A2" s="336" t="s">
        <v>368</v>
      </c>
      <c r="B2" s="336"/>
      <c r="C2" s="336"/>
      <c r="D2" s="336"/>
      <c r="E2" s="336"/>
    </row>
    <row r="3" spans="1:5" s="132" customFormat="1" ht="11.45" customHeight="1">
      <c r="A3" s="307" t="s">
        <v>367</v>
      </c>
      <c r="B3" s="77"/>
      <c r="C3" s="337">
        <v>2005</v>
      </c>
      <c r="D3" s="338"/>
      <c r="E3" s="338"/>
    </row>
    <row r="4" spans="1:5" s="132" customFormat="1" ht="11.45" customHeight="1">
      <c r="A4" s="325"/>
      <c r="B4" s="156"/>
      <c r="C4" s="160" t="s">
        <v>366</v>
      </c>
      <c r="D4" s="161" t="s">
        <v>365</v>
      </c>
      <c r="E4" s="56"/>
    </row>
    <row r="5" spans="1:5" s="132" customFormat="1" ht="11.45" customHeight="1">
      <c r="A5" s="325"/>
      <c r="B5" s="160">
        <v>2004</v>
      </c>
      <c r="C5" s="159" t="s">
        <v>364</v>
      </c>
      <c r="D5" s="158" t="s">
        <v>363</v>
      </c>
      <c r="E5" s="157" t="s">
        <v>37</v>
      </c>
    </row>
    <row r="6" spans="1:5" s="132" customFormat="1" ht="11.45" customHeight="1">
      <c r="A6" s="325"/>
      <c r="B6" s="156"/>
      <c r="C6" s="339" t="s">
        <v>362</v>
      </c>
      <c r="D6" s="308"/>
      <c r="E6" s="155" t="s">
        <v>34</v>
      </c>
    </row>
    <row r="7" spans="1:5" s="132" customFormat="1" ht="11.45" customHeight="1">
      <c r="A7" s="326"/>
      <c r="B7" s="154"/>
      <c r="C7" s="302" t="s">
        <v>361</v>
      </c>
      <c r="D7" s="340"/>
      <c r="E7" s="153"/>
    </row>
    <row r="8" spans="1:5" s="132" customFormat="1" ht="14.45" customHeight="1">
      <c r="A8" s="61" t="s">
        <v>360</v>
      </c>
      <c r="B8" s="152">
        <v>77.2</v>
      </c>
      <c r="C8" s="152">
        <v>63</v>
      </c>
      <c r="D8" s="152">
        <v>93.5</v>
      </c>
      <c r="E8" s="152">
        <v>87</v>
      </c>
    </row>
    <row r="9" spans="1:5" s="132" customFormat="1" ht="10.5" customHeight="1">
      <c r="A9" s="84" t="s">
        <v>359</v>
      </c>
      <c r="B9" s="150"/>
      <c r="C9" s="150"/>
      <c r="D9" s="150"/>
      <c r="E9" s="150"/>
    </row>
    <row r="10" spans="1:5" s="132" customFormat="1" ht="10.5" customHeight="1">
      <c r="A10" s="56" t="s">
        <v>358</v>
      </c>
      <c r="B10" s="150">
        <v>76.900000000000006</v>
      </c>
      <c r="C10" s="150">
        <v>92.8</v>
      </c>
      <c r="D10" s="150">
        <v>77.900000000000006</v>
      </c>
      <c r="E10" s="150">
        <v>80.900000000000006</v>
      </c>
    </row>
    <row r="11" spans="1:5" s="132" customFormat="1" ht="10.5" customHeight="1">
      <c r="A11" s="70" t="s">
        <v>357</v>
      </c>
      <c r="B11" s="150"/>
      <c r="C11" s="150"/>
      <c r="D11" s="150"/>
      <c r="E11" s="150"/>
    </row>
    <row r="12" spans="1:5" s="132" customFormat="1" ht="10.5" customHeight="1">
      <c r="A12" s="56" t="s">
        <v>356</v>
      </c>
      <c r="B12" s="150">
        <v>89.9</v>
      </c>
      <c r="C12" s="150">
        <v>98.9</v>
      </c>
      <c r="D12" s="150">
        <v>96.4</v>
      </c>
      <c r="E12" s="150">
        <v>97.6</v>
      </c>
    </row>
    <row r="13" spans="1:5" s="132" customFormat="1" ht="10.5" customHeight="1">
      <c r="A13" s="70" t="s">
        <v>295</v>
      </c>
      <c r="B13" s="150"/>
      <c r="C13" s="150"/>
      <c r="D13" s="150"/>
      <c r="E13" s="150"/>
    </row>
    <row r="14" spans="1:5" s="132" customFormat="1" ht="10.5" customHeight="1">
      <c r="A14" s="56" t="s">
        <v>355</v>
      </c>
      <c r="B14" s="150">
        <v>50.3</v>
      </c>
      <c r="C14" s="150">
        <v>45.7</v>
      </c>
      <c r="D14" s="150">
        <v>64.8</v>
      </c>
      <c r="E14" s="150">
        <v>53.3</v>
      </c>
    </row>
    <row r="15" spans="1:5" s="132" customFormat="1" ht="10.5" customHeight="1">
      <c r="A15" s="70" t="s">
        <v>354</v>
      </c>
      <c r="B15" s="152"/>
      <c r="C15" s="150"/>
      <c r="D15" s="150"/>
      <c r="E15" s="150"/>
    </row>
    <row r="16" spans="1:5" s="132" customFormat="1" ht="10.5" customHeight="1">
      <c r="A16" s="56" t="s">
        <v>353</v>
      </c>
      <c r="B16" s="150">
        <v>55.3</v>
      </c>
      <c r="C16" s="150">
        <v>41.5</v>
      </c>
      <c r="D16" s="150">
        <v>60.5</v>
      </c>
      <c r="E16" s="150">
        <v>54.1</v>
      </c>
    </row>
    <row r="17" spans="1:5" s="132" customFormat="1" ht="10.5" customHeight="1">
      <c r="A17" s="70" t="s">
        <v>352</v>
      </c>
      <c r="B17" s="150"/>
      <c r="C17" s="150"/>
      <c r="D17" s="150"/>
      <c r="E17" s="150"/>
    </row>
    <row r="18" spans="1:5" s="132" customFormat="1" ht="10.5" customHeight="1">
      <c r="A18" s="56" t="s">
        <v>351</v>
      </c>
      <c r="B18" s="150">
        <v>42.3</v>
      </c>
      <c r="C18" s="150">
        <v>42.3</v>
      </c>
      <c r="D18" s="150">
        <v>29.2</v>
      </c>
      <c r="E18" s="150">
        <v>39.9</v>
      </c>
    </row>
    <row r="19" spans="1:5" s="132" customFormat="1" ht="10.5" customHeight="1">
      <c r="A19" s="70" t="s">
        <v>350</v>
      </c>
      <c r="B19" s="150"/>
      <c r="C19" s="150"/>
      <c r="D19" s="150"/>
      <c r="E19" s="150"/>
    </row>
    <row r="20" spans="1:5" s="132" customFormat="1" ht="10.5" customHeight="1">
      <c r="A20" s="56" t="s">
        <v>349</v>
      </c>
      <c r="B20" s="150">
        <v>47.9</v>
      </c>
      <c r="C20" s="150">
        <v>42.6</v>
      </c>
      <c r="D20" s="150">
        <v>59.2</v>
      </c>
      <c r="E20" s="150">
        <v>46.6</v>
      </c>
    </row>
    <row r="21" spans="1:5" s="132" customFormat="1" ht="10.5" customHeight="1">
      <c r="A21" s="70" t="s">
        <v>348</v>
      </c>
      <c r="B21" s="150"/>
      <c r="C21" s="150"/>
      <c r="D21" s="150"/>
      <c r="E21" s="150"/>
    </row>
    <row r="22" spans="1:5" s="132" customFormat="1" ht="10.5" customHeight="1">
      <c r="A22" s="56" t="s">
        <v>347</v>
      </c>
      <c r="B22" s="150">
        <v>81.2</v>
      </c>
      <c r="C22" s="150">
        <v>79.8</v>
      </c>
      <c r="D22" s="150">
        <v>109.1</v>
      </c>
      <c r="E22" s="150">
        <v>85.8</v>
      </c>
    </row>
    <row r="23" spans="1:5" s="132" customFormat="1" ht="10.5" customHeight="1">
      <c r="A23" s="70" t="s">
        <v>346</v>
      </c>
      <c r="B23" s="150"/>
      <c r="C23" s="150"/>
      <c r="D23" s="150"/>
      <c r="E23" s="150"/>
    </row>
    <row r="24" spans="1:5" s="132" customFormat="1" ht="10.5" customHeight="1">
      <c r="A24" s="56" t="s">
        <v>345</v>
      </c>
      <c r="B24" s="150">
        <v>52</v>
      </c>
      <c r="C24" s="150">
        <v>64.400000000000006</v>
      </c>
      <c r="D24" s="150">
        <v>55.1</v>
      </c>
      <c r="E24" s="150">
        <v>56.5</v>
      </c>
    </row>
    <row r="25" spans="1:5" s="132" customFormat="1" ht="10.5" customHeight="1">
      <c r="A25" s="70" t="s">
        <v>344</v>
      </c>
      <c r="B25" s="150"/>
      <c r="C25" s="151"/>
      <c r="D25" s="150"/>
      <c r="E25" s="150"/>
    </row>
    <row r="26" spans="1:5" s="132" customFormat="1" ht="10.5" customHeight="1">
      <c r="A26" s="56" t="s">
        <v>343</v>
      </c>
      <c r="B26" s="150">
        <v>31</v>
      </c>
      <c r="C26" s="151">
        <v>32.700000000000003</v>
      </c>
      <c r="D26" s="150">
        <v>33.700000000000003</v>
      </c>
      <c r="E26" s="150">
        <v>33.1</v>
      </c>
    </row>
    <row r="27" spans="1:5" s="132" customFormat="1" ht="10.5" customHeight="1">
      <c r="A27" s="70" t="s">
        <v>342</v>
      </c>
      <c r="B27" s="150"/>
      <c r="C27" s="151"/>
      <c r="D27" s="150"/>
      <c r="E27" s="150"/>
    </row>
    <row r="28" spans="1:5" s="132" customFormat="1" ht="10.5" customHeight="1">
      <c r="A28" s="56" t="s">
        <v>341</v>
      </c>
      <c r="B28" s="150">
        <v>91.2</v>
      </c>
      <c r="C28" s="151" t="s">
        <v>71</v>
      </c>
      <c r="D28" s="150">
        <v>108</v>
      </c>
      <c r="E28" s="150">
        <v>108</v>
      </c>
    </row>
    <row r="29" spans="1:5" s="132" customFormat="1" ht="10.5" customHeight="1">
      <c r="A29" s="70" t="s">
        <v>340</v>
      </c>
      <c r="B29" s="150"/>
      <c r="C29" s="151"/>
      <c r="D29" s="150"/>
      <c r="E29" s="150"/>
    </row>
    <row r="30" spans="1:5" s="132" customFormat="1" ht="10.5" customHeight="1">
      <c r="A30" s="56" t="s">
        <v>339</v>
      </c>
      <c r="B30" s="150">
        <v>27</v>
      </c>
      <c r="C30" s="151">
        <v>16.399999999999999</v>
      </c>
      <c r="D30" s="150">
        <v>56.4</v>
      </c>
      <c r="E30" s="150">
        <v>24.6</v>
      </c>
    </row>
    <row r="31" spans="1:5" s="132" customFormat="1" ht="10.5" customHeight="1">
      <c r="A31" s="70" t="s">
        <v>338</v>
      </c>
      <c r="B31" s="150"/>
      <c r="C31" s="151"/>
      <c r="D31" s="150"/>
      <c r="E31" s="150"/>
    </row>
    <row r="32" spans="1:5" s="132" customFormat="1" ht="10.5" customHeight="1">
      <c r="A32" s="56" t="s">
        <v>337</v>
      </c>
      <c r="B32" s="150">
        <v>81</v>
      </c>
      <c r="C32" s="151">
        <v>56.6</v>
      </c>
      <c r="D32" s="150">
        <v>86.4</v>
      </c>
      <c r="E32" s="150">
        <v>81.400000000000006</v>
      </c>
    </row>
    <row r="33" spans="1:5" s="132" customFormat="1" ht="10.5" customHeight="1">
      <c r="A33" s="70" t="s">
        <v>336</v>
      </c>
      <c r="B33" s="150"/>
      <c r="C33" s="151"/>
      <c r="D33" s="150"/>
      <c r="E33" s="150"/>
    </row>
    <row r="34" spans="1:5" ht="10.5" customHeight="1">
      <c r="A34" s="56" t="s">
        <v>335</v>
      </c>
      <c r="B34" s="150">
        <v>12.2</v>
      </c>
      <c r="C34" s="151" t="s">
        <v>71</v>
      </c>
      <c r="D34" s="150">
        <v>11.1</v>
      </c>
      <c r="E34" s="150">
        <v>11.1</v>
      </c>
    </row>
    <row r="35" spans="1:5" ht="10.5" customHeight="1">
      <c r="A35" s="70" t="s">
        <v>334</v>
      </c>
      <c r="B35" s="150"/>
      <c r="C35" s="151"/>
      <c r="D35" s="150"/>
      <c r="E35" s="150"/>
    </row>
    <row r="36" spans="1:5" ht="10.5" customHeight="1">
      <c r="A36" s="56" t="s">
        <v>333</v>
      </c>
      <c r="B36" s="150">
        <v>19.5</v>
      </c>
      <c r="C36" s="151" t="s">
        <v>71</v>
      </c>
      <c r="D36" s="150">
        <v>14.3</v>
      </c>
      <c r="E36" s="150">
        <v>14.3</v>
      </c>
    </row>
    <row r="37" spans="1:5" ht="10.5" customHeight="1">
      <c r="A37" s="70" t="s">
        <v>332</v>
      </c>
      <c r="B37" s="150"/>
      <c r="C37" s="150"/>
      <c r="D37" s="150"/>
      <c r="E37" s="150"/>
    </row>
    <row r="38" spans="1:5" ht="10.5" customHeight="1">
      <c r="A38" s="56" t="s">
        <v>331</v>
      </c>
      <c r="B38" s="150">
        <v>132.5</v>
      </c>
      <c r="C38" s="150">
        <v>116.7</v>
      </c>
      <c r="D38" s="150">
        <v>105.3</v>
      </c>
      <c r="E38" s="150">
        <v>105.9</v>
      </c>
    </row>
    <row r="39" spans="1:5" ht="10.5" customHeight="1">
      <c r="A39" s="70" t="s">
        <v>330</v>
      </c>
      <c r="B39" s="150"/>
      <c r="C39" s="150"/>
      <c r="D39" s="150"/>
      <c r="E39" s="150"/>
    </row>
    <row r="40" spans="1:5" ht="14.45" customHeight="1">
      <c r="A40" s="149" t="s">
        <v>23</v>
      </c>
      <c r="B40" s="148">
        <v>57.6</v>
      </c>
      <c r="C40" s="148">
        <v>46.6</v>
      </c>
      <c r="D40" s="148">
        <v>68.7</v>
      </c>
      <c r="E40" s="148">
        <v>57.7</v>
      </c>
    </row>
    <row r="41" spans="1:5" ht="10.5" customHeight="1">
      <c r="A41" s="147" t="s">
        <v>16</v>
      </c>
      <c r="B41" s="1"/>
      <c r="C41" s="1"/>
      <c r="D41" s="1"/>
      <c r="E41" s="1"/>
    </row>
  </sheetData>
  <mergeCells count="6">
    <mergeCell ref="A1:E1"/>
    <mergeCell ref="A2:E2"/>
    <mergeCell ref="C3:E3"/>
    <mergeCell ref="C6:D6"/>
    <mergeCell ref="A3:A7"/>
    <mergeCell ref="C7:D7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7DF77-C73C-4AAB-8E11-2CD3E3BA25A6}">
  <dimension ref="A1:F70"/>
  <sheetViews>
    <sheetView zoomScaleNormal="100" workbookViewId="0"/>
  </sheetViews>
  <sheetFormatPr defaultRowHeight="12.75"/>
  <cols>
    <col min="1" max="1" width="42.5703125" style="1" customWidth="1"/>
    <col min="2" max="2" width="9.5703125" style="1" customWidth="1"/>
    <col min="3" max="3" width="9.28515625" style="1" customWidth="1"/>
    <col min="4" max="4" width="9.42578125" style="1" customWidth="1"/>
    <col min="5" max="5" width="8.7109375" style="1" customWidth="1"/>
    <col min="6" max="6" width="8.42578125" style="1" customWidth="1"/>
    <col min="7" max="16384" width="9.140625" style="1"/>
  </cols>
  <sheetData>
    <row r="1" spans="1:6" ht="15" customHeight="1">
      <c r="A1" s="166" t="s">
        <v>420</v>
      </c>
      <c r="B1" s="66"/>
      <c r="C1" s="66"/>
      <c r="D1" s="66"/>
      <c r="E1" s="66"/>
      <c r="F1" s="66"/>
    </row>
    <row r="2" spans="1:6" ht="24" customHeight="1" thickBot="1">
      <c r="A2" s="165" t="s">
        <v>80</v>
      </c>
      <c r="B2" s="66"/>
      <c r="C2" s="66"/>
      <c r="D2" s="66"/>
      <c r="E2" s="66"/>
      <c r="F2" s="66"/>
    </row>
    <row r="3" spans="1:6" ht="11.45" customHeight="1">
      <c r="A3" s="48" t="s">
        <v>210</v>
      </c>
      <c r="B3" s="291" t="s">
        <v>5</v>
      </c>
      <c r="C3" s="291" t="s">
        <v>3</v>
      </c>
      <c r="D3" s="291" t="s">
        <v>2</v>
      </c>
      <c r="E3" s="291" t="s">
        <v>1</v>
      </c>
      <c r="F3" s="291" t="s">
        <v>0</v>
      </c>
    </row>
    <row r="4" spans="1:6" ht="11.45" customHeight="1">
      <c r="A4" s="47" t="s">
        <v>209</v>
      </c>
      <c r="B4" s="335"/>
      <c r="C4" s="335"/>
      <c r="D4" s="335"/>
      <c r="E4" s="335"/>
      <c r="F4" s="335"/>
    </row>
    <row r="5" spans="1:6" s="27" customFormat="1" ht="14.45" customHeight="1">
      <c r="A5" s="61" t="s">
        <v>419</v>
      </c>
      <c r="B5" s="61">
        <v>62</v>
      </c>
      <c r="C5" s="61">
        <v>66</v>
      </c>
      <c r="D5" s="61">
        <v>68</v>
      </c>
      <c r="E5" s="61">
        <v>69</v>
      </c>
      <c r="F5" s="61">
        <v>71</v>
      </c>
    </row>
    <row r="6" spans="1:6" s="27" customFormat="1" ht="10.5" customHeight="1">
      <c r="A6" s="70" t="s">
        <v>418</v>
      </c>
      <c r="B6" s="56"/>
      <c r="C6" s="56"/>
      <c r="D6" s="56"/>
      <c r="E6" s="56"/>
      <c r="F6" s="56"/>
    </row>
    <row r="7" spans="1:6" s="27" customFormat="1" ht="10.5" customHeight="1">
      <c r="A7" s="56" t="s">
        <v>417</v>
      </c>
      <c r="B7" s="63">
        <v>22873</v>
      </c>
      <c r="C7" s="63">
        <v>23151</v>
      </c>
      <c r="D7" s="63">
        <v>23288</v>
      </c>
      <c r="E7" s="63">
        <v>23787</v>
      </c>
      <c r="F7" s="63">
        <v>23188</v>
      </c>
    </row>
    <row r="8" spans="1:6" s="27" customFormat="1" ht="10.5" customHeight="1">
      <c r="A8" s="70" t="s">
        <v>203</v>
      </c>
      <c r="B8" s="63"/>
      <c r="C8" s="63"/>
      <c r="D8" s="63"/>
      <c r="E8" s="63"/>
      <c r="F8" s="63"/>
    </row>
    <row r="9" spans="1:6" s="27" customFormat="1" ht="10.5" customHeight="1">
      <c r="A9" s="56" t="s">
        <v>402</v>
      </c>
      <c r="B9" s="164"/>
      <c r="C9" s="63"/>
      <c r="D9" s="63"/>
      <c r="E9" s="63"/>
      <c r="F9" s="63"/>
    </row>
    <row r="10" spans="1:6" s="27" customFormat="1" ht="10.5" customHeight="1">
      <c r="A10" s="108" t="s">
        <v>416</v>
      </c>
      <c r="B10" s="63">
        <v>2999</v>
      </c>
      <c r="C10" s="63">
        <v>2950</v>
      </c>
      <c r="D10" s="63">
        <v>3010</v>
      </c>
      <c r="E10" s="63">
        <v>3131</v>
      </c>
      <c r="F10" s="63">
        <v>3224</v>
      </c>
    </row>
    <row r="11" spans="1:6" s="27" customFormat="1" ht="10.5" customHeight="1">
      <c r="A11" s="106" t="s">
        <v>415</v>
      </c>
      <c r="B11" s="63"/>
      <c r="C11" s="63"/>
      <c r="D11" s="63"/>
      <c r="E11" s="63"/>
      <c r="F11" s="63"/>
    </row>
    <row r="12" spans="1:6" s="27" customFormat="1" ht="10.5" customHeight="1">
      <c r="A12" s="108" t="s">
        <v>414</v>
      </c>
      <c r="B12" s="63">
        <v>5195</v>
      </c>
      <c r="C12" s="63">
        <v>5430</v>
      </c>
      <c r="D12" s="63">
        <v>5610</v>
      </c>
      <c r="E12" s="63">
        <v>5792</v>
      </c>
      <c r="F12" s="63">
        <v>5870</v>
      </c>
    </row>
    <row r="13" spans="1:6" s="27" customFormat="1" ht="10.5" customHeight="1">
      <c r="A13" s="106" t="s">
        <v>413</v>
      </c>
      <c r="B13" s="63"/>
      <c r="C13" s="63"/>
      <c r="D13" s="63"/>
      <c r="E13" s="63"/>
      <c r="F13" s="63"/>
    </row>
    <row r="14" spans="1:6" s="27" customFormat="1" ht="10.5" customHeight="1">
      <c r="A14" s="108" t="s">
        <v>412</v>
      </c>
      <c r="B14" s="63">
        <v>5387</v>
      </c>
      <c r="C14" s="63">
        <v>5508</v>
      </c>
      <c r="D14" s="63">
        <v>5533</v>
      </c>
      <c r="E14" s="63">
        <v>5667</v>
      </c>
      <c r="F14" s="63">
        <v>5506</v>
      </c>
    </row>
    <row r="15" spans="1:6" s="27" customFormat="1" ht="10.5" customHeight="1">
      <c r="A15" s="106" t="s">
        <v>411</v>
      </c>
      <c r="B15" s="63"/>
      <c r="C15" s="63"/>
      <c r="D15" s="63"/>
      <c r="E15" s="63"/>
      <c r="F15" s="63"/>
    </row>
    <row r="16" spans="1:6" s="27" customFormat="1" ht="10.5" customHeight="1">
      <c r="A16" s="108" t="s">
        <v>410</v>
      </c>
      <c r="B16" s="63">
        <v>3517</v>
      </c>
      <c r="C16" s="63">
        <v>3845</v>
      </c>
      <c r="D16" s="63">
        <v>3898</v>
      </c>
      <c r="E16" s="63">
        <v>4031</v>
      </c>
      <c r="F16" s="63">
        <v>3756</v>
      </c>
    </row>
    <row r="17" spans="1:6" s="27" customFormat="1" ht="10.5" customHeight="1">
      <c r="A17" s="106" t="s">
        <v>409</v>
      </c>
      <c r="B17" s="63"/>
      <c r="C17" s="63"/>
      <c r="D17" s="63"/>
      <c r="E17" s="63"/>
      <c r="F17" s="63"/>
    </row>
    <row r="18" spans="1:6" ht="10.5" customHeight="1">
      <c r="A18" s="108" t="s">
        <v>408</v>
      </c>
      <c r="B18" s="63">
        <v>5775</v>
      </c>
      <c r="C18" s="63">
        <v>5418</v>
      </c>
      <c r="D18" s="63">
        <v>5237</v>
      </c>
      <c r="E18" s="63">
        <v>5166</v>
      </c>
      <c r="F18" s="63">
        <v>4832</v>
      </c>
    </row>
    <row r="19" spans="1:6" ht="10.5" customHeight="1">
      <c r="A19" s="106" t="s">
        <v>407</v>
      </c>
      <c r="B19" s="63"/>
      <c r="C19" s="63"/>
      <c r="D19" s="63"/>
      <c r="E19" s="63"/>
      <c r="F19" s="63"/>
    </row>
    <row r="20" spans="1:6" s="27" customFormat="1" ht="10.5" customHeight="1">
      <c r="A20" s="56" t="s">
        <v>406</v>
      </c>
      <c r="B20" s="63">
        <v>327289</v>
      </c>
      <c r="C20" s="63">
        <v>381560</v>
      </c>
      <c r="D20" s="63">
        <v>409075</v>
      </c>
      <c r="E20" s="63">
        <v>421520</v>
      </c>
      <c r="F20" s="63">
        <v>424161</v>
      </c>
    </row>
    <row r="21" spans="1:6" s="27" customFormat="1" ht="10.5" customHeight="1">
      <c r="A21" s="70" t="s">
        <v>405</v>
      </c>
      <c r="B21" s="104"/>
      <c r="C21" s="104"/>
      <c r="D21" s="104"/>
      <c r="E21" s="104"/>
      <c r="F21" s="104"/>
    </row>
    <row r="22" spans="1:6" s="27" customFormat="1" ht="10.5" customHeight="1">
      <c r="A22" s="56" t="s">
        <v>404</v>
      </c>
      <c r="B22" s="63"/>
      <c r="C22" s="63"/>
      <c r="D22" s="63"/>
      <c r="E22" s="63"/>
      <c r="F22" s="63"/>
    </row>
    <row r="23" spans="1:6" s="27" customFormat="1" ht="10.5" customHeight="1">
      <c r="A23" s="108" t="s">
        <v>401</v>
      </c>
      <c r="B23" s="94" t="s">
        <v>71</v>
      </c>
      <c r="C23" s="94" t="s">
        <v>71</v>
      </c>
      <c r="D23" s="94" t="s">
        <v>71</v>
      </c>
      <c r="E23" s="94" t="s">
        <v>400</v>
      </c>
      <c r="F23" s="63">
        <v>15110</v>
      </c>
    </row>
    <row r="24" spans="1:6" s="27" customFormat="1" ht="10.5" customHeight="1">
      <c r="A24" s="106" t="s">
        <v>399</v>
      </c>
      <c r="B24" s="63"/>
      <c r="C24" s="63"/>
      <c r="D24" s="63"/>
      <c r="E24" s="63"/>
      <c r="F24" s="63"/>
    </row>
    <row r="25" spans="1:6" ht="10.5" customHeight="1">
      <c r="A25" s="108" t="s">
        <v>398</v>
      </c>
      <c r="B25" s="63">
        <v>3464</v>
      </c>
      <c r="C25" s="63">
        <v>6128</v>
      </c>
      <c r="D25" s="63">
        <v>7219</v>
      </c>
      <c r="E25" s="63">
        <v>9122</v>
      </c>
      <c r="F25" s="63">
        <v>10498</v>
      </c>
    </row>
    <row r="26" spans="1:6" ht="10.5" customHeight="1">
      <c r="A26" s="106" t="s">
        <v>397</v>
      </c>
      <c r="B26" s="63"/>
      <c r="C26" s="63"/>
      <c r="D26" s="63"/>
      <c r="E26" s="63"/>
      <c r="F26" s="63"/>
    </row>
    <row r="27" spans="1:6" ht="10.5" customHeight="1">
      <c r="A27" s="108" t="s">
        <v>396</v>
      </c>
      <c r="B27" s="63">
        <v>113513</v>
      </c>
      <c r="C27" s="63">
        <v>124606</v>
      </c>
      <c r="D27" s="63">
        <v>133274</v>
      </c>
      <c r="E27" s="63">
        <v>138169</v>
      </c>
      <c r="F27" s="63">
        <v>138994</v>
      </c>
    </row>
    <row r="28" spans="1:6" ht="10.5" customHeight="1">
      <c r="A28" s="106" t="s">
        <v>395</v>
      </c>
      <c r="B28" s="63"/>
      <c r="C28" s="63"/>
      <c r="D28" s="63"/>
      <c r="E28" s="63"/>
      <c r="F28" s="63"/>
    </row>
    <row r="29" spans="1:6" ht="10.5" customHeight="1">
      <c r="A29" s="163" t="s">
        <v>394</v>
      </c>
      <c r="B29" s="63">
        <v>181527</v>
      </c>
      <c r="C29" s="63">
        <v>216581</v>
      </c>
      <c r="D29" s="63">
        <v>233673</v>
      </c>
      <c r="E29" s="94">
        <v>240297</v>
      </c>
      <c r="F29" s="63">
        <v>226528</v>
      </c>
    </row>
    <row r="30" spans="1:6" ht="10.5" customHeight="1">
      <c r="A30" s="106" t="s">
        <v>393</v>
      </c>
      <c r="B30" s="63"/>
      <c r="C30" s="63"/>
      <c r="D30" s="63"/>
      <c r="E30" s="63"/>
      <c r="F30" s="63"/>
    </row>
    <row r="31" spans="1:6" ht="10.5" customHeight="1">
      <c r="A31" s="108" t="s">
        <v>392</v>
      </c>
      <c r="B31" s="63">
        <v>22033</v>
      </c>
      <c r="C31" s="63">
        <v>26815</v>
      </c>
      <c r="D31" s="63">
        <v>27074</v>
      </c>
      <c r="E31" s="63">
        <v>25991</v>
      </c>
      <c r="F31" s="63">
        <v>25066</v>
      </c>
    </row>
    <row r="32" spans="1:6" ht="10.5" customHeight="1">
      <c r="A32" s="106" t="s">
        <v>391</v>
      </c>
      <c r="B32" s="63"/>
      <c r="C32" s="63"/>
      <c r="D32" s="63"/>
      <c r="E32" s="63"/>
      <c r="F32" s="63"/>
    </row>
    <row r="33" spans="1:6" ht="10.5" customHeight="1">
      <c r="A33" s="108" t="s">
        <v>390</v>
      </c>
      <c r="B33" s="63">
        <v>6752</v>
      </c>
      <c r="C33" s="63">
        <v>7430</v>
      </c>
      <c r="D33" s="63">
        <v>7835</v>
      </c>
      <c r="E33" s="63">
        <v>7941</v>
      </c>
      <c r="F33" s="63">
        <v>7965</v>
      </c>
    </row>
    <row r="34" spans="1:6" ht="10.5" customHeight="1">
      <c r="A34" s="106" t="s">
        <v>389</v>
      </c>
      <c r="B34" s="63"/>
      <c r="C34" s="63"/>
      <c r="D34" s="63"/>
      <c r="E34" s="63"/>
      <c r="F34" s="63"/>
    </row>
    <row r="35" spans="1:6" s="27" customFormat="1" ht="10.5" customHeight="1">
      <c r="A35" s="56" t="s">
        <v>403</v>
      </c>
      <c r="B35" s="63">
        <v>183876</v>
      </c>
      <c r="C35" s="63">
        <v>203379</v>
      </c>
      <c r="D35" s="63">
        <v>216296</v>
      </c>
      <c r="E35" s="63">
        <v>225512</v>
      </c>
      <c r="F35" s="63">
        <v>231482</v>
      </c>
    </row>
    <row r="36" spans="1:6" s="27" customFormat="1" ht="10.5" customHeight="1">
      <c r="A36" s="70" t="s">
        <v>385</v>
      </c>
      <c r="B36" s="104"/>
      <c r="C36" s="104"/>
      <c r="D36" s="104"/>
      <c r="E36" s="104"/>
      <c r="F36" s="104"/>
    </row>
    <row r="37" spans="1:6" ht="10.5" customHeight="1">
      <c r="A37" s="56" t="s">
        <v>402</v>
      </c>
      <c r="B37" s="56"/>
      <c r="C37" s="63"/>
      <c r="D37" s="63"/>
      <c r="E37" s="63"/>
      <c r="F37" s="63"/>
    </row>
    <row r="38" spans="1:6" ht="10.5" customHeight="1">
      <c r="A38" s="108" t="s">
        <v>401</v>
      </c>
      <c r="B38" s="94" t="s">
        <v>71</v>
      </c>
      <c r="C38" s="94" t="s">
        <v>71</v>
      </c>
      <c r="D38" s="94" t="s">
        <v>71</v>
      </c>
      <c r="E38" s="94" t="s">
        <v>400</v>
      </c>
      <c r="F38" s="63">
        <v>10578</v>
      </c>
    </row>
    <row r="39" spans="1:6" ht="10.5" customHeight="1">
      <c r="A39" s="106" t="s">
        <v>399</v>
      </c>
      <c r="B39" s="56"/>
      <c r="C39" s="63"/>
      <c r="D39" s="63"/>
      <c r="E39" s="63"/>
      <c r="F39" s="63"/>
    </row>
    <row r="40" spans="1:6" ht="10.5" customHeight="1">
      <c r="A40" s="163" t="s">
        <v>398</v>
      </c>
      <c r="B40" s="63">
        <v>2835</v>
      </c>
      <c r="C40" s="63">
        <v>5132</v>
      </c>
      <c r="D40" s="63">
        <v>5917</v>
      </c>
      <c r="E40" s="63">
        <v>7452</v>
      </c>
      <c r="F40" s="63">
        <v>8331</v>
      </c>
    </row>
    <row r="41" spans="1:6" ht="10.5" customHeight="1">
      <c r="A41" s="106" t="s">
        <v>397</v>
      </c>
      <c r="B41" s="63"/>
      <c r="C41" s="63"/>
      <c r="D41" s="63"/>
      <c r="E41" s="63"/>
      <c r="F41" s="63"/>
    </row>
    <row r="42" spans="1:6" ht="10.5" customHeight="1">
      <c r="A42" s="108" t="s">
        <v>396</v>
      </c>
      <c r="B42" s="63">
        <v>91822</v>
      </c>
      <c r="C42" s="63">
        <v>99763</v>
      </c>
      <c r="D42" s="63">
        <v>105927</v>
      </c>
      <c r="E42" s="63">
        <v>109912</v>
      </c>
      <c r="F42" s="63">
        <v>109935</v>
      </c>
    </row>
    <row r="43" spans="1:6" ht="10.5" customHeight="1">
      <c r="A43" s="106" t="s">
        <v>395</v>
      </c>
      <c r="B43" s="63"/>
      <c r="C43" s="63"/>
      <c r="D43" s="63"/>
      <c r="E43" s="63"/>
      <c r="F43" s="63"/>
    </row>
    <row r="44" spans="1:6" ht="10.5" customHeight="1">
      <c r="A44" s="108" t="s">
        <v>394</v>
      </c>
      <c r="B44" s="63">
        <v>84224</v>
      </c>
      <c r="C44" s="63">
        <v>93392</v>
      </c>
      <c r="D44" s="63">
        <v>98983</v>
      </c>
      <c r="E44" s="94">
        <v>102380</v>
      </c>
      <c r="F44" s="63">
        <v>96732</v>
      </c>
    </row>
    <row r="45" spans="1:6" ht="10.5" customHeight="1">
      <c r="A45" s="106" t="s">
        <v>393</v>
      </c>
      <c r="B45" s="91"/>
      <c r="C45" s="91"/>
      <c r="D45" s="91"/>
      <c r="E45" s="91"/>
      <c r="F45" s="63"/>
    </row>
    <row r="46" spans="1:6" ht="10.5" customHeight="1">
      <c r="A46" s="108" t="s">
        <v>392</v>
      </c>
      <c r="B46" s="63">
        <v>447</v>
      </c>
      <c r="C46" s="63">
        <v>326</v>
      </c>
      <c r="D46" s="63">
        <v>460</v>
      </c>
      <c r="E46" s="63">
        <v>450</v>
      </c>
      <c r="F46" s="63">
        <v>792</v>
      </c>
    </row>
    <row r="47" spans="1:6" ht="10.5" customHeight="1">
      <c r="A47" s="106" t="s">
        <v>391</v>
      </c>
      <c r="B47" s="63"/>
      <c r="C47" s="63"/>
      <c r="D47" s="63"/>
      <c r="E47" s="63"/>
      <c r="F47" s="63"/>
    </row>
    <row r="48" spans="1:6" ht="10.5" customHeight="1">
      <c r="A48" s="108" t="s">
        <v>390</v>
      </c>
      <c r="B48" s="63">
        <v>4548</v>
      </c>
      <c r="C48" s="63">
        <v>4766</v>
      </c>
      <c r="D48" s="63">
        <v>5009</v>
      </c>
      <c r="E48" s="63">
        <v>5318</v>
      </c>
      <c r="F48" s="63">
        <v>5114</v>
      </c>
    </row>
    <row r="49" spans="1:6" ht="10.5" customHeight="1">
      <c r="A49" s="106" t="s">
        <v>389</v>
      </c>
      <c r="B49" s="63"/>
      <c r="C49" s="63"/>
      <c r="D49" s="63"/>
      <c r="E49" s="63"/>
      <c r="F49" s="63"/>
    </row>
    <row r="50" spans="1:6" ht="14.45" customHeight="1">
      <c r="A50" s="299" t="s">
        <v>388</v>
      </c>
      <c r="B50" s="299"/>
      <c r="C50" s="299"/>
      <c r="D50" s="299"/>
      <c r="E50" s="299"/>
      <c r="F50" s="299"/>
    </row>
    <row r="51" spans="1:6" ht="14.45" customHeight="1">
      <c r="A51" s="295" t="s">
        <v>387</v>
      </c>
      <c r="B51" s="295"/>
      <c r="C51" s="295"/>
      <c r="D51" s="295"/>
      <c r="E51" s="295"/>
      <c r="F51" s="295"/>
    </row>
    <row r="52" spans="1:6" ht="10.5" customHeight="1">
      <c r="A52" s="56" t="s">
        <v>386</v>
      </c>
      <c r="B52" s="63">
        <v>176046</v>
      </c>
      <c r="C52" s="63">
        <v>193155</v>
      </c>
      <c r="D52" s="63">
        <v>204910</v>
      </c>
      <c r="E52" s="94">
        <v>212292</v>
      </c>
      <c r="F52" s="94">
        <v>217245</v>
      </c>
    </row>
    <row r="53" spans="1:6" ht="10.5" customHeight="1">
      <c r="A53" s="70" t="s">
        <v>385</v>
      </c>
      <c r="B53" s="63"/>
      <c r="C53" s="63"/>
      <c r="D53" s="63"/>
      <c r="E53" s="94"/>
      <c r="F53" s="94"/>
    </row>
    <row r="54" spans="1:6" ht="10.5" customHeight="1">
      <c r="A54" s="56" t="s">
        <v>384</v>
      </c>
      <c r="B54" s="63">
        <v>118994</v>
      </c>
      <c r="C54" s="63">
        <v>148032</v>
      </c>
      <c r="D54" s="63">
        <v>162037</v>
      </c>
      <c r="E54" s="94">
        <v>166174</v>
      </c>
      <c r="F54" s="94">
        <v>163387</v>
      </c>
    </row>
    <row r="55" spans="1:6" ht="10.5" customHeight="1">
      <c r="A55" s="70" t="s">
        <v>383</v>
      </c>
    </row>
    <row r="56" spans="1:6" ht="10.5" customHeight="1">
      <c r="A56" s="61" t="s">
        <v>382</v>
      </c>
      <c r="B56" s="56"/>
      <c r="C56" s="63"/>
      <c r="D56" s="56"/>
      <c r="E56" s="56"/>
      <c r="F56" s="56"/>
    </row>
    <row r="57" spans="1:6" ht="10.5" customHeight="1">
      <c r="A57" s="108" t="s">
        <v>381</v>
      </c>
      <c r="B57" s="63">
        <v>52578</v>
      </c>
      <c r="C57" s="63">
        <v>57763</v>
      </c>
      <c r="D57" s="63">
        <v>59699</v>
      </c>
      <c r="E57" s="63">
        <v>59783</v>
      </c>
      <c r="F57" s="63">
        <v>61898</v>
      </c>
    </row>
    <row r="58" spans="1:6" ht="10.5" customHeight="1">
      <c r="A58" s="106" t="s">
        <v>380</v>
      </c>
      <c r="B58" s="63"/>
      <c r="C58" s="63"/>
      <c r="D58" s="63"/>
      <c r="E58" s="63"/>
      <c r="F58" s="63"/>
    </row>
    <row r="59" spans="1:6" ht="10.5" customHeight="1">
      <c r="A59" s="108" t="s">
        <v>379</v>
      </c>
      <c r="B59" s="63">
        <v>7751</v>
      </c>
      <c r="C59" s="63">
        <v>8184</v>
      </c>
      <c r="D59" s="63">
        <v>8850</v>
      </c>
      <c r="E59" s="63">
        <v>9302</v>
      </c>
      <c r="F59" s="63">
        <v>10072</v>
      </c>
    </row>
    <row r="60" spans="1:6" ht="10.5" customHeight="1">
      <c r="A60" s="106" t="s">
        <v>378</v>
      </c>
      <c r="B60" s="63"/>
      <c r="C60" s="63"/>
      <c r="D60" s="63"/>
      <c r="E60" s="63"/>
      <c r="F60" s="63"/>
    </row>
    <row r="61" spans="1:6" ht="10.5" customHeight="1">
      <c r="A61" s="108" t="s">
        <v>240</v>
      </c>
      <c r="B61" s="56">
        <v>53.6</v>
      </c>
      <c r="C61" s="7">
        <v>53.8</v>
      </c>
      <c r="D61" s="7">
        <v>53.7</v>
      </c>
      <c r="E61" s="7">
        <v>54.1</v>
      </c>
      <c r="F61" s="7">
        <v>53.5</v>
      </c>
    </row>
    <row r="62" spans="1:6" ht="10.5" customHeight="1">
      <c r="A62" s="106" t="s">
        <v>165</v>
      </c>
      <c r="B62" s="56"/>
      <c r="C62" s="7"/>
      <c r="D62" s="7"/>
      <c r="E62" s="7"/>
      <c r="F62" s="7"/>
    </row>
    <row r="63" spans="1:6" ht="10.5" customHeight="1">
      <c r="A63" s="108" t="s">
        <v>377</v>
      </c>
      <c r="B63" s="56">
        <v>93.6</v>
      </c>
      <c r="C63" s="7">
        <v>84.4</v>
      </c>
      <c r="D63" s="7">
        <v>82.9</v>
      </c>
      <c r="E63" s="7">
        <v>80.599999999999994</v>
      </c>
      <c r="F63" s="7">
        <v>80.3</v>
      </c>
    </row>
    <row r="64" spans="1:6" ht="10.5" customHeight="1">
      <c r="A64" s="106" t="s">
        <v>376</v>
      </c>
      <c r="B64" s="56"/>
      <c r="C64" s="56"/>
      <c r="D64" s="56"/>
      <c r="E64" s="56"/>
      <c r="F64" s="56"/>
    </row>
    <row r="65" spans="1:6" ht="10.5" customHeight="1">
      <c r="A65" s="108" t="s">
        <v>375</v>
      </c>
      <c r="B65" s="56">
        <v>26.9</v>
      </c>
      <c r="C65" s="7">
        <v>24.7</v>
      </c>
      <c r="D65" s="7">
        <v>24.5</v>
      </c>
      <c r="E65" s="7">
        <v>22.9</v>
      </c>
      <c r="F65" s="7">
        <v>22</v>
      </c>
    </row>
    <row r="66" spans="1:6" ht="10.5" customHeight="1">
      <c r="A66" s="106" t="s">
        <v>374</v>
      </c>
      <c r="B66" s="56"/>
      <c r="C66" s="7"/>
      <c r="D66" s="7"/>
      <c r="E66" s="7"/>
      <c r="F66" s="7"/>
    </row>
    <row r="67" spans="1:6" ht="10.5" customHeight="1">
      <c r="A67" s="56" t="s">
        <v>373</v>
      </c>
      <c r="B67" s="63">
        <v>29843</v>
      </c>
      <c r="C67" s="63">
        <v>30785</v>
      </c>
      <c r="D67" s="62">
        <v>31929</v>
      </c>
      <c r="E67" s="62">
        <v>31633</v>
      </c>
      <c r="F67" s="62">
        <v>32732</v>
      </c>
    </row>
    <row r="68" spans="1:6" ht="10.5" customHeight="1">
      <c r="A68" s="70" t="s">
        <v>372</v>
      </c>
      <c r="B68" s="56"/>
      <c r="C68" s="56"/>
      <c r="D68" s="56"/>
      <c r="E68" s="56"/>
      <c r="F68" s="56"/>
    </row>
    <row r="69" spans="1:6" ht="10.5" customHeight="1">
      <c r="A69" s="56" t="s">
        <v>371</v>
      </c>
      <c r="B69" s="63">
        <v>17135</v>
      </c>
      <c r="C69" s="63">
        <v>19720</v>
      </c>
      <c r="D69" s="62">
        <v>20883</v>
      </c>
      <c r="E69" s="62">
        <v>21881</v>
      </c>
      <c r="F69" s="62">
        <v>24430</v>
      </c>
    </row>
    <row r="70" spans="1:6" ht="10.5" customHeight="1">
      <c r="A70" s="70" t="s">
        <v>370</v>
      </c>
      <c r="B70" s="56"/>
      <c r="C70" s="56"/>
      <c r="D70" s="56"/>
      <c r="E70" s="56"/>
      <c r="F70" s="55"/>
    </row>
  </sheetData>
  <mergeCells count="7">
    <mergeCell ref="A50:F50"/>
    <mergeCell ref="A51:F51"/>
    <mergeCell ref="E3:E4"/>
    <mergeCell ref="F3:F4"/>
    <mergeCell ref="C3:C4"/>
    <mergeCell ref="D3:D4"/>
    <mergeCell ref="B3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CE19B-767E-4F31-9043-36DEC05660CF}">
  <dimension ref="A1:G31"/>
  <sheetViews>
    <sheetView zoomScaleNormal="100" workbookViewId="0">
      <selection sqref="A1:G1"/>
    </sheetView>
  </sheetViews>
  <sheetFormatPr defaultRowHeight="12.75"/>
  <cols>
    <col min="1" max="1" width="28.140625" style="1" customWidth="1"/>
    <col min="2" max="7" width="10" style="1" customWidth="1"/>
    <col min="8" max="16384" width="9.140625" style="1"/>
  </cols>
  <sheetData>
    <row r="1" spans="1:7" ht="31.5" customHeight="1">
      <c r="A1" s="333" t="s">
        <v>437</v>
      </c>
      <c r="B1" s="333"/>
      <c r="C1" s="333"/>
      <c r="D1" s="333"/>
      <c r="E1" s="333"/>
      <c r="F1" s="333"/>
      <c r="G1" s="333"/>
    </row>
    <row r="2" spans="1:7" s="117" customFormat="1" ht="38.1" customHeight="1" thickBot="1">
      <c r="A2" s="336" t="s">
        <v>436</v>
      </c>
      <c r="B2" s="324"/>
      <c r="C2" s="324"/>
      <c r="D2" s="324"/>
      <c r="E2" s="324"/>
      <c r="F2" s="324"/>
      <c r="G2" s="324"/>
    </row>
    <row r="3" spans="1:7" ht="23.1" customHeight="1">
      <c r="A3" s="307" t="s">
        <v>319</v>
      </c>
      <c r="B3" s="174" t="s">
        <v>434</v>
      </c>
      <c r="C3" s="174" t="s">
        <v>435</v>
      </c>
      <c r="D3" s="174" t="s">
        <v>434</v>
      </c>
      <c r="E3" s="175" t="s">
        <v>432</v>
      </c>
      <c r="F3" s="174" t="s">
        <v>433</v>
      </c>
      <c r="G3" s="173" t="s">
        <v>432</v>
      </c>
    </row>
    <row r="4" spans="1:7" ht="23.1" customHeight="1">
      <c r="A4" s="344"/>
      <c r="B4" s="172" t="s">
        <v>430</v>
      </c>
      <c r="C4" s="172" t="s">
        <v>431</v>
      </c>
      <c r="D4" s="172" t="s">
        <v>430</v>
      </c>
      <c r="E4" s="172" t="s">
        <v>429</v>
      </c>
      <c r="F4" s="172" t="s">
        <v>428</v>
      </c>
      <c r="G4" s="100" t="s">
        <v>165</v>
      </c>
    </row>
    <row r="5" spans="1:7" ht="11.45" customHeight="1">
      <c r="A5" s="345"/>
      <c r="B5" s="341" t="s">
        <v>15</v>
      </c>
      <c r="C5" s="342"/>
      <c r="D5" s="341" t="s">
        <v>0</v>
      </c>
      <c r="E5" s="343"/>
      <c r="F5" s="343"/>
      <c r="G5" s="343"/>
    </row>
    <row r="6" spans="1:7" ht="14.45" customHeight="1">
      <c r="A6" s="171" t="s">
        <v>310</v>
      </c>
      <c r="B6" s="111">
        <v>37571</v>
      </c>
      <c r="C6" s="60">
        <v>26891</v>
      </c>
      <c r="D6" s="60">
        <v>53563</v>
      </c>
      <c r="E6" s="170">
        <v>71.2</v>
      </c>
      <c r="F6" s="59">
        <v>25715</v>
      </c>
      <c r="G6" s="170">
        <v>69.3</v>
      </c>
    </row>
    <row r="7" spans="1:7" ht="10.5" customHeight="1">
      <c r="A7" s="70" t="s">
        <v>427</v>
      </c>
      <c r="B7" s="63"/>
      <c r="C7" s="63"/>
      <c r="D7" s="63"/>
      <c r="E7" s="2"/>
      <c r="F7" s="62"/>
      <c r="G7" s="2"/>
    </row>
    <row r="8" spans="1:7" ht="10.5" customHeight="1">
      <c r="A8" s="169" t="s">
        <v>308</v>
      </c>
      <c r="B8" s="168">
        <v>1213</v>
      </c>
      <c r="C8" s="63">
        <v>1065</v>
      </c>
      <c r="D8" s="63">
        <v>5463</v>
      </c>
      <c r="E8" s="2">
        <v>56.9</v>
      </c>
      <c r="F8" s="62">
        <v>4859</v>
      </c>
      <c r="G8" s="2">
        <v>56.8</v>
      </c>
    </row>
    <row r="9" spans="1:7" ht="10.5" customHeight="1">
      <c r="A9" s="70" t="s">
        <v>307</v>
      </c>
      <c r="B9" s="63"/>
      <c r="C9" s="63"/>
      <c r="D9" s="63"/>
      <c r="E9" s="2"/>
      <c r="F9" s="62"/>
      <c r="G9" s="2"/>
    </row>
    <row r="10" spans="1:7" ht="10.5" customHeight="1">
      <c r="A10" s="56" t="s">
        <v>426</v>
      </c>
      <c r="B10" s="63">
        <v>1992</v>
      </c>
      <c r="C10" s="63">
        <v>1182</v>
      </c>
      <c r="D10" s="63">
        <v>26932</v>
      </c>
      <c r="E10" s="2">
        <v>69.099999999999994</v>
      </c>
      <c r="F10" s="62">
        <v>20918</v>
      </c>
      <c r="G10" s="2">
        <v>68.8</v>
      </c>
    </row>
    <row r="11" spans="1:7" ht="10.5" customHeight="1">
      <c r="A11" s="70" t="s">
        <v>425</v>
      </c>
      <c r="B11" s="63"/>
      <c r="C11" s="63"/>
      <c r="D11" s="63"/>
      <c r="E11" s="2"/>
      <c r="F11" s="62"/>
      <c r="G11" s="2"/>
    </row>
    <row r="12" spans="1:7" ht="10.5" customHeight="1">
      <c r="A12" s="56" t="s">
        <v>306</v>
      </c>
      <c r="B12" s="63">
        <v>4381</v>
      </c>
      <c r="C12" s="63">
        <v>3170</v>
      </c>
      <c r="D12" s="63">
        <v>44772</v>
      </c>
      <c r="E12" s="2">
        <v>65</v>
      </c>
      <c r="F12" s="62">
        <v>30041</v>
      </c>
      <c r="G12" s="2">
        <v>62.9</v>
      </c>
    </row>
    <row r="13" spans="1:7" ht="10.5" customHeight="1">
      <c r="A13" s="70" t="s">
        <v>305</v>
      </c>
      <c r="B13" s="63"/>
      <c r="C13" s="63"/>
      <c r="D13" s="63"/>
      <c r="E13" s="2"/>
      <c r="F13" s="62"/>
      <c r="G13" s="2"/>
    </row>
    <row r="14" spans="1:7" ht="10.5" customHeight="1">
      <c r="A14" s="56" t="s">
        <v>304</v>
      </c>
      <c r="B14" s="63">
        <v>9471</v>
      </c>
      <c r="C14" s="63">
        <v>4755</v>
      </c>
      <c r="D14" s="63">
        <v>87651</v>
      </c>
      <c r="E14" s="2">
        <v>66.2</v>
      </c>
      <c r="F14" s="62">
        <v>32272</v>
      </c>
      <c r="G14" s="2">
        <v>60</v>
      </c>
    </row>
    <row r="15" spans="1:7" ht="10.5" customHeight="1">
      <c r="A15" s="70" t="s">
        <v>303</v>
      </c>
      <c r="B15" s="63"/>
      <c r="C15" s="63"/>
      <c r="D15" s="63"/>
      <c r="E15" s="2"/>
      <c r="F15" s="62"/>
      <c r="G15" s="2"/>
    </row>
    <row r="16" spans="1:7" ht="10.5" customHeight="1">
      <c r="A16" s="56" t="s">
        <v>424</v>
      </c>
      <c r="B16" s="63">
        <v>4738</v>
      </c>
      <c r="C16" s="63">
        <v>3128</v>
      </c>
      <c r="D16" s="63">
        <v>18474</v>
      </c>
      <c r="E16" s="2">
        <v>61.7</v>
      </c>
      <c r="F16" s="62">
        <v>9680</v>
      </c>
      <c r="G16" s="2">
        <v>63.1</v>
      </c>
    </row>
    <row r="17" spans="1:7" ht="10.5" customHeight="1">
      <c r="A17" s="70" t="s">
        <v>423</v>
      </c>
      <c r="B17" s="63"/>
      <c r="C17" s="63"/>
      <c r="D17" s="63"/>
      <c r="E17" s="2"/>
      <c r="F17" s="62"/>
      <c r="G17" s="2"/>
    </row>
    <row r="18" spans="1:7" ht="10.5" customHeight="1">
      <c r="A18" s="56" t="s">
        <v>302</v>
      </c>
      <c r="B18" s="63">
        <v>1647</v>
      </c>
      <c r="C18" s="63">
        <v>1617</v>
      </c>
      <c r="D18" s="63">
        <v>7217</v>
      </c>
      <c r="E18" s="2">
        <v>47.1</v>
      </c>
      <c r="F18" s="62">
        <v>7059</v>
      </c>
      <c r="G18" s="2">
        <v>46.4</v>
      </c>
    </row>
    <row r="19" spans="1:7" ht="10.5" customHeight="1">
      <c r="A19" s="70" t="s">
        <v>301</v>
      </c>
      <c r="B19" s="63"/>
      <c r="C19" s="63"/>
      <c r="D19" s="63"/>
      <c r="E19" s="2"/>
      <c r="F19" s="62"/>
      <c r="G19" s="2"/>
    </row>
    <row r="20" spans="1:7" ht="10.5" customHeight="1">
      <c r="A20" s="56" t="s">
        <v>300</v>
      </c>
      <c r="B20" s="63">
        <v>2662</v>
      </c>
      <c r="C20" s="63">
        <v>1823</v>
      </c>
      <c r="D20" s="63">
        <v>12791</v>
      </c>
      <c r="E20" s="2">
        <v>20.8</v>
      </c>
      <c r="F20" s="62">
        <v>9667</v>
      </c>
      <c r="G20" s="2">
        <v>13.2</v>
      </c>
    </row>
    <row r="21" spans="1:7" ht="10.5" customHeight="1">
      <c r="A21" s="84" t="s">
        <v>299</v>
      </c>
      <c r="B21" s="63"/>
      <c r="C21" s="63"/>
      <c r="D21" s="63"/>
      <c r="E21" s="2"/>
      <c r="F21" s="62"/>
      <c r="G21" s="2"/>
    </row>
    <row r="22" spans="1:7" ht="10.5" customHeight="1">
      <c r="A22" s="56" t="s">
        <v>298</v>
      </c>
      <c r="B22" s="63">
        <v>20223</v>
      </c>
      <c r="C22" s="63">
        <v>16685</v>
      </c>
      <c r="D22" s="63">
        <v>50974</v>
      </c>
      <c r="E22" s="2">
        <v>18.3</v>
      </c>
      <c r="F22" s="62">
        <v>36530</v>
      </c>
      <c r="G22" s="2">
        <v>19</v>
      </c>
    </row>
    <row r="23" spans="1:7" ht="21" customHeight="1">
      <c r="A23" s="83" t="s">
        <v>422</v>
      </c>
      <c r="B23" s="63"/>
      <c r="C23" s="63"/>
      <c r="D23" s="63"/>
      <c r="E23" s="2"/>
      <c r="F23" s="62"/>
      <c r="G23" s="2"/>
    </row>
    <row r="24" spans="1:7" ht="10.5" customHeight="1">
      <c r="A24" s="55" t="s">
        <v>296</v>
      </c>
      <c r="B24" s="63">
        <v>5032</v>
      </c>
      <c r="C24" s="63">
        <v>4416</v>
      </c>
      <c r="D24" s="63">
        <v>11773</v>
      </c>
      <c r="E24" s="2">
        <v>45.5</v>
      </c>
      <c r="F24" s="62">
        <v>6665</v>
      </c>
      <c r="G24" s="2">
        <v>47.7</v>
      </c>
    </row>
    <row r="25" spans="1:7" ht="10.5" customHeight="1">
      <c r="A25" s="84" t="s">
        <v>295</v>
      </c>
      <c r="B25" s="63"/>
      <c r="C25" s="63"/>
      <c r="D25" s="63"/>
      <c r="E25" s="2"/>
      <c r="F25" s="62"/>
      <c r="G25" s="2"/>
    </row>
    <row r="26" spans="1:7" ht="10.5" customHeight="1">
      <c r="A26" s="55" t="s">
        <v>421</v>
      </c>
      <c r="B26" s="63">
        <v>9960</v>
      </c>
      <c r="C26" s="63">
        <v>9222</v>
      </c>
      <c r="D26" s="63">
        <v>31751</v>
      </c>
      <c r="E26" s="2">
        <v>76.2</v>
      </c>
      <c r="F26" s="62">
        <v>19427</v>
      </c>
      <c r="G26" s="2">
        <v>70.3</v>
      </c>
    </row>
    <row r="27" spans="1:7" ht="10.5" customHeight="1">
      <c r="A27" s="70" t="s">
        <v>293</v>
      </c>
      <c r="B27" s="63"/>
      <c r="C27" s="63"/>
      <c r="D27" s="63"/>
      <c r="E27" s="2"/>
      <c r="F27" s="62"/>
      <c r="G27" s="2"/>
    </row>
    <row r="28" spans="1:7" ht="10.5" customHeight="1">
      <c r="A28" s="56" t="s">
        <v>292</v>
      </c>
      <c r="B28" s="63">
        <v>3497</v>
      </c>
      <c r="C28" s="63">
        <v>2647</v>
      </c>
      <c r="D28" s="63">
        <v>29271</v>
      </c>
      <c r="E28" s="2">
        <v>57.3</v>
      </c>
      <c r="F28" s="62">
        <v>14412</v>
      </c>
      <c r="G28" s="2">
        <v>59.3</v>
      </c>
    </row>
    <row r="29" spans="1:7" ht="10.5" customHeight="1">
      <c r="A29" s="70" t="s">
        <v>291</v>
      </c>
      <c r="B29" s="63"/>
      <c r="C29" s="63"/>
      <c r="D29" s="63"/>
      <c r="E29" s="63"/>
      <c r="F29" s="63"/>
      <c r="G29" s="63"/>
    </row>
    <row r="30" spans="1:7" ht="14.45" customHeight="1">
      <c r="A30" s="104" t="s">
        <v>134</v>
      </c>
      <c r="B30" s="52">
        <v>102387</v>
      </c>
      <c r="C30" s="52">
        <v>76601</v>
      </c>
      <c r="D30" s="52">
        <v>380632</v>
      </c>
      <c r="E30" s="167">
        <v>57.8</v>
      </c>
      <c r="F30" s="79">
        <v>217245</v>
      </c>
      <c r="G30" s="167">
        <v>53.5</v>
      </c>
    </row>
    <row r="31" spans="1:7" ht="10.5" customHeight="1">
      <c r="A31" s="110" t="s">
        <v>16</v>
      </c>
    </row>
  </sheetData>
  <mergeCells count="5">
    <mergeCell ref="B5:C5"/>
    <mergeCell ref="D5:G5"/>
    <mergeCell ref="A1:G1"/>
    <mergeCell ref="A2:G2"/>
    <mergeCell ref="A3:A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19B3-2F42-46FE-A80F-EA569FBEDE72}">
  <dimension ref="A1:F30"/>
  <sheetViews>
    <sheetView zoomScaleNormal="100" workbookViewId="0">
      <selection sqref="A1:F1"/>
    </sheetView>
  </sheetViews>
  <sheetFormatPr defaultRowHeight="12.75"/>
  <cols>
    <col min="1" max="1" width="26.7109375" style="131" customWidth="1"/>
    <col min="2" max="2" width="14.140625" style="131" customWidth="1"/>
    <col min="3" max="3" width="11" style="131" customWidth="1"/>
    <col min="4" max="4" width="12" style="131" customWidth="1"/>
    <col min="5" max="5" width="11.85546875" style="131" customWidth="1"/>
    <col min="6" max="6" width="12.28515625" style="131" customWidth="1"/>
    <col min="7" max="16384" width="9.140625" style="131"/>
  </cols>
  <sheetData>
    <row r="1" spans="1:6" ht="31.5" customHeight="1">
      <c r="A1" s="289" t="s">
        <v>452</v>
      </c>
      <c r="B1" s="289"/>
      <c r="C1" s="289"/>
      <c r="D1" s="289"/>
      <c r="E1" s="289"/>
      <c r="F1" s="289"/>
    </row>
    <row r="2" spans="1:6" ht="31.5" customHeight="1" thickBot="1">
      <c r="A2" s="346" t="s">
        <v>451</v>
      </c>
      <c r="B2" s="346"/>
      <c r="C2" s="346"/>
      <c r="D2" s="346"/>
      <c r="E2" s="346"/>
      <c r="F2" s="346"/>
    </row>
    <row r="3" spans="1:6" ht="23.1" customHeight="1">
      <c r="A3" s="307" t="s">
        <v>450</v>
      </c>
      <c r="B3" s="180" t="s">
        <v>449</v>
      </c>
      <c r="C3" s="181" t="s">
        <v>448</v>
      </c>
      <c r="D3" s="175" t="s">
        <v>447</v>
      </c>
      <c r="E3" s="180" t="s">
        <v>446</v>
      </c>
      <c r="F3" s="179" t="s">
        <v>445</v>
      </c>
    </row>
    <row r="4" spans="1:6" s="178" customFormat="1" ht="23.1" customHeight="1">
      <c r="A4" s="345"/>
      <c r="B4" s="137" t="s">
        <v>444</v>
      </c>
      <c r="C4" s="74" t="s">
        <v>443</v>
      </c>
      <c r="D4" s="74" t="s">
        <v>442</v>
      </c>
      <c r="E4" s="137" t="s">
        <v>441</v>
      </c>
      <c r="F4" s="136" t="s">
        <v>440</v>
      </c>
    </row>
    <row r="5" spans="1:6" ht="14.45" customHeight="1">
      <c r="A5" s="61" t="s">
        <v>310</v>
      </c>
      <c r="B5" s="177">
        <v>9</v>
      </c>
      <c r="C5" s="59">
        <v>8701</v>
      </c>
      <c r="D5" s="59">
        <v>1680</v>
      </c>
      <c r="E5" s="59">
        <v>1953</v>
      </c>
      <c r="F5" s="59">
        <v>70</v>
      </c>
    </row>
    <row r="6" spans="1:6" ht="10.5" customHeight="1">
      <c r="A6" s="70" t="s">
        <v>439</v>
      </c>
      <c r="B6" s="62"/>
      <c r="C6" s="62"/>
      <c r="D6" s="62"/>
      <c r="E6" s="62"/>
      <c r="F6" s="62"/>
    </row>
    <row r="7" spans="1:6" ht="10.5" customHeight="1">
      <c r="A7" s="56" t="s">
        <v>308</v>
      </c>
      <c r="B7" s="135">
        <v>12</v>
      </c>
      <c r="C7" s="62">
        <v>275</v>
      </c>
      <c r="D7" s="62">
        <v>533</v>
      </c>
      <c r="E7" s="135" t="s">
        <v>71</v>
      </c>
      <c r="F7" s="62">
        <v>39</v>
      </c>
    </row>
    <row r="8" spans="1:6" ht="10.5" customHeight="1">
      <c r="A8" s="70" t="s">
        <v>307</v>
      </c>
      <c r="B8" s="62"/>
      <c r="C8" s="62"/>
      <c r="D8" s="62"/>
      <c r="E8" s="62"/>
      <c r="F8" s="62"/>
    </row>
    <row r="9" spans="1:6" ht="10.5" customHeight="1">
      <c r="A9" s="56" t="s">
        <v>426</v>
      </c>
      <c r="B9" s="135" t="s">
        <v>71</v>
      </c>
      <c r="C9" s="62">
        <v>507</v>
      </c>
      <c r="D9" s="62">
        <v>3417</v>
      </c>
      <c r="E9" s="62">
        <v>162</v>
      </c>
      <c r="F9" s="62">
        <v>271</v>
      </c>
    </row>
    <row r="10" spans="1:6" ht="10.5" customHeight="1">
      <c r="A10" s="70" t="s">
        <v>425</v>
      </c>
      <c r="B10" s="62"/>
      <c r="C10" s="62"/>
      <c r="D10" s="62"/>
      <c r="E10" s="62"/>
      <c r="F10" s="62"/>
    </row>
    <row r="11" spans="1:6" ht="10.5" customHeight="1">
      <c r="A11" s="56" t="s">
        <v>306</v>
      </c>
      <c r="B11" s="135" t="s">
        <v>71</v>
      </c>
      <c r="C11" s="62">
        <v>1977</v>
      </c>
      <c r="D11" s="62">
        <v>3733</v>
      </c>
      <c r="E11" s="62">
        <v>512</v>
      </c>
      <c r="F11" s="62">
        <v>79</v>
      </c>
    </row>
    <row r="12" spans="1:6" ht="10.5" customHeight="1">
      <c r="A12" s="70" t="s">
        <v>305</v>
      </c>
      <c r="B12" s="62"/>
      <c r="C12" s="62"/>
      <c r="D12" s="62"/>
      <c r="E12" s="62"/>
      <c r="F12" s="62"/>
    </row>
    <row r="13" spans="1:6" ht="10.5" customHeight="1">
      <c r="A13" s="56" t="s">
        <v>304</v>
      </c>
      <c r="B13" s="62">
        <v>825</v>
      </c>
      <c r="C13" s="62">
        <v>13423</v>
      </c>
      <c r="D13" s="62">
        <v>1376</v>
      </c>
      <c r="E13" s="62">
        <v>5324</v>
      </c>
      <c r="F13" s="62">
        <v>50</v>
      </c>
    </row>
    <row r="14" spans="1:6" ht="10.5" customHeight="1">
      <c r="A14" s="70" t="s">
        <v>303</v>
      </c>
      <c r="B14" s="62"/>
      <c r="C14" s="62"/>
      <c r="D14" s="62"/>
      <c r="E14" s="62"/>
      <c r="F14" s="62"/>
    </row>
    <row r="15" spans="1:6" ht="10.5" customHeight="1">
      <c r="A15" s="56" t="s">
        <v>424</v>
      </c>
      <c r="B15" s="62">
        <v>117</v>
      </c>
      <c r="C15" s="135" t="s">
        <v>71</v>
      </c>
      <c r="D15" s="62">
        <v>2626</v>
      </c>
      <c r="E15" s="62">
        <v>715</v>
      </c>
      <c r="F15" s="62">
        <v>18</v>
      </c>
    </row>
    <row r="16" spans="1:6" ht="10.5" customHeight="1">
      <c r="A16" s="70" t="s">
        <v>423</v>
      </c>
      <c r="B16" s="62"/>
      <c r="C16" s="135"/>
      <c r="D16" s="62"/>
      <c r="E16" s="62"/>
      <c r="F16" s="62"/>
    </row>
    <row r="17" spans="1:6" ht="10.5" customHeight="1">
      <c r="A17" s="56" t="s">
        <v>302</v>
      </c>
      <c r="B17" s="62">
        <v>92</v>
      </c>
      <c r="C17" s="135">
        <v>34</v>
      </c>
      <c r="D17" s="62">
        <v>737</v>
      </c>
      <c r="E17" s="62">
        <v>83</v>
      </c>
      <c r="F17" s="62">
        <v>149</v>
      </c>
    </row>
    <row r="18" spans="1:6" ht="10.5" customHeight="1">
      <c r="A18" s="70" t="s">
        <v>301</v>
      </c>
      <c r="B18" s="62"/>
      <c r="C18" s="62"/>
      <c r="D18" s="62"/>
      <c r="E18" s="62"/>
      <c r="F18" s="62"/>
    </row>
    <row r="19" spans="1:6" ht="10.5" customHeight="1">
      <c r="A19" s="56" t="s">
        <v>300</v>
      </c>
      <c r="B19" s="62">
        <v>20</v>
      </c>
      <c r="C19" s="62">
        <v>561</v>
      </c>
      <c r="D19" s="62">
        <v>697</v>
      </c>
      <c r="E19" s="62">
        <v>160</v>
      </c>
      <c r="F19" s="62">
        <v>8</v>
      </c>
    </row>
    <row r="20" spans="1:6" ht="10.5" customHeight="1">
      <c r="A20" s="84" t="s">
        <v>299</v>
      </c>
      <c r="B20" s="62"/>
      <c r="C20" s="62"/>
      <c r="D20" s="62"/>
      <c r="E20" s="62"/>
      <c r="F20" s="62"/>
    </row>
    <row r="21" spans="1:6" ht="10.5" customHeight="1">
      <c r="A21" s="56" t="s">
        <v>298</v>
      </c>
      <c r="B21" s="62">
        <v>102</v>
      </c>
      <c r="C21" s="62">
        <v>2664</v>
      </c>
      <c r="D21" s="62">
        <v>1588</v>
      </c>
      <c r="E21" s="62">
        <v>286</v>
      </c>
      <c r="F21" s="62">
        <v>46</v>
      </c>
    </row>
    <row r="22" spans="1:6" ht="21" customHeight="1">
      <c r="A22" s="83" t="s">
        <v>438</v>
      </c>
      <c r="B22" s="62"/>
      <c r="C22" s="62"/>
      <c r="D22" s="62"/>
      <c r="E22" s="62"/>
      <c r="F22" s="62"/>
    </row>
    <row r="23" spans="1:6" ht="10.5" customHeight="1">
      <c r="A23" s="55" t="s">
        <v>296</v>
      </c>
      <c r="B23" s="135" t="s">
        <v>71</v>
      </c>
      <c r="C23" s="62">
        <v>960</v>
      </c>
      <c r="D23" s="62">
        <v>705</v>
      </c>
      <c r="E23" s="62">
        <v>193</v>
      </c>
      <c r="F23" s="62">
        <v>66</v>
      </c>
    </row>
    <row r="24" spans="1:6" ht="10.5" customHeight="1">
      <c r="A24" s="84" t="s">
        <v>295</v>
      </c>
      <c r="B24" s="62"/>
      <c r="C24" s="62"/>
      <c r="D24" s="62"/>
      <c r="E24" s="62"/>
      <c r="F24" s="62"/>
    </row>
    <row r="25" spans="1:6" ht="10.5" customHeight="1">
      <c r="A25" s="55" t="s">
        <v>421</v>
      </c>
      <c r="B25" s="135">
        <v>130</v>
      </c>
      <c r="C25" s="62">
        <v>3183</v>
      </c>
      <c r="D25" s="62">
        <v>1620</v>
      </c>
      <c r="E25" s="62">
        <v>549</v>
      </c>
      <c r="F25" s="62">
        <v>216</v>
      </c>
    </row>
    <row r="26" spans="1:6" ht="10.5" customHeight="1">
      <c r="A26" s="70" t="s">
        <v>293</v>
      </c>
      <c r="B26" s="62"/>
      <c r="C26" s="62"/>
      <c r="D26" s="62"/>
      <c r="E26" s="62"/>
      <c r="F26" s="62"/>
    </row>
    <row r="27" spans="1:6" ht="10.5" customHeight="1">
      <c r="A27" s="56" t="s">
        <v>292</v>
      </c>
      <c r="B27" s="62">
        <v>492</v>
      </c>
      <c r="C27" s="62">
        <v>5689</v>
      </c>
      <c r="D27" s="62">
        <v>476</v>
      </c>
      <c r="E27" s="62">
        <v>402</v>
      </c>
      <c r="F27" s="135">
        <v>57</v>
      </c>
    </row>
    <row r="28" spans="1:6" ht="10.5" customHeight="1">
      <c r="A28" s="70" t="s">
        <v>291</v>
      </c>
      <c r="B28" s="62"/>
      <c r="C28" s="62"/>
      <c r="D28" s="62"/>
      <c r="E28" s="62"/>
      <c r="F28" s="62"/>
    </row>
    <row r="29" spans="1:6" s="176" customFormat="1" ht="14.45" customHeight="1">
      <c r="A29" s="53" t="s">
        <v>134</v>
      </c>
      <c r="B29" s="51">
        <v>1799</v>
      </c>
      <c r="C29" s="51">
        <v>37974</v>
      </c>
      <c r="D29" s="51">
        <v>19188</v>
      </c>
      <c r="E29" s="51">
        <v>10339</v>
      </c>
      <c r="F29" s="51">
        <v>1069</v>
      </c>
    </row>
    <row r="30" spans="1:6" ht="10.5" customHeight="1">
      <c r="A30" s="80" t="s">
        <v>16</v>
      </c>
      <c r="B30" s="62"/>
      <c r="C30" s="62"/>
      <c r="D30" s="62"/>
      <c r="E30" s="62"/>
      <c r="F30" s="62"/>
    </row>
  </sheetData>
  <mergeCells count="3">
    <mergeCell ref="A1:F1"/>
    <mergeCell ref="A2:F2"/>
    <mergeCell ref="A3:A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D6BF3-B3E7-4DA9-9E1C-EBCE10A7F4B8}">
  <dimension ref="A1:H18"/>
  <sheetViews>
    <sheetView zoomScaleNormal="100" workbookViewId="0">
      <selection sqref="A1:H1"/>
    </sheetView>
  </sheetViews>
  <sheetFormatPr defaultRowHeight="12.75"/>
  <cols>
    <col min="1" max="1" width="27.140625" style="131" customWidth="1"/>
    <col min="2" max="8" width="8.7109375" style="131" customWidth="1"/>
    <col min="9" max="16384" width="9.140625" style="131"/>
  </cols>
  <sheetData>
    <row r="1" spans="1:8" ht="15" customHeight="1">
      <c r="A1" s="294" t="s">
        <v>471</v>
      </c>
      <c r="B1" s="294"/>
      <c r="C1" s="294"/>
      <c r="D1" s="294"/>
      <c r="E1" s="294"/>
      <c r="F1" s="294"/>
      <c r="G1" s="294"/>
      <c r="H1" s="294"/>
    </row>
    <row r="2" spans="1:8" ht="38.1" customHeight="1" thickBot="1">
      <c r="A2" s="311" t="s">
        <v>470</v>
      </c>
      <c r="B2" s="293"/>
      <c r="C2" s="293"/>
      <c r="D2" s="293"/>
      <c r="E2" s="293"/>
      <c r="F2" s="293"/>
      <c r="G2" s="293"/>
      <c r="H2" s="293"/>
    </row>
    <row r="3" spans="1:8" ht="11.45" customHeight="1">
      <c r="A3" s="183" t="s">
        <v>210</v>
      </c>
      <c r="B3" s="76" t="s">
        <v>469</v>
      </c>
      <c r="C3" s="76" t="s">
        <v>468</v>
      </c>
      <c r="D3" s="76" t="s">
        <v>467</v>
      </c>
      <c r="E3" s="76" t="s">
        <v>466</v>
      </c>
      <c r="F3" s="76" t="s">
        <v>465</v>
      </c>
      <c r="G3" s="76" t="s">
        <v>458</v>
      </c>
      <c r="H3" s="76" t="s">
        <v>464</v>
      </c>
    </row>
    <row r="4" spans="1:8" ht="11.45" customHeight="1">
      <c r="A4" s="47" t="s">
        <v>209</v>
      </c>
      <c r="B4" s="182" t="s">
        <v>463</v>
      </c>
      <c r="C4" s="182" t="s">
        <v>462</v>
      </c>
      <c r="D4" s="182" t="s">
        <v>461</v>
      </c>
      <c r="E4" s="182" t="s">
        <v>460</v>
      </c>
      <c r="F4" s="182" t="s">
        <v>459</v>
      </c>
      <c r="G4" s="182" t="s">
        <v>458</v>
      </c>
      <c r="H4" s="182" t="s">
        <v>457</v>
      </c>
    </row>
    <row r="5" spans="1:8" ht="14.45" customHeight="1">
      <c r="A5" s="61" t="s">
        <v>89</v>
      </c>
      <c r="B5" s="177">
        <v>369191</v>
      </c>
      <c r="C5" s="177">
        <v>258955</v>
      </c>
      <c r="D5" s="177">
        <v>3309</v>
      </c>
      <c r="E5" s="177">
        <v>920</v>
      </c>
      <c r="F5" s="177">
        <v>406</v>
      </c>
      <c r="G5" s="177">
        <v>105</v>
      </c>
      <c r="H5" s="177">
        <v>10164</v>
      </c>
    </row>
    <row r="6" spans="1:8" ht="10.5" customHeight="1">
      <c r="A6" s="70" t="s">
        <v>83</v>
      </c>
      <c r="B6" s="68"/>
      <c r="C6" s="135"/>
      <c r="D6" s="135"/>
      <c r="E6" s="135"/>
      <c r="F6" s="135"/>
      <c r="G6" s="135"/>
      <c r="H6" s="135"/>
    </row>
    <row r="7" spans="1:8" ht="10.5" customHeight="1">
      <c r="A7" s="56" t="s">
        <v>88</v>
      </c>
      <c r="B7" s="135">
        <v>39960</v>
      </c>
      <c r="C7" s="135">
        <v>56327</v>
      </c>
      <c r="D7" s="135">
        <v>1041</v>
      </c>
      <c r="E7" s="135">
        <v>358</v>
      </c>
      <c r="F7" s="135">
        <v>25</v>
      </c>
      <c r="G7" s="135">
        <v>57</v>
      </c>
      <c r="H7" s="135">
        <v>1194</v>
      </c>
    </row>
    <row r="8" spans="1:8" ht="10.5" customHeight="1">
      <c r="A8" s="70" t="s">
        <v>82</v>
      </c>
      <c r="B8" s="135"/>
      <c r="C8" s="135"/>
      <c r="D8" s="135"/>
      <c r="E8" s="135"/>
      <c r="F8" s="135"/>
      <c r="G8" s="135"/>
      <c r="H8" s="135"/>
    </row>
    <row r="9" spans="1:8" ht="10.5" customHeight="1">
      <c r="A9" s="56" t="s">
        <v>147</v>
      </c>
      <c r="B9" s="135">
        <v>199788</v>
      </c>
      <c r="C9" s="135">
        <v>131747</v>
      </c>
      <c r="D9" s="135">
        <v>23064</v>
      </c>
      <c r="E9" s="135">
        <v>12648</v>
      </c>
      <c r="F9" s="135">
        <v>5157</v>
      </c>
      <c r="G9" s="135">
        <v>10985</v>
      </c>
      <c r="H9" s="135">
        <v>3547</v>
      </c>
    </row>
    <row r="10" spans="1:8" ht="10.5" customHeight="1">
      <c r="A10" s="70" t="s">
        <v>146</v>
      </c>
      <c r="B10" s="135"/>
      <c r="C10" s="135"/>
      <c r="D10" s="135"/>
      <c r="E10" s="135"/>
      <c r="F10" s="135"/>
      <c r="G10" s="135"/>
      <c r="H10" s="135"/>
    </row>
    <row r="11" spans="1:8" ht="10.5" customHeight="1">
      <c r="A11" s="56" t="s">
        <v>145</v>
      </c>
      <c r="B11" s="135">
        <v>164240</v>
      </c>
      <c r="C11" s="135">
        <v>102745</v>
      </c>
      <c r="D11" s="135">
        <v>4145</v>
      </c>
      <c r="E11" s="135">
        <v>1791</v>
      </c>
      <c r="F11" s="135">
        <v>577</v>
      </c>
      <c r="G11" s="135">
        <v>294</v>
      </c>
      <c r="H11" s="135">
        <v>1552</v>
      </c>
    </row>
    <row r="12" spans="1:8" ht="10.5" customHeight="1">
      <c r="A12" s="70" t="s">
        <v>144</v>
      </c>
      <c r="B12" s="135"/>
      <c r="C12" s="135"/>
      <c r="D12" s="135"/>
      <c r="E12" s="135"/>
      <c r="F12" s="135"/>
      <c r="G12" s="135"/>
      <c r="H12" s="135"/>
    </row>
    <row r="13" spans="1:8" ht="10.5" customHeight="1">
      <c r="A13" s="56" t="s">
        <v>86</v>
      </c>
      <c r="B13" s="135"/>
      <c r="C13" s="135"/>
      <c r="D13" s="135"/>
      <c r="E13" s="135"/>
      <c r="F13" s="135"/>
      <c r="G13" s="135"/>
      <c r="H13" s="135"/>
    </row>
    <row r="14" spans="1:8" ht="10.5" customHeight="1">
      <c r="A14" s="70" t="s">
        <v>80</v>
      </c>
      <c r="B14" s="135"/>
      <c r="C14" s="135"/>
      <c r="D14" s="135"/>
      <c r="E14" s="135"/>
      <c r="F14" s="135"/>
      <c r="G14" s="135"/>
      <c r="H14" s="135"/>
    </row>
    <row r="15" spans="1:8" ht="10.5" customHeight="1">
      <c r="A15" s="108" t="s">
        <v>456</v>
      </c>
      <c r="B15" s="135">
        <v>48936</v>
      </c>
      <c r="C15" s="135">
        <v>24336</v>
      </c>
      <c r="D15" s="135">
        <v>3994</v>
      </c>
      <c r="E15" s="135">
        <v>2751</v>
      </c>
      <c r="F15" s="135">
        <v>2942</v>
      </c>
      <c r="G15" s="135">
        <v>7674</v>
      </c>
      <c r="H15" s="135">
        <v>5401</v>
      </c>
    </row>
    <row r="16" spans="1:8" ht="10.5" customHeight="1">
      <c r="A16" s="106" t="s">
        <v>455</v>
      </c>
      <c r="B16" s="135"/>
      <c r="C16" s="135"/>
      <c r="D16" s="135"/>
      <c r="E16" s="135"/>
      <c r="F16" s="135"/>
      <c r="G16" s="135"/>
      <c r="H16" s="135"/>
    </row>
    <row r="17" spans="1:8" ht="10.5" customHeight="1">
      <c r="A17" s="108" t="s">
        <v>454</v>
      </c>
      <c r="B17" s="135">
        <v>9921</v>
      </c>
      <c r="C17" s="135">
        <v>5820</v>
      </c>
      <c r="D17" s="135">
        <v>1411</v>
      </c>
      <c r="E17" s="135">
        <v>1023</v>
      </c>
      <c r="F17" s="135">
        <v>454</v>
      </c>
      <c r="G17" s="135">
        <v>325</v>
      </c>
      <c r="H17" s="135">
        <v>2371</v>
      </c>
    </row>
    <row r="18" spans="1:8" ht="10.5" customHeight="1">
      <c r="A18" s="106" t="s">
        <v>453</v>
      </c>
      <c r="B18" s="68"/>
      <c r="C18" s="68"/>
      <c r="D18" s="68"/>
      <c r="E18" s="68"/>
      <c r="F18" s="68"/>
      <c r="G18" s="68"/>
      <c r="H18" s="68"/>
    </row>
  </sheetData>
  <mergeCells count="2">
    <mergeCell ref="A1:H1"/>
    <mergeCell ref="A2:H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E5622-A155-4B7D-BB82-F87EBE8B94BB}">
  <dimension ref="A1:F14"/>
  <sheetViews>
    <sheetView zoomScaleNormal="100" workbookViewId="0">
      <selection sqref="A1:F1"/>
    </sheetView>
  </sheetViews>
  <sheetFormatPr defaultRowHeight="12.75"/>
  <cols>
    <col min="1" max="1" width="20.140625" style="131" customWidth="1"/>
    <col min="2" max="2" width="13.28515625" style="131" customWidth="1"/>
    <col min="3" max="3" width="13.7109375" style="131" customWidth="1"/>
    <col min="4" max="4" width="14.42578125" style="131" customWidth="1"/>
    <col min="5" max="6" width="13.28515625" style="131" customWidth="1"/>
    <col min="7" max="16384" width="9.140625" style="131"/>
  </cols>
  <sheetData>
    <row r="1" spans="1:6" ht="15" customHeight="1">
      <c r="A1" s="294" t="s">
        <v>484</v>
      </c>
      <c r="B1" s="294"/>
      <c r="C1" s="294"/>
      <c r="D1" s="294"/>
      <c r="E1" s="294"/>
      <c r="F1" s="294"/>
    </row>
    <row r="2" spans="1:6" ht="24" customHeight="1" thickBot="1">
      <c r="A2" s="293" t="s">
        <v>483</v>
      </c>
      <c r="B2" s="293"/>
      <c r="C2" s="293"/>
      <c r="D2" s="293"/>
      <c r="E2" s="293"/>
      <c r="F2" s="293"/>
    </row>
    <row r="3" spans="1:6" ht="34.5" customHeight="1">
      <c r="A3" s="307" t="s">
        <v>482</v>
      </c>
      <c r="B3" s="187" t="s">
        <v>481</v>
      </c>
      <c r="C3" s="102" t="s">
        <v>480</v>
      </c>
      <c r="D3" s="102" t="s">
        <v>479</v>
      </c>
      <c r="E3" s="112" t="s">
        <v>478</v>
      </c>
      <c r="F3" s="112" t="s">
        <v>477</v>
      </c>
    </row>
    <row r="4" spans="1:6" ht="23.1" customHeight="1">
      <c r="A4" s="345"/>
      <c r="B4" s="72" t="s">
        <v>476</v>
      </c>
      <c r="C4" s="73" t="s">
        <v>475</v>
      </c>
      <c r="D4" s="73" t="s">
        <v>474</v>
      </c>
      <c r="E4" s="73" t="s">
        <v>473</v>
      </c>
      <c r="F4" s="100" t="s">
        <v>472</v>
      </c>
    </row>
    <row r="5" spans="1:6" ht="14.45" customHeight="1">
      <c r="A5" s="61" t="s">
        <v>89</v>
      </c>
      <c r="B5" s="186">
        <v>70328</v>
      </c>
      <c r="C5" s="186">
        <v>3435</v>
      </c>
      <c r="D5" s="186">
        <v>3267</v>
      </c>
      <c r="E5" s="186">
        <v>515046</v>
      </c>
      <c r="F5" s="185">
        <v>7.3</v>
      </c>
    </row>
    <row r="6" spans="1:6" ht="10.5" customHeight="1">
      <c r="A6" s="70" t="s">
        <v>83</v>
      </c>
      <c r="B6" s="184"/>
      <c r="C6" s="184"/>
      <c r="D6" s="184"/>
      <c r="E6" s="184"/>
      <c r="F6" s="4"/>
    </row>
    <row r="7" spans="1:6" ht="10.5" customHeight="1">
      <c r="A7" s="56" t="s">
        <v>88</v>
      </c>
      <c r="B7" s="184">
        <v>17514</v>
      </c>
      <c r="C7" s="184">
        <v>566</v>
      </c>
      <c r="D7" s="184">
        <v>543</v>
      </c>
      <c r="E7" s="184">
        <v>101724</v>
      </c>
      <c r="F7" s="4">
        <v>5.8</v>
      </c>
    </row>
    <row r="8" spans="1:6" ht="10.5" customHeight="1">
      <c r="A8" s="70" t="s">
        <v>82</v>
      </c>
      <c r="B8" s="184"/>
      <c r="C8" s="184"/>
      <c r="D8" s="184"/>
      <c r="E8" s="184"/>
      <c r="F8" s="4"/>
    </row>
    <row r="9" spans="1:6" ht="10.5" customHeight="1">
      <c r="A9" s="56" t="s">
        <v>147</v>
      </c>
      <c r="B9" s="184">
        <v>26143</v>
      </c>
      <c r="C9" s="184">
        <v>691</v>
      </c>
      <c r="D9" s="184">
        <v>688</v>
      </c>
      <c r="E9" s="184">
        <v>182088</v>
      </c>
      <c r="F9" s="4">
        <v>7</v>
      </c>
    </row>
    <row r="10" spans="1:6" ht="10.5" customHeight="1">
      <c r="A10" s="70" t="s">
        <v>146</v>
      </c>
      <c r="B10" s="184"/>
      <c r="C10" s="184"/>
      <c r="D10" s="184"/>
      <c r="E10" s="184"/>
      <c r="F10" s="4"/>
    </row>
    <row r="11" spans="1:6" ht="10.5" customHeight="1">
      <c r="A11" s="56" t="s">
        <v>145</v>
      </c>
      <c r="B11" s="184">
        <v>61335</v>
      </c>
      <c r="C11" s="184">
        <v>870</v>
      </c>
      <c r="D11" s="184">
        <v>863</v>
      </c>
      <c r="E11" s="184">
        <v>241511</v>
      </c>
      <c r="F11" s="4">
        <v>3.9</v>
      </c>
    </row>
    <row r="12" spans="1:6" ht="10.5" customHeight="1">
      <c r="A12" s="70" t="s">
        <v>144</v>
      </c>
      <c r="B12" s="184"/>
      <c r="C12" s="184"/>
      <c r="D12" s="184"/>
      <c r="E12" s="184"/>
      <c r="F12" s="4"/>
    </row>
    <row r="13" spans="1:6" ht="10.5" customHeight="1">
      <c r="A13" s="56" t="s">
        <v>86</v>
      </c>
      <c r="B13" s="184">
        <v>59396</v>
      </c>
      <c r="C13" s="184">
        <v>71</v>
      </c>
      <c r="D13" s="184">
        <v>71</v>
      </c>
      <c r="E13" s="184">
        <v>329408</v>
      </c>
      <c r="F13" s="4">
        <v>5.5</v>
      </c>
    </row>
    <row r="14" spans="1:6" ht="10.5" customHeight="1">
      <c r="A14" s="70" t="s">
        <v>80</v>
      </c>
      <c r="B14" s="68"/>
      <c r="C14" s="68"/>
      <c r="D14" s="68"/>
      <c r="E14" s="184"/>
      <c r="F14" s="55"/>
    </row>
  </sheetData>
  <mergeCells count="3">
    <mergeCell ref="A1:F1"/>
    <mergeCell ref="A2:F2"/>
    <mergeCell ref="A3:A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F1F7-BB17-480C-8FD9-F50404BFCAE2}">
  <dimension ref="A1:H52"/>
  <sheetViews>
    <sheetView zoomScaleNormal="100" workbookViewId="0">
      <selection sqref="A1:H1"/>
    </sheetView>
  </sheetViews>
  <sheetFormatPr defaultRowHeight="12.75"/>
  <cols>
    <col min="1" max="1" width="21.85546875" style="1" customWidth="1"/>
    <col min="2" max="2" width="10.5703125" style="1" customWidth="1"/>
    <col min="3" max="3" width="9.42578125" style="1" customWidth="1"/>
    <col min="4" max="5" width="9.140625" style="1"/>
    <col min="6" max="6" width="9.5703125" style="1" customWidth="1"/>
    <col min="7" max="16384" width="9.140625" style="1"/>
  </cols>
  <sheetData>
    <row r="1" spans="1:8" ht="15" customHeight="1">
      <c r="A1" s="347" t="s">
        <v>504</v>
      </c>
      <c r="B1" s="347"/>
      <c r="C1" s="347"/>
      <c r="D1" s="347"/>
      <c r="E1" s="347"/>
      <c r="F1" s="347"/>
      <c r="G1" s="347"/>
      <c r="H1" s="347"/>
    </row>
    <row r="2" spans="1:8" ht="24" customHeight="1" thickBot="1">
      <c r="A2" s="324" t="s">
        <v>503</v>
      </c>
      <c r="B2" s="324"/>
      <c r="C2" s="324"/>
      <c r="D2" s="324"/>
      <c r="E2" s="324"/>
      <c r="F2" s="324"/>
      <c r="G2" s="324"/>
      <c r="H2" s="324"/>
    </row>
    <row r="3" spans="1:8" ht="34.5" customHeight="1">
      <c r="A3" s="307" t="s">
        <v>502</v>
      </c>
      <c r="B3" s="190" t="s">
        <v>501</v>
      </c>
      <c r="C3" s="190" t="s">
        <v>500</v>
      </c>
      <c r="D3" s="190" t="s">
        <v>499</v>
      </c>
      <c r="E3" s="102" t="s">
        <v>498</v>
      </c>
      <c r="F3" s="190" t="s">
        <v>497</v>
      </c>
      <c r="G3" s="189" t="s">
        <v>464</v>
      </c>
      <c r="H3" s="189" t="s">
        <v>23</v>
      </c>
    </row>
    <row r="4" spans="1:8" ht="34.5" customHeight="1">
      <c r="A4" s="345"/>
      <c r="B4" s="188" t="s">
        <v>496</v>
      </c>
      <c r="C4" s="188" t="s">
        <v>495</v>
      </c>
      <c r="D4" s="100" t="s">
        <v>494</v>
      </c>
      <c r="E4" s="188" t="s">
        <v>493</v>
      </c>
      <c r="F4" s="188" t="s">
        <v>492</v>
      </c>
      <c r="G4" s="72" t="s">
        <v>457</v>
      </c>
      <c r="H4" s="72" t="s">
        <v>16</v>
      </c>
    </row>
    <row r="5" spans="1:8" ht="15.6" customHeight="1">
      <c r="A5" s="348" t="s">
        <v>491</v>
      </c>
      <c r="B5" s="348"/>
      <c r="C5" s="348"/>
      <c r="D5" s="348"/>
      <c r="E5" s="348"/>
      <c r="F5" s="348"/>
      <c r="G5" s="348"/>
      <c r="H5" s="348"/>
    </row>
    <row r="6" spans="1:8" ht="15.6" customHeight="1">
      <c r="A6" s="298" t="s">
        <v>490</v>
      </c>
      <c r="B6" s="298"/>
      <c r="C6" s="298"/>
      <c r="D6" s="298"/>
      <c r="E6" s="298"/>
      <c r="F6" s="298"/>
      <c r="G6" s="298"/>
      <c r="H6" s="298"/>
    </row>
    <row r="7" spans="1:8" ht="10.5" customHeight="1">
      <c r="A7" s="96" t="s">
        <v>152</v>
      </c>
      <c r="B7" s="135">
        <v>4130</v>
      </c>
      <c r="C7" s="135">
        <v>52</v>
      </c>
      <c r="D7" s="135">
        <v>22</v>
      </c>
      <c r="E7" s="135">
        <v>113</v>
      </c>
      <c r="F7" s="135">
        <v>157</v>
      </c>
      <c r="G7" s="135">
        <v>52</v>
      </c>
      <c r="H7" s="135">
        <v>4526</v>
      </c>
    </row>
    <row r="8" spans="1:8" ht="10.5" customHeight="1">
      <c r="A8" s="70" t="s">
        <v>84</v>
      </c>
      <c r="B8" s="35"/>
      <c r="C8" s="35"/>
      <c r="D8" s="35"/>
      <c r="E8" s="35"/>
      <c r="F8" s="35"/>
      <c r="G8" s="35"/>
      <c r="H8" s="35"/>
    </row>
    <row r="9" spans="1:8" ht="10.5" customHeight="1">
      <c r="A9" s="96" t="s">
        <v>89</v>
      </c>
      <c r="B9" s="135">
        <v>3171</v>
      </c>
      <c r="C9" s="135">
        <v>127</v>
      </c>
      <c r="D9" s="135">
        <v>27</v>
      </c>
      <c r="E9" s="135">
        <v>180</v>
      </c>
      <c r="F9" s="135">
        <v>75</v>
      </c>
      <c r="G9" s="135">
        <v>34</v>
      </c>
      <c r="H9" s="135">
        <v>3614</v>
      </c>
    </row>
    <row r="10" spans="1:8" ht="10.5" customHeight="1">
      <c r="A10" s="70" t="s">
        <v>83</v>
      </c>
      <c r="B10" s="135"/>
      <c r="C10" s="135"/>
      <c r="D10" s="135"/>
      <c r="E10" s="135"/>
      <c r="F10" s="135"/>
      <c r="G10" s="135"/>
      <c r="H10" s="135"/>
    </row>
    <row r="11" spans="1:8" ht="10.5" customHeight="1">
      <c r="A11" s="56" t="s">
        <v>88</v>
      </c>
      <c r="B11" s="135">
        <v>243</v>
      </c>
      <c r="C11" s="135">
        <v>134</v>
      </c>
      <c r="D11" s="135">
        <v>21</v>
      </c>
      <c r="E11" s="135">
        <v>22</v>
      </c>
      <c r="F11" s="135">
        <v>83</v>
      </c>
      <c r="G11" s="135">
        <v>34</v>
      </c>
      <c r="H11" s="135">
        <v>537</v>
      </c>
    </row>
    <row r="12" spans="1:8" ht="10.5" customHeight="1">
      <c r="A12" s="70" t="s">
        <v>82</v>
      </c>
      <c r="B12" s="135"/>
      <c r="C12" s="135"/>
      <c r="D12" s="135"/>
      <c r="E12" s="135"/>
      <c r="F12" s="135"/>
      <c r="G12" s="135"/>
      <c r="H12" s="135"/>
    </row>
    <row r="13" spans="1:8" ht="10.5" customHeight="1">
      <c r="A13" s="56" t="s">
        <v>149</v>
      </c>
      <c r="B13" s="135">
        <v>53</v>
      </c>
      <c r="C13" s="135">
        <v>75</v>
      </c>
      <c r="D13" s="135" t="s">
        <v>71</v>
      </c>
      <c r="E13" s="135">
        <v>2</v>
      </c>
      <c r="F13" s="135">
        <v>6</v>
      </c>
      <c r="G13" s="135" t="s">
        <v>71</v>
      </c>
      <c r="H13" s="135">
        <v>136</v>
      </c>
    </row>
    <row r="14" spans="1:8" ht="10.5" customHeight="1">
      <c r="A14" s="70" t="s">
        <v>148</v>
      </c>
      <c r="B14" s="135"/>
      <c r="C14" s="135"/>
      <c r="D14" s="135"/>
      <c r="E14" s="135"/>
      <c r="F14" s="135"/>
      <c r="G14" s="135"/>
      <c r="H14" s="135"/>
    </row>
    <row r="15" spans="1:8" ht="10.5" customHeight="1">
      <c r="A15" s="56" t="s">
        <v>147</v>
      </c>
      <c r="B15" s="135">
        <v>334</v>
      </c>
      <c r="C15" s="135">
        <v>101</v>
      </c>
      <c r="D15" s="135">
        <v>19</v>
      </c>
      <c r="E15" s="135">
        <v>100</v>
      </c>
      <c r="F15" s="135">
        <v>71</v>
      </c>
      <c r="G15" s="135">
        <v>136</v>
      </c>
      <c r="H15" s="135">
        <v>761</v>
      </c>
    </row>
    <row r="16" spans="1:8" ht="10.5" customHeight="1">
      <c r="A16" s="70" t="s">
        <v>146</v>
      </c>
      <c r="B16" s="135"/>
      <c r="C16" s="135"/>
      <c r="D16" s="135"/>
      <c r="E16" s="135"/>
      <c r="F16" s="135"/>
      <c r="G16" s="135"/>
      <c r="H16" s="135"/>
    </row>
    <row r="17" spans="1:8" ht="10.5" customHeight="1">
      <c r="A17" s="56" t="s">
        <v>145</v>
      </c>
      <c r="B17" s="135">
        <v>374</v>
      </c>
      <c r="C17" s="135">
        <v>216</v>
      </c>
      <c r="D17" s="135">
        <v>38</v>
      </c>
      <c r="E17" s="135">
        <v>26</v>
      </c>
      <c r="F17" s="135">
        <v>186</v>
      </c>
      <c r="G17" s="135">
        <v>91</v>
      </c>
      <c r="H17" s="135">
        <v>931</v>
      </c>
    </row>
    <row r="18" spans="1:8" ht="10.5" customHeight="1">
      <c r="A18" s="70" t="s">
        <v>144</v>
      </c>
      <c r="B18" s="35"/>
      <c r="C18" s="35"/>
      <c r="D18" s="35"/>
      <c r="E18" s="35"/>
      <c r="F18" s="35"/>
      <c r="G18" s="35"/>
      <c r="H18" s="35"/>
    </row>
    <row r="19" spans="1:8" ht="10.5" customHeight="1">
      <c r="A19" s="56" t="s">
        <v>489</v>
      </c>
      <c r="B19" s="135" t="s">
        <v>71</v>
      </c>
      <c r="C19" s="68" t="s">
        <v>71</v>
      </c>
      <c r="D19" s="68">
        <v>31</v>
      </c>
      <c r="E19" s="68">
        <v>26</v>
      </c>
      <c r="F19" s="68">
        <v>14</v>
      </c>
      <c r="G19" s="68" t="s">
        <v>71</v>
      </c>
      <c r="H19" s="135">
        <v>71</v>
      </c>
    </row>
    <row r="20" spans="1:8" ht="10.5" customHeight="1">
      <c r="A20" s="70" t="s">
        <v>488</v>
      </c>
      <c r="B20" s="35"/>
      <c r="C20" s="35"/>
      <c r="D20" s="35"/>
      <c r="E20" s="35"/>
      <c r="F20" s="35"/>
      <c r="G20" s="35"/>
      <c r="H20" s="35"/>
    </row>
    <row r="21" spans="1:8" ht="15.6" customHeight="1">
      <c r="A21" s="348" t="s">
        <v>204</v>
      </c>
      <c r="B21" s="348"/>
      <c r="C21" s="348"/>
      <c r="D21" s="348"/>
      <c r="E21" s="348"/>
      <c r="F21" s="348"/>
      <c r="G21" s="348"/>
      <c r="H21" s="348"/>
    </row>
    <row r="22" spans="1:8" ht="15.6" customHeight="1">
      <c r="A22" s="298" t="s">
        <v>487</v>
      </c>
      <c r="B22" s="298"/>
      <c r="C22" s="298"/>
      <c r="D22" s="298"/>
      <c r="E22" s="298"/>
      <c r="F22" s="298"/>
      <c r="G22" s="298"/>
      <c r="H22" s="298"/>
    </row>
    <row r="23" spans="1:8" ht="10.5" customHeight="1">
      <c r="A23" s="96" t="s">
        <v>152</v>
      </c>
      <c r="B23" s="135">
        <v>28419</v>
      </c>
      <c r="C23" s="135">
        <v>191</v>
      </c>
      <c r="D23" s="135">
        <v>299</v>
      </c>
      <c r="E23" s="135">
        <v>781</v>
      </c>
      <c r="F23" s="135">
        <v>634</v>
      </c>
      <c r="G23" s="135">
        <v>207</v>
      </c>
      <c r="H23" s="135">
        <v>30531</v>
      </c>
    </row>
    <row r="24" spans="1:8" ht="10.5" customHeight="1">
      <c r="A24" s="70" t="s">
        <v>84</v>
      </c>
      <c r="B24" s="135"/>
      <c r="C24" s="135"/>
      <c r="D24" s="135"/>
      <c r="E24" s="135"/>
      <c r="F24" s="135"/>
      <c r="G24" s="135"/>
      <c r="H24" s="135"/>
    </row>
    <row r="25" spans="1:8" ht="10.5" customHeight="1">
      <c r="A25" s="96" t="s">
        <v>89</v>
      </c>
      <c r="B25" s="135">
        <v>75553</v>
      </c>
      <c r="C25" s="135">
        <v>2643</v>
      </c>
      <c r="D25" s="135">
        <v>1252</v>
      </c>
      <c r="E25" s="135">
        <v>4477</v>
      </c>
      <c r="F25" s="135">
        <v>1218</v>
      </c>
      <c r="G25" s="135">
        <v>326</v>
      </c>
      <c r="H25" s="135">
        <v>85469</v>
      </c>
    </row>
    <row r="26" spans="1:8" ht="10.5" customHeight="1">
      <c r="A26" s="70" t="s">
        <v>83</v>
      </c>
      <c r="B26" s="135"/>
      <c r="C26" s="135"/>
      <c r="D26" s="135"/>
      <c r="E26" s="135"/>
      <c r="F26" s="135"/>
      <c r="G26" s="135"/>
      <c r="H26" s="135"/>
    </row>
    <row r="27" spans="1:8" ht="10.5" customHeight="1">
      <c r="A27" s="56" t="s">
        <v>88</v>
      </c>
      <c r="B27" s="135">
        <v>4882</v>
      </c>
      <c r="C27" s="135">
        <v>2648</v>
      </c>
      <c r="D27" s="135">
        <v>303</v>
      </c>
      <c r="E27" s="135">
        <v>256</v>
      </c>
      <c r="F27" s="135">
        <v>601</v>
      </c>
      <c r="G27" s="135">
        <v>248</v>
      </c>
      <c r="H27" s="135">
        <v>8938</v>
      </c>
    </row>
    <row r="28" spans="1:8" ht="10.5" customHeight="1">
      <c r="A28" s="70" t="s">
        <v>82</v>
      </c>
      <c r="B28" s="135"/>
      <c r="C28" s="135"/>
      <c r="D28" s="135"/>
      <c r="E28" s="135"/>
      <c r="F28" s="135"/>
      <c r="G28" s="135"/>
      <c r="H28" s="135"/>
    </row>
    <row r="29" spans="1:8" ht="10.5" customHeight="1">
      <c r="A29" s="56" t="s">
        <v>149</v>
      </c>
      <c r="B29" s="135">
        <v>461</v>
      </c>
      <c r="C29" s="135">
        <v>676</v>
      </c>
      <c r="D29" s="135" t="s">
        <v>71</v>
      </c>
      <c r="E29" s="135">
        <v>17</v>
      </c>
      <c r="F29" s="135">
        <v>85</v>
      </c>
      <c r="G29" s="135" t="s">
        <v>71</v>
      </c>
      <c r="H29" s="135">
        <v>1239</v>
      </c>
    </row>
    <row r="30" spans="1:8" ht="10.5" customHeight="1">
      <c r="A30" s="70" t="s">
        <v>148</v>
      </c>
      <c r="B30" s="135"/>
      <c r="C30" s="135"/>
      <c r="D30" s="135"/>
      <c r="E30" s="135"/>
      <c r="F30" s="135"/>
      <c r="G30" s="135"/>
      <c r="H30" s="135"/>
    </row>
    <row r="31" spans="1:8" ht="10.5" customHeight="1">
      <c r="A31" s="56" t="s">
        <v>147</v>
      </c>
      <c r="B31" s="135">
        <v>10300</v>
      </c>
      <c r="C31" s="135">
        <v>2704</v>
      </c>
      <c r="D31" s="135">
        <v>772</v>
      </c>
      <c r="E31" s="135">
        <v>3044</v>
      </c>
      <c r="F31" s="135">
        <v>953</v>
      </c>
      <c r="G31" s="135">
        <v>440</v>
      </c>
      <c r="H31" s="135">
        <v>18213</v>
      </c>
    </row>
    <row r="32" spans="1:8" ht="10.5" customHeight="1">
      <c r="A32" s="70" t="s">
        <v>146</v>
      </c>
      <c r="B32" s="135"/>
      <c r="C32" s="135"/>
      <c r="D32" s="135"/>
      <c r="E32" s="135"/>
      <c r="F32" s="135"/>
      <c r="G32" s="135"/>
      <c r="H32" s="135"/>
    </row>
    <row r="33" spans="1:8" ht="10.5" customHeight="1">
      <c r="A33" s="56" t="s">
        <v>145</v>
      </c>
      <c r="B33" s="135">
        <v>10763</v>
      </c>
      <c r="C33" s="135">
        <v>6846</v>
      </c>
      <c r="D33" s="135">
        <v>997</v>
      </c>
      <c r="E33" s="135">
        <v>351</v>
      </c>
      <c r="F33" s="135">
        <v>1513</v>
      </c>
      <c r="G33" s="135">
        <v>401</v>
      </c>
      <c r="H33" s="135">
        <v>20871</v>
      </c>
    </row>
    <row r="34" spans="1:8" ht="10.5" customHeight="1">
      <c r="A34" s="70" t="s">
        <v>144</v>
      </c>
      <c r="B34" s="35"/>
      <c r="C34" s="35"/>
      <c r="D34" s="35"/>
      <c r="E34" s="35"/>
      <c r="F34" s="35"/>
      <c r="G34" s="35"/>
      <c r="H34" s="35"/>
    </row>
    <row r="35" spans="1:8" ht="10.5" customHeight="1">
      <c r="A35" s="56" t="s">
        <v>86</v>
      </c>
      <c r="B35" s="135" t="s">
        <v>71</v>
      </c>
      <c r="C35" s="68" t="s">
        <v>71</v>
      </c>
      <c r="D35" s="135">
        <v>19263</v>
      </c>
      <c r="E35" s="135">
        <v>2044</v>
      </c>
      <c r="F35" s="135">
        <v>1881</v>
      </c>
      <c r="G35" s="135" t="s">
        <v>71</v>
      </c>
      <c r="H35" s="135">
        <v>23188</v>
      </c>
    </row>
    <row r="36" spans="1:8" ht="10.5" customHeight="1">
      <c r="A36" s="70" t="s">
        <v>80</v>
      </c>
      <c r="B36" s="35"/>
      <c r="C36" s="35"/>
      <c r="D36" s="35"/>
      <c r="E36" s="35"/>
      <c r="F36" s="35"/>
      <c r="G36" s="35"/>
      <c r="H36" s="35"/>
    </row>
    <row r="37" spans="1:8" ht="15.6" customHeight="1">
      <c r="A37" s="348" t="s">
        <v>486</v>
      </c>
      <c r="B37" s="348"/>
      <c r="C37" s="348"/>
      <c r="D37" s="348"/>
      <c r="E37" s="348"/>
      <c r="F37" s="348"/>
      <c r="G37" s="348"/>
      <c r="H37" s="348"/>
    </row>
    <row r="38" spans="1:8" ht="15.6" customHeight="1">
      <c r="A38" s="298" t="s">
        <v>485</v>
      </c>
      <c r="B38" s="298"/>
      <c r="C38" s="298"/>
      <c r="D38" s="298"/>
      <c r="E38" s="298"/>
      <c r="F38" s="298"/>
      <c r="G38" s="298"/>
      <c r="H38" s="298"/>
    </row>
    <row r="39" spans="1:8" ht="10.5" customHeight="1">
      <c r="A39" s="96" t="s">
        <v>152</v>
      </c>
      <c r="B39" s="135">
        <v>307600</v>
      </c>
      <c r="C39" s="135">
        <v>924</v>
      </c>
      <c r="D39" s="135">
        <v>2133</v>
      </c>
      <c r="E39" s="135">
        <v>8302</v>
      </c>
      <c r="F39" s="135">
        <v>5700</v>
      </c>
      <c r="G39" s="135">
        <v>1946</v>
      </c>
      <c r="H39" s="135">
        <v>326605</v>
      </c>
    </row>
    <row r="40" spans="1:8" ht="10.5" customHeight="1">
      <c r="A40" s="70" t="s">
        <v>84</v>
      </c>
      <c r="B40" s="68"/>
      <c r="C40" s="68"/>
      <c r="D40" s="68"/>
      <c r="E40" s="68"/>
      <c r="F40" s="68"/>
      <c r="G40" s="68"/>
      <c r="H40" s="68"/>
    </row>
    <row r="41" spans="1:8" ht="10.5" customHeight="1">
      <c r="A41" s="96" t="s">
        <v>89</v>
      </c>
      <c r="B41" s="135">
        <v>781369</v>
      </c>
      <c r="C41" s="135">
        <v>12841</v>
      </c>
      <c r="D41" s="135">
        <v>11308</v>
      </c>
      <c r="E41" s="135">
        <v>42139</v>
      </c>
      <c r="F41" s="135">
        <v>8758</v>
      </c>
      <c r="G41" s="135">
        <v>2900</v>
      </c>
      <c r="H41" s="135">
        <v>859315</v>
      </c>
    </row>
    <row r="42" spans="1:8" ht="10.5" customHeight="1">
      <c r="A42" s="70" t="s">
        <v>83</v>
      </c>
      <c r="B42" s="135"/>
      <c r="C42" s="135"/>
      <c r="D42" s="135"/>
      <c r="E42" s="135"/>
      <c r="F42" s="135"/>
      <c r="G42" s="135"/>
      <c r="H42" s="135"/>
    </row>
    <row r="43" spans="1:8" ht="10.5" customHeight="1">
      <c r="A43" s="56" t="s">
        <v>88</v>
      </c>
      <c r="B43" s="135">
        <v>69843</v>
      </c>
      <c r="C43" s="135">
        <v>35386</v>
      </c>
      <c r="D43" s="135">
        <v>2259</v>
      </c>
      <c r="E43" s="135">
        <v>3058</v>
      </c>
      <c r="F43" s="135">
        <v>8845</v>
      </c>
      <c r="G43" s="135">
        <v>2771</v>
      </c>
      <c r="H43" s="135">
        <v>122162</v>
      </c>
    </row>
    <row r="44" spans="1:8" ht="10.5" customHeight="1">
      <c r="A44" s="70" t="s">
        <v>82</v>
      </c>
      <c r="B44" s="135"/>
      <c r="C44" s="135"/>
      <c r="D44" s="135"/>
      <c r="E44" s="135"/>
      <c r="F44" s="135"/>
      <c r="G44" s="135"/>
      <c r="H44" s="135"/>
    </row>
    <row r="45" spans="1:8" ht="10.5" customHeight="1">
      <c r="A45" s="56" t="s">
        <v>149</v>
      </c>
      <c r="B45" s="135">
        <v>3440</v>
      </c>
      <c r="C45" s="135">
        <v>4577</v>
      </c>
      <c r="D45" s="135" t="s">
        <v>71</v>
      </c>
      <c r="E45" s="135">
        <v>206</v>
      </c>
      <c r="F45" s="135">
        <v>574</v>
      </c>
      <c r="G45" s="135" t="s">
        <v>71</v>
      </c>
      <c r="H45" s="135">
        <v>8797</v>
      </c>
    </row>
    <row r="46" spans="1:8" ht="10.5" customHeight="1">
      <c r="A46" s="70" t="s">
        <v>148</v>
      </c>
      <c r="B46" s="135"/>
      <c r="C46" s="135"/>
      <c r="D46" s="135"/>
      <c r="E46" s="135"/>
      <c r="F46" s="135"/>
      <c r="G46" s="135"/>
      <c r="H46" s="135"/>
    </row>
    <row r="47" spans="1:8" ht="10.5" customHeight="1">
      <c r="A47" s="56" t="s">
        <v>147</v>
      </c>
      <c r="B47" s="135">
        <v>118795</v>
      </c>
      <c r="C47" s="135">
        <v>29252</v>
      </c>
      <c r="D47" s="135">
        <v>7548</v>
      </c>
      <c r="E47" s="135">
        <v>32830</v>
      </c>
      <c r="F47" s="135">
        <v>7884</v>
      </c>
      <c r="G47" s="135">
        <v>908</v>
      </c>
      <c r="H47" s="135">
        <v>197217</v>
      </c>
    </row>
    <row r="48" spans="1:8" ht="10.5" customHeight="1">
      <c r="A48" s="70" t="s">
        <v>146</v>
      </c>
      <c r="B48" s="135"/>
      <c r="C48" s="135"/>
      <c r="D48" s="135"/>
      <c r="E48" s="135"/>
      <c r="F48" s="135"/>
      <c r="G48" s="135"/>
      <c r="H48" s="135"/>
    </row>
    <row r="49" spans="1:8" ht="10.5" customHeight="1">
      <c r="A49" s="56" t="s">
        <v>145</v>
      </c>
      <c r="B49" s="135">
        <v>128795</v>
      </c>
      <c r="C49" s="135">
        <v>74687</v>
      </c>
      <c r="D49" s="135">
        <v>6906</v>
      </c>
      <c r="E49" s="135">
        <v>4933</v>
      </c>
      <c r="F49" s="135">
        <v>19689</v>
      </c>
      <c r="G49" s="135">
        <v>8991</v>
      </c>
      <c r="H49" s="135">
        <v>244001</v>
      </c>
    </row>
    <row r="50" spans="1:8" ht="10.5" customHeight="1">
      <c r="A50" s="70" t="s">
        <v>144</v>
      </c>
      <c r="B50" s="135"/>
      <c r="C50" s="135"/>
      <c r="D50" s="135"/>
      <c r="E50" s="135"/>
      <c r="F50" s="135"/>
      <c r="G50" s="135"/>
      <c r="H50" s="135"/>
    </row>
    <row r="51" spans="1:8" ht="10.5" customHeight="1">
      <c r="A51" s="56" t="s">
        <v>86</v>
      </c>
      <c r="B51" s="135" t="s">
        <v>71</v>
      </c>
      <c r="C51" s="135" t="s">
        <v>71</v>
      </c>
      <c r="D51" s="135">
        <v>203251</v>
      </c>
      <c r="E51" s="135">
        <v>14005</v>
      </c>
      <c r="F51" s="135">
        <v>14226</v>
      </c>
      <c r="G51" s="135" t="s">
        <v>71</v>
      </c>
      <c r="H51" s="135">
        <v>231482</v>
      </c>
    </row>
    <row r="52" spans="1:8" ht="10.5" customHeight="1">
      <c r="A52" s="70" t="s">
        <v>80</v>
      </c>
      <c r="B52" s="66"/>
      <c r="C52" s="56"/>
      <c r="D52" s="56"/>
      <c r="E52" s="56"/>
      <c r="F52" s="56"/>
      <c r="G52" s="56"/>
      <c r="H52" s="56"/>
    </row>
  </sheetData>
  <mergeCells count="9">
    <mergeCell ref="A1:H1"/>
    <mergeCell ref="A2:H2"/>
    <mergeCell ref="A3:A4"/>
    <mergeCell ref="A38:H38"/>
    <mergeCell ref="A22:H22"/>
    <mergeCell ref="A37:H37"/>
    <mergeCell ref="A21:H21"/>
    <mergeCell ref="A6:H6"/>
    <mergeCell ref="A5:H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C51D-1268-4C11-ADFA-CD2067E5DE4C}">
  <dimension ref="A1:I29"/>
  <sheetViews>
    <sheetView zoomScaleNormal="100" workbookViewId="0">
      <selection sqref="A1:I1"/>
    </sheetView>
  </sheetViews>
  <sheetFormatPr defaultRowHeight="12.75"/>
  <cols>
    <col min="1" max="1" width="23.28515625" style="1" customWidth="1"/>
    <col min="2" max="5" width="8.7109375" style="1" customWidth="1"/>
    <col min="6" max="9" width="7.42578125" style="1" customWidth="1"/>
    <col min="10" max="16384" width="9.140625" style="1"/>
  </cols>
  <sheetData>
    <row r="1" spans="1:9" ht="15" customHeight="1">
      <c r="A1" s="294" t="s">
        <v>529</v>
      </c>
      <c r="B1" s="294"/>
      <c r="C1" s="294"/>
      <c r="D1" s="294"/>
      <c r="E1" s="294"/>
      <c r="F1" s="294"/>
      <c r="G1" s="294"/>
      <c r="H1" s="294"/>
      <c r="I1" s="294"/>
    </row>
    <row r="2" spans="1:9" ht="24" customHeight="1" thickBot="1">
      <c r="A2" s="324" t="s">
        <v>528</v>
      </c>
      <c r="B2" s="324"/>
      <c r="C2" s="324"/>
      <c r="D2" s="324"/>
      <c r="E2" s="324"/>
      <c r="F2" s="324"/>
      <c r="G2" s="324"/>
      <c r="H2" s="324"/>
      <c r="I2" s="324"/>
    </row>
    <row r="3" spans="1:9" ht="11.45" customHeight="1">
      <c r="A3" s="307" t="s">
        <v>482</v>
      </c>
      <c r="B3" s="291" t="s">
        <v>527</v>
      </c>
      <c r="C3" s="305"/>
      <c r="D3" s="305"/>
      <c r="E3" s="317"/>
      <c r="F3" s="291" t="s">
        <v>526</v>
      </c>
      <c r="G3" s="305"/>
      <c r="H3" s="305"/>
      <c r="I3" s="305"/>
    </row>
    <row r="4" spans="1:9" ht="11.45" customHeight="1">
      <c r="A4" s="344"/>
      <c r="B4" s="302" t="s">
        <v>525</v>
      </c>
      <c r="C4" s="303"/>
      <c r="D4" s="303"/>
      <c r="E4" s="349"/>
      <c r="F4" s="302" t="s">
        <v>524</v>
      </c>
      <c r="G4" s="350"/>
      <c r="H4" s="350"/>
      <c r="I4" s="349"/>
    </row>
    <row r="5" spans="1:9" ht="11.45" customHeight="1">
      <c r="A5" s="345"/>
      <c r="B5" s="198">
        <v>2000</v>
      </c>
      <c r="C5" s="198">
        <v>2003</v>
      </c>
      <c r="D5" s="198">
        <v>2004</v>
      </c>
      <c r="E5" s="198">
        <v>2005</v>
      </c>
      <c r="F5" s="198">
        <v>2000</v>
      </c>
      <c r="G5" s="198">
        <v>2003</v>
      </c>
      <c r="H5" s="198">
        <v>2004</v>
      </c>
      <c r="I5" s="198">
        <v>2005</v>
      </c>
    </row>
    <row r="6" spans="1:9" ht="14.45" customHeight="1">
      <c r="A6" s="125" t="s">
        <v>523</v>
      </c>
      <c r="B6" s="71">
        <v>462177</v>
      </c>
      <c r="C6" s="177">
        <v>783372</v>
      </c>
      <c r="D6" s="177">
        <v>803897</v>
      </c>
      <c r="E6" s="177">
        <v>862971</v>
      </c>
      <c r="F6" s="44">
        <v>68.7</v>
      </c>
      <c r="G6" s="197">
        <v>73.099999999999994</v>
      </c>
      <c r="H6" s="197">
        <v>73.8</v>
      </c>
      <c r="I6" s="197">
        <v>73.8</v>
      </c>
    </row>
    <row r="7" spans="1:9" ht="10.5" customHeight="1">
      <c r="A7" s="128" t="s">
        <v>522</v>
      </c>
      <c r="B7" s="35"/>
      <c r="C7" s="135"/>
      <c r="D7" s="66"/>
      <c r="E7" s="66"/>
      <c r="F7" s="34"/>
      <c r="G7" s="20"/>
      <c r="H7" s="66"/>
      <c r="I7" s="66"/>
    </row>
    <row r="8" spans="1:9" ht="10.5" customHeight="1">
      <c r="A8" s="64" t="s">
        <v>201</v>
      </c>
      <c r="B8" s="35"/>
      <c r="C8" s="135"/>
      <c r="D8" s="66"/>
      <c r="E8" s="66"/>
      <c r="F8" s="34"/>
      <c r="G8" s="20"/>
      <c r="H8" s="66"/>
      <c r="I8" s="66"/>
    </row>
    <row r="9" spans="1:9" ht="10.5" customHeight="1">
      <c r="A9" s="108" t="s">
        <v>521</v>
      </c>
      <c r="B9" s="94">
        <v>87690</v>
      </c>
      <c r="C9" s="135">
        <v>138876</v>
      </c>
      <c r="D9" s="135">
        <v>150342</v>
      </c>
      <c r="E9" s="135">
        <v>161636</v>
      </c>
      <c r="F9" s="34">
        <v>13</v>
      </c>
      <c r="G9" s="20">
        <v>13</v>
      </c>
      <c r="H9" s="20">
        <v>13.8</v>
      </c>
      <c r="I9" s="20">
        <v>13.8</v>
      </c>
    </row>
    <row r="10" spans="1:9" ht="10.5" customHeight="1">
      <c r="A10" s="106" t="s">
        <v>520</v>
      </c>
      <c r="B10" s="35"/>
      <c r="C10" s="135"/>
      <c r="D10" s="66"/>
      <c r="E10" s="66"/>
      <c r="F10" s="34"/>
      <c r="G10" s="20"/>
      <c r="H10" s="66"/>
      <c r="I10" s="66"/>
    </row>
    <row r="11" spans="1:9" ht="10.5" customHeight="1">
      <c r="A11" s="108" t="s">
        <v>519</v>
      </c>
      <c r="B11" s="94">
        <v>75319</v>
      </c>
      <c r="C11" s="135">
        <v>131403</v>
      </c>
      <c r="D11" s="135">
        <v>133543</v>
      </c>
      <c r="E11" s="135">
        <v>144171</v>
      </c>
      <c r="F11" s="34">
        <v>11.2</v>
      </c>
      <c r="G11" s="20">
        <v>12.3</v>
      </c>
      <c r="H11" s="20">
        <v>12.3</v>
      </c>
      <c r="I11" s="20">
        <v>12.3</v>
      </c>
    </row>
    <row r="12" spans="1:9" ht="10.5" customHeight="1">
      <c r="A12" s="106" t="s">
        <v>121</v>
      </c>
      <c r="B12" s="35"/>
      <c r="C12" s="135"/>
      <c r="D12" s="66"/>
      <c r="E12" s="66"/>
      <c r="F12" s="34"/>
      <c r="G12" s="20"/>
      <c r="H12" s="66"/>
      <c r="I12" s="66"/>
    </row>
    <row r="13" spans="1:9" ht="10.5" customHeight="1">
      <c r="A13" s="108" t="s">
        <v>518</v>
      </c>
      <c r="B13" s="94">
        <v>222123</v>
      </c>
      <c r="C13" s="135">
        <v>403818</v>
      </c>
      <c r="D13" s="135">
        <v>409847</v>
      </c>
      <c r="E13" s="135">
        <v>440433</v>
      </c>
      <c r="F13" s="34">
        <v>33</v>
      </c>
      <c r="G13" s="20">
        <v>37.700000000000003</v>
      </c>
      <c r="H13" s="20">
        <v>37.6</v>
      </c>
      <c r="I13" s="20">
        <v>37.6</v>
      </c>
    </row>
    <row r="14" spans="1:9" ht="10.5" customHeight="1">
      <c r="A14" s="106" t="s">
        <v>517</v>
      </c>
      <c r="B14" s="35"/>
      <c r="C14" s="135"/>
      <c r="D14" s="66"/>
      <c r="E14" s="66"/>
      <c r="F14" s="34"/>
      <c r="G14" s="20"/>
      <c r="H14" s="66"/>
      <c r="I14" s="66"/>
    </row>
    <row r="15" spans="1:9" ht="10.5" customHeight="1">
      <c r="A15" s="106" t="s">
        <v>516</v>
      </c>
      <c r="B15" s="35"/>
      <c r="C15" s="135"/>
      <c r="D15" s="66"/>
      <c r="E15" s="66"/>
      <c r="F15" s="34"/>
      <c r="G15" s="20"/>
      <c r="H15" s="66"/>
      <c r="I15" s="66"/>
    </row>
    <row r="16" spans="1:9" ht="10.5" customHeight="1">
      <c r="A16" s="108" t="s">
        <v>515</v>
      </c>
      <c r="B16" s="94">
        <v>6384</v>
      </c>
      <c r="C16" s="135">
        <v>9622</v>
      </c>
      <c r="D16" s="135">
        <v>8180</v>
      </c>
      <c r="E16" s="135">
        <v>7877</v>
      </c>
      <c r="F16" s="34">
        <v>0.9</v>
      </c>
      <c r="G16" s="20">
        <v>0.9</v>
      </c>
      <c r="H16" s="20">
        <v>0.8</v>
      </c>
      <c r="I16" s="20">
        <v>0.7</v>
      </c>
    </row>
    <row r="17" spans="1:9" ht="10.5" customHeight="1">
      <c r="A17" s="106" t="s">
        <v>514</v>
      </c>
      <c r="B17" s="35"/>
      <c r="C17" s="135"/>
      <c r="D17" s="66"/>
      <c r="E17" s="66"/>
      <c r="F17" s="34"/>
      <c r="G17" s="20"/>
      <c r="H17" s="66"/>
      <c r="I17" s="66"/>
    </row>
    <row r="18" spans="1:9" ht="10.5" customHeight="1">
      <c r="A18" s="108" t="s">
        <v>513</v>
      </c>
      <c r="B18" s="94">
        <v>16538</v>
      </c>
      <c r="C18" s="135">
        <v>25861</v>
      </c>
      <c r="D18" s="135">
        <v>25059</v>
      </c>
      <c r="E18" s="135">
        <v>28603</v>
      </c>
      <c r="F18" s="34">
        <v>2.5</v>
      </c>
      <c r="G18" s="20">
        <v>2.4</v>
      </c>
      <c r="H18" s="20">
        <v>2.2999999999999998</v>
      </c>
      <c r="I18" s="20">
        <v>2.4</v>
      </c>
    </row>
    <row r="19" spans="1:9" ht="10.5" customHeight="1">
      <c r="A19" s="106" t="s">
        <v>512</v>
      </c>
      <c r="B19" s="35"/>
      <c r="C19" s="135"/>
      <c r="D19" s="66"/>
      <c r="E19" s="66"/>
      <c r="F19" s="34"/>
      <c r="G19" s="20"/>
      <c r="H19" s="66"/>
      <c r="I19" s="66"/>
    </row>
    <row r="20" spans="1:9" ht="10.5" customHeight="1">
      <c r="A20" s="108" t="s">
        <v>511</v>
      </c>
      <c r="B20" s="94">
        <v>29113</v>
      </c>
      <c r="C20" s="135">
        <v>39779</v>
      </c>
      <c r="D20" s="135">
        <v>42680</v>
      </c>
      <c r="E20" s="135">
        <v>44618</v>
      </c>
      <c r="F20" s="34">
        <v>4.3</v>
      </c>
      <c r="G20" s="20">
        <v>3.7</v>
      </c>
      <c r="H20" s="20">
        <v>3.9</v>
      </c>
      <c r="I20" s="20">
        <v>3.8</v>
      </c>
    </row>
    <row r="21" spans="1:9" ht="10.5" customHeight="1">
      <c r="A21" s="106" t="s">
        <v>510</v>
      </c>
      <c r="B21" s="35"/>
      <c r="C21" s="135"/>
      <c r="D21" s="66"/>
      <c r="E21" s="66"/>
      <c r="F21" s="34"/>
      <c r="G21" s="20"/>
      <c r="H21" s="66"/>
      <c r="I21" s="66"/>
    </row>
    <row r="22" spans="1:9" ht="14.45" customHeight="1">
      <c r="A22" s="61" t="s">
        <v>509</v>
      </c>
      <c r="B22" s="94">
        <v>150592</v>
      </c>
      <c r="C22" s="135">
        <v>216422</v>
      </c>
      <c r="D22" s="135">
        <v>214129</v>
      </c>
      <c r="E22" s="135">
        <v>226772</v>
      </c>
      <c r="F22" s="34">
        <v>22.4</v>
      </c>
      <c r="G22" s="20">
        <v>20.2</v>
      </c>
      <c r="H22" s="20">
        <v>19.7</v>
      </c>
      <c r="I22" s="20">
        <v>19.399999999999999</v>
      </c>
    </row>
    <row r="23" spans="1:9" ht="10.5" customHeight="1">
      <c r="A23" s="130" t="s">
        <v>80</v>
      </c>
      <c r="B23" s="94"/>
      <c r="C23" s="135"/>
      <c r="D23" s="66"/>
      <c r="E23" s="66"/>
      <c r="F23" s="34"/>
      <c r="G23" s="20"/>
      <c r="H23" s="66"/>
      <c r="I23" s="66"/>
    </row>
    <row r="24" spans="1:9" ht="14.45" customHeight="1">
      <c r="A24" s="61" t="s">
        <v>508</v>
      </c>
      <c r="B24" s="94">
        <v>8142</v>
      </c>
      <c r="C24" s="135">
        <v>29387</v>
      </c>
      <c r="D24" s="135">
        <v>29984</v>
      </c>
      <c r="E24" s="135">
        <v>31667</v>
      </c>
      <c r="F24" s="34">
        <v>1.2</v>
      </c>
      <c r="G24" s="20">
        <v>2.7</v>
      </c>
      <c r="H24" s="20">
        <v>2.7</v>
      </c>
      <c r="I24" s="20">
        <v>2.7</v>
      </c>
    </row>
    <row r="25" spans="1:9" ht="10.5" customHeight="1">
      <c r="A25" s="70" t="s">
        <v>507</v>
      </c>
      <c r="B25" s="35"/>
      <c r="C25" s="135"/>
      <c r="D25" s="66"/>
      <c r="E25" s="66"/>
      <c r="F25" s="34"/>
      <c r="G25" s="20"/>
      <c r="H25" s="66"/>
      <c r="I25" s="66"/>
    </row>
    <row r="26" spans="1:9" ht="14.45" customHeight="1">
      <c r="A26" s="61" t="s">
        <v>506</v>
      </c>
      <c r="B26" s="94">
        <v>52032</v>
      </c>
      <c r="C26" s="135">
        <v>42275</v>
      </c>
      <c r="D26" s="135">
        <v>41080</v>
      </c>
      <c r="E26" s="135">
        <v>48703</v>
      </c>
      <c r="F26" s="33">
        <v>7.7</v>
      </c>
      <c r="G26" s="20">
        <v>3.9</v>
      </c>
      <c r="H26" s="20">
        <v>3.8</v>
      </c>
      <c r="I26" s="20">
        <v>4.2</v>
      </c>
    </row>
    <row r="27" spans="1:9" ht="14.45" customHeight="1">
      <c r="A27" s="130" t="s">
        <v>505</v>
      </c>
      <c r="B27" s="94"/>
      <c r="C27" s="135"/>
      <c r="D27" s="66"/>
      <c r="E27" s="65"/>
      <c r="F27" s="196"/>
      <c r="G27" s="196"/>
      <c r="H27" s="196"/>
      <c r="I27" s="196"/>
    </row>
    <row r="28" spans="1:9" ht="14.45" customHeight="1">
      <c r="A28" s="53" t="s">
        <v>134</v>
      </c>
      <c r="B28" s="93">
        <v>672943</v>
      </c>
      <c r="C28" s="195">
        <v>1071456</v>
      </c>
      <c r="D28" s="195">
        <v>1089090</v>
      </c>
      <c r="E28" s="195">
        <v>1170113</v>
      </c>
      <c r="F28" s="29">
        <v>100</v>
      </c>
      <c r="G28" s="194">
        <v>100</v>
      </c>
      <c r="H28" s="194">
        <v>100</v>
      </c>
      <c r="I28" s="194">
        <v>100</v>
      </c>
    </row>
    <row r="29" spans="1:9" ht="10.5" customHeight="1">
      <c r="A29" s="92" t="s">
        <v>16</v>
      </c>
      <c r="B29" s="193"/>
      <c r="C29" s="193"/>
      <c r="D29" s="193"/>
      <c r="F29" s="192"/>
      <c r="G29" s="192"/>
      <c r="H29" s="192"/>
      <c r="I29" s="191"/>
    </row>
  </sheetData>
  <mergeCells count="7">
    <mergeCell ref="A1:I1"/>
    <mergeCell ref="A2:I2"/>
    <mergeCell ref="A3:A5"/>
    <mergeCell ref="B3:E3"/>
    <mergeCell ref="B4:E4"/>
    <mergeCell ref="F3:I3"/>
    <mergeCell ref="F4:I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D6172-29A4-4542-B926-43003C90387E}">
  <dimension ref="A1:G37"/>
  <sheetViews>
    <sheetView zoomScaleNormal="100" workbookViewId="0">
      <selection sqref="A1:G1"/>
    </sheetView>
  </sheetViews>
  <sheetFormatPr defaultRowHeight="12.75"/>
  <cols>
    <col min="1" max="1" width="27.140625" style="199" customWidth="1"/>
    <col min="2" max="2" width="10.140625" style="199" customWidth="1"/>
    <col min="3" max="3" width="10.42578125" style="199" customWidth="1"/>
    <col min="4" max="5" width="10.28515625" style="199" customWidth="1"/>
    <col min="6" max="6" width="10" style="199" customWidth="1"/>
    <col min="7" max="7" width="9.85546875" style="199" customWidth="1"/>
    <col min="8" max="16384" width="9.140625" style="199"/>
  </cols>
  <sheetData>
    <row r="1" spans="1:7" ht="31.5" customHeight="1">
      <c r="A1" s="333" t="s">
        <v>560</v>
      </c>
      <c r="B1" s="333"/>
      <c r="C1" s="333"/>
      <c r="D1" s="333"/>
      <c r="E1" s="333"/>
      <c r="F1" s="333"/>
      <c r="G1" s="333"/>
    </row>
    <row r="2" spans="1:7" ht="38.1" customHeight="1" thickBot="1">
      <c r="A2" s="351" t="s">
        <v>559</v>
      </c>
      <c r="B2" s="351"/>
      <c r="C2" s="351"/>
      <c r="D2" s="351"/>
      <c r="E2" s="351"/>
      <c r="F2" s="351"/>
      <c r="G2" s="351"/>
    </row>
    <row r="3" spans="1:7" ht="11.45" customHeight="1">
      <c r="A3" s="352" t="s">
        <v>558</v>
      </c>
      <c r="B3" s="353">
        <v>2000</v>
      </c>
      <c r="C3" s="354"/>
      <c r="D3" s="353">
        <v>2004</v>
      </c>
      <c r="E3" s="355"/>
      <c r="F3" s="353">
        <v>2005</v>
      </c>
      <c r="G3" s="355"/>
    </row>
    <row r="4" spans="1:7" ht="11.45" customHeight="1">
      <c r="A4" s="325"/>
      <c r="B4" s="224" t="s">
        <v>37</v>
      </c>
      <c r="C4" s="223" t="s">
        <v>557</v>
      </c>
      <c r="D4" s="224" t="s">
        <v>37</v>
      </c>
      <c r="E4" s="223" t="s">
        <v>557</v>
      </c>
      <c r="F4" s="224" t="s">
        <v>37</v>
      </c>
      <c r="G4" s="223" t="s">
        <v>557</v>
      </c>
    </row>
    <row r="5" spans="1:7" s="220" customFormat="1" ht="23.1" customHeight="1">
      <c r="A5" s="326"/>
      <c r="B5" s="222" t="s">
        <v>34</v>
      </c>
      <c r="C5" s="221" t="s">
        <v>556</v>
      </c>
      <c r="D5" s="222" t="s">
        <v>34</v>
      </c>
      <c r="E5" s="221" t="s">
        <v>556</v>
      </c>
      <c r="F5" s="222" t="s">
        <v>34</v>
      </c>
      <c r="G5" s="221" t="s">
        <v>556</v>
      </c>
    </row>
    <row r="6" spans="1:7" ht="14.45" customHeight="1">
      <c r="A6" s="219" t="s">
        <v>555</v>
      </c>
      <c r="B6" s="208">
        <v>1131</v>
      </c>
      <c r="C6" s="218">
        <v>91.4</v>
      </c>
      <c r="D6" s="208">
        <v>1488</v>
      </c>
      <c r="E6" s="207">
        <v>83.602150537634401</v>
      </c>
      <c r="F6" s="208">
        <v>1001</v>
      </c>
      <c r="G6" s="207">
        <v>88.91108891108891</v>
      </c>
    </row>
    <row r="7" spans="1:7" ht="10.5" customHeight="1">
      <c r="A7" s="213" t="s">
        <v>554</v>
      </c>
      <c r="B7" s="212"/>
      <c r="C7" s="211"/>
      <c r="D7" s="210"/>
      <c r="E7" s="209"/>
      <c r="F7" s="208"/>
      <c r="G7" s="207"/>
    </row>
    <row r="8" spans="1:7" ht="10.5" customHeight="1">
      <c r="A8" s="200" t="s">
        <v>339</v>
      </c>
      <c r="B8" s="212">
        <v>75</v>
      </c>
      <c r="C8" s="211">
        <v>14.7</v>
      </c>
      <c r="D8" s="210">
        <v>244</v>
      </c>
      <c r="E8" s="209">
        <v>45.491803278688529</v>
      </c>
      <c r="F8" s="208">
        <v>3343</v>
      </c>
      <c r="G8" s="207">
        <v>59.647023631468741</v>
      </c>
    </row>
    <row r="9" spans="1:7" ht="10.5" customHeight="1">
      <c r="A9" s="213" t="s">
        <v>553</v>
      </c>
      <c r="B9" s="212"/>
      <c r="C9" s="211"/>
      <c r="D9" s="210"/>
      <c r="E9" s="209"/>
      <c r="F9" s="208"/>
      <c r="G9" s="207"/>
    </row>
    <row r="10" spans="1:7" ht="10.5" customHeight="1">
      <c r="A10" s="200" t="s">
        <v>552</v>
      </c>
      <c r="B10" s="212">
        <v>28978</v>
      </c>
      <c r="C10" s="211">
        <v>75.099999999999994</v>
      </c>
      <c r="D10" s="210">
        <v>17356</v>
      </c>
      <c r="E10" s="209">
        <v>70.454021663977869</v>
      </c>
      <c r="F10" s="208">
        <v>15065</v>
      </c>
      <c r="G10" s="207">
        <v>73.581148357119147</v>
      </c>
    </row>
    <row r="11" spans="1:7" ht="10.5" customHeight="1">
      <c r="A11" s="213" t="s">
        <v>551</v>
      </c>
      <c r="B11" s="212"/>
      <c r="C11" s="211"/>
      <c r="D11" s="210"/>
      <c r="E11" s="209"/>
      <c r="F11" s="208"/>
      <c r="G11" s="207"/>
    </row>
    <row r="12" spans="1:7" ht="10.5" customHeight="1">
      <c r="A12" s="200" t="s">
        <v>550</v>
      </c>
      <c r="B12" s="212">
        <v>22394</v>
      </c>
      <c r="C12" s="211">
        <v>59.6</v>
      </c>
      <c r="D12" s="210">
        <v>17451</v>
      </c>
      <c r="E12" s="209">
        <v>60.311729986820239</v>
      </c>
      <c r="F12" s="208">
        <v>12857</v>
      </c>
      <c r="G12" s="207">
        <v>63.016255736174848</v>
      </c>
    </row>
    <row r="13" spans="1:7" ht="10.5" customHeight="1">
      <c r="A13" s="213" t="s">
        <v>357</v>
      </c>
      <c r="B13" s="212"/>
      <c r="C13" s="211"/>
      <c r="D13" s="210"/>
      <c r="E13" s="209"/>
      <c r="F13" s="208"/>
      <c r="G13" s="207"/>
    </row>
    <row r="14" spans="1:7" ht="10.5" customHeight="1">
      <c r="A14" s="200" t="s">
        <v>355</v>
      </c>
      <c r="B14" s="212">
        <v>4502</v>
      </c>
      <c r="C14" s="211">
        <v>86.1</v>
      </c>
      <c r="D14" s="210">
        <v>3258</v>
      </c>
      <c r="E14" s="209">
        <v>80.01841620626152</v>
      </c>
      <c r="F14" s="208">
        <v>1694</v>
      </c>
      <c r="G14" s="207">
        <v>83.057851239669418</v>
      </c>
    </row>
    <row r="15" spans="1:7" ht="10.5" customHeight="1">
      <c r="A15" s="213" t="s">
        <v>354</v>
      </c>
      <c r="B15" s="212"/>
      <c r="C15" s="211"/>
      <c r="D15" s="210"/>
      <c r="E15" s="209"/>
      <c r="F15" s="208"/>
      <c r="G15" s="207"/>
    </row>
    <row r="16" spans="1:7" ht="10.5" customHeight="1">
      <c r="A16" s="200" t="s">
        <v>549</v>
      </c>
      <c r="B16" s="212">
        <v>24572</v>
      </c>
      <c r="C16" s="211">
        <v>12.5</v>
      </c>
      <c r="D16" s="210">
        <v>24066</v>
      </c>
      <c r="E16" s="209">
        <v>7.6830383113105629</v>
      </c>
      <c r="F16" s="208">
        <v>28440</v>
      </c>
      <c r="G16" s="207">
        <v>9.6061884669479607</v>
      </c>
    </row>
    <row r="17" spans="1:7" ht="10.5" customHeight="1">
      <c r="A17" s="213" t="s">
        <v>548</v>
      </c>
      <c r="B17" s="212"/>
      <c r="C17" s="211"/>
      <c r="D17" s="210"/>
      <c r="E17" s="209"/>
      <c r="F17" s="208"/>
      <c r="G17" s="207"/>
    </row>
    <row r="18" spans="1:7" ht="10.5" customHeight="1">
      <c r="A18" s="200" t="s">
        <v>547</v>
      </c>
      <c r="B18" s="212">
        <v>1825</v>
      </c>
      <c r="C18" s="211">
        <v>22.1</v>
      </c>
      <c r="D18" s="210">
        <v>2539</v>
      </c>
      <c r="E18" s="209">
        <v>16.620716817644741</v>
      </c>
      <c r="F18" s="208">
        <v>2807</v>
      </c>
      <c r="G18" s="207">
        <v>17.88386177413609</v>
      </c>
    </row>
    <row r="19" spans="1:7" ht="10.5" customHeight="1">
      <c r="A19" s="213" t="s">
        <v>546</v>
      </c>
      <c r="B19" s="212"/>
      <c r="C19" s="211"/>
      <c r="D19" s="210"/>
      <c r="E19" s="209"/>
      <c r="F19" s="208"/>
      <c r="G19" s="207"/>
    </row>
    <row r="20" spans="1:7" ht="10.5" customHeight="1">
      <c r="A20" s="200" t="s">
        <v>545</v>
      </c>
      <c r="B20" s="212">
        <v>804</v>
      </c>
      <c r="C20" s="211">
        <v>10.8</v>
      </c>
      <c r="D20" s="210">
        <v>1081</v>
      </c>
      <c r="E20" s="209">
        <v>13.320999074930619</v>
      </c>
      <c r="F20" s="208">
        <v>747</v>
      </c>
      <c r="G20" s="207">
        <v>13.253012048192771</v>
      </c>
    </row>
    <row r="21" spans="1:7" ht="10.5" customHeight="1">
      <c r="A21" s="213" t="s">
        <v>544</v>
      </c>
      <c r="B21" s="212"/>
      <c r="C21" s="211"/>
      <c r="D21" s="210"/>
      <c r="E21" s="209"/>
      <c r="F21" s="208"/>
      <c r="G21" s="207"/>
    </row>
    <row r="22" spans="1:7" ht="10.5" customHeight="1">
      <c r="A22" s="200" t="s">
        <v>543</v>
      </c>
      <c r="B22" s="212">
        <v>3826</v>
      </c>
      <c r="C22" s="211">
        <v>11.1</v>
      </c>
      <c r="D22" s="210">
        <v>7172</v>
      </c>
      <c r="E22" s="209">
        <v>11.22420524261015</v>
      </c>
      <c r="F22" s="208">
        <v>5646</v>
      </c>
      <c r="G22" s="207">
        <v>15.869642224583776</v>
      </c>
    </row>
    <row r="23" spans="1:7" ht="10.5" customHeight="1">
      <c r="A23" s="213" t="s">
        <v>542</v>
      </c>
      <c r="B23" s="212"/>
      <c r="C23" s="211"/>
      <c r="D23" s="210"/>
      <c r="E23" s="209"/>
      <c r="F23" s="208"/>
      <c r="G23" s="207"/>
    </row>
    <row r="24" spans="1:7" ht="10.5" customHeight="1">
      <c r="A24" s="200" t="s">
        <v>541</v>
      </c>
      <c r="B24" s="212">
        <v>916</v>
      </c>
      <c r="C24" s="211">
        <v>93.2</v>
      </c>
      <c r="D24" s="210">
        <v>177</v>
      </c>
      <c r="E24" s="209">
        <v>76.836158192090394</v>
      </c>
      <c r="F24" s="208">
        <v>119</v>
      </c>
      <c r="G24" s="207">
        <v>86.554621848739501</v>
      </c>
    </row>
    <row r="25" spans="1:7" ht="10.5" customHeight="1">
      <c r="A25" s="213" t="s">
        <v>540</v>
      </c>
      <c r="B25" s="212"/>
      <c r="C25" s="211"/>
      <c r="D25" s="210"/>
      <c r="E25" s="209"/>
      <c r="F25" s="208"/>
      <c r="G25" s="207"/>
    </row>
    <row r="26" spans="1:7" ht="10.5" customHeight="1">
      <c r="A26" s="200" t="s">
        <v>539</v>
      </c>
      <c r="B26" s="212">
        <v>162</v>
      </c>
      <c r="C26" s="211">
        <v>3.7</v>
      </c>
      <c r="D26" s="210">
        <v>960</v>
      </c>
      <c r="E26" s="209">
        <v>29.166666666666668</v>
      </c>
      <c r="F26" s="208">
        <v>2728</v>
      </c>
      <c r="G26" s="207">
        <v>25.623167155425222</v>
      </c>
    </row>
    <row r="27" spans="1:7" ht="10.5" customHeight="1">
      <c r="A27" s="213" t="s">
        <v>538</v>
      </c>
      <c r="B27" s="212"/>
      <c r="C27" s="211"/>
      <c r="D27" s="210"/>
      <c r="E27" s="209"/>
      <c r="F27" s="208"/>
      <c r="G27" s="207"/>
    </row>
    <row r="28" spans="1:7" ht="31.5" customHeight="1">
      <c r="A28" s="217" t="s">
        <v>537</v>
      </c>
      <c r="B28" s="216">
        <v>32469</v>
      </c>
      <c r="C28" s="215">
        <v>72.2</v>
      </c>
      <c r="D28" s="208">
        <v>24614</v>
      </c>
      <c r="E28" s="207">
        <v>72.308442349882185</v>
      </c>
      <c r="F28" s="208">
        <v>16694</v>
      </c>
      <c r="G28" s="207">
        <v>72.16365161135738</v>
      </c>
    </row>
    <row r="29" spans="1:7" ht="21" customHeight="1">
      <c r="A29" s="214" t="s">
        <v>536</v>
      </c>
      <c r="B29" s="212"/>
      <c r="C29" s="211"/>
      <c r="D29" s="210"/>
      <c r="E29" s="209"/>
      <c r="F29" s="208"/>
      <c r="G29" s="207"/>
    </row>
    <row r="30" spans="1:7" ht="10.5" customHeight="1">
      <c r="A30" s="200" t="s">
        <v>535</v>
      </c>
      <c r="B30" s="212">
        <v>1440</v>
      </c>
      <c r="C30" s="211">
        <v>69.7</v>
      </c>
      <c r="D30" s="210">
        <v>733</v>
      </c>
      <c r="E30" s="209">
        <v>58.39017735334243</v>
      </c>
      <c r="F30" s="208">
        <v>399</v>
      </c>
      <c r="G30" s="207">
        <v>74.185463659147871</v>
      </c>
    </row>
    <row r="31" spans="1:7" ht="10.5" customHeight="1">
      <c r="A31" s="213" t="s">
        <v>534</v>
      </c>
      <c r="B31" s="212"/>
      <c r="C31" s="211"/>
      <c r="D31" s="210"/>
      <c r="E31" s="209"/>
      <c r="F31" s="208"/>
      <c r="G31" s="207"/>
    </row>
    <row r="32" spans="1:7" ht="10.5" customHeight="1">
      <c r="A32" s="200" t="s">
        <v>533</v>
      </c>
      <c r="B32" s="212">
        <v>12117</v>
      </c>
      <c r="C32" s="211">
        <v>33.5</v>
      </c>
      <c r="D32" s="210">
        <v>10577</v>
      </c>
      <c r="E32" s="209">
        <v>34.981563770445305</v>
      </c>
      <c r="F32" s="208">
        <v>12665</v>
      </c>
      <c r="G32" s="207">
        <v>39.849980260560599</v>
      </c>
    </row>
    <row r="33" spans="1:7" ht="10.5" customHeight="1">
      <c r="A33" s="213" t="s">
        <v>532</v>
      </c>
      <c r="B33" s="212"/>
      <c r="C33" s="211"/>
      <c r="D33" s="210"/>
      <c r="E33" s="209"/>
      <c r="F33" s="208"/>
      <c r="G33" s="207"/>
    </row>
    <row r="34" spans="1:7" ht="10.5" customHeight="1">
      <c r="A34" s="200" t="s">
        <v>531</v>
      </c>
      <c r="B34" s="212">
        <v>9131</v>
      </c>
      <c r="C34" s="211">
        <v>43.9</v>
      </c>
      <c r="D34" s="210">
        <f>7800+3351</f>
        <v>11151</v>
      </c>
      <c r="E34" s="209">
        <v>42.48946282844588</v>
      </c>
      <c r="F34" s="208">
        <v>41805</v>
      </c>
      <c r="G34" s="207">
        <v>47.097237172587008</v>
      </c>
    </row>
    <row r="35" spans="1:7" ht="10.5" customHeight="1">
      <c r="A35" s="213" t="s">
        <v>530</v>
      </c>
      <c r="B35" s="212"/>
      <c r="C35" s="211"/>
      <c r="D35" s="210"/>
      <c r="E35" s="209"/>
      <c r="F35" s="208"/>
      <c r="G35" s="207"/>
    </row>
    <row r="36" spans="1:7" s="202" customFormat="1" ht="14.45" customHeight="1">
      <c r="A36" s="206" t="s">
        <v>134</v>
      </c>
      <c r="B36" s="204">
        <v>144342</v>
      </c>
      <c r="C36" s="205">
        <v>53.6</v>
      </c>
      <c r="D36" s="204">
        <f>SUM(D6:D35)</f>
        <v>122867</v>
      </c>
      <c r="E36" s="203">
        <v>46.403835041142045</v>
      </c>
      <c r="F36" s="204">
        <f>SUM(F6:F35)</f>
        <v>146010</v>
      </c>
      <c r="G36" s="203">
        <v>44.92021094445586</v>
      </c>
    </row>
    <row r="37" spans="1:7" ht="10.5" customHeight="1">
      <c r="A37" s="201" t="s">
        <v>16</v>
      </c>
      <c r="B37" s="200"/>
      <c r="C37" s="200"/>
      <c r="D37" s="200"/>
      <c r="E37" s="200"/>
      <c r="F37" s="200"/>
      <c r="G37" s="200"/>
    </row>
  </sheetData>
  <mergeCells count="6">
    <mergeCell ref="A1:G1"/>
    <mergeCell ref="A2:G2"/>
    <mergeCell ref="A3:A5"/>
    <mergeCell ref="B3:C3"/>
    <mergeCell ref="D3:E3"/>
    <mergeCell ref="F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D5B37-C102-4C8B-842B-13AD055E1BB8}">
  <dimension ref="A1:F22"/>
  <sheetViews>
    <sheetView zoomScaleNormal="100" workbookViewId="0">
      <selection sqref="A1:F1"/>
    </sheetView>
  </sheetViews>
  <sheetFormatPr defaultRowHeight="12.75"/>
  <cols>
    <col min="1" max="1" width="25.7109375" style="120" customWidth="1"/>
    <col min="2" max="2" width="13" style="120" customWidth="1"/>
    <col min="3" max="3" width="12.85546875" style="120" customWidth="1"/>
    <col min="4" max="4" width="12.5703125" style="120" customWidth="1"/>
    <col min="5" max="5" width="12" style="120" customWidth="1"/>
    <col min="6" max="6" width="11.85546875" style="225" customWidth="1"/>
    <col min="7" max="16384" width="9.140625" style="120"/>
  </cols>
  <sheetData>
    <row r="1" spans="1:6" ht="15" customHeight="1">
      <c r="A1" s="334" t="s">
        <v>576</v>
      </c>
      <c r="B1" s="334"/>
      <c r="C1" s="334"/>
      <c r="D1" s="334"/>
      <c r="E1" s="334"/>
      <c r="F1" s="334"/>
    </row>
    <row r="2" spans="1:6" ht="24" customHeight="1" thickBot="1">
      <c r="A2" s="356" t="s">
        <v>575</v>
      </c>
      <c r="B2" s="356"/>
      <c r="C2" s="356"/>
      <c r="D2" s="356"/>
      <c r="E2" s="356"/>
      <c r="F2" s="356"/>
    </row>
    <row r="3" spans="1:6" ht="11.45" customHeight="1">
      <c r="A3" s="244" t="s">
        <v>210</v>
      </c>
      <c r="B3" s="357">
        <v>2000</v>
      </c>
      <c r="C3" s="357">
        <v>2002</v>
      </c>
      <c r="D3" s="357">
        <v>2003</v>
      </c>
      <c r="E3" s="357">
        <v>2004</v>
      </c>
      <c r="F3" s="359">
        <v>2005</v>
      </c>
    </row>
    <row r="4" spans="1:6" ht="11.45" customHeight="1">
      <c r="A4" s="243" t="s">
        <v>209</v>
      </c>
      <c r="B4" s="358"/>
      <c r="C4" s="358"/>
      <c r="D4" s="358"/>
      <c r="E4" s="358"/>
      <c r="F4" s="360"/>
    </row>
    <row r="5" spans="1:6" ht="14.45" customHeight="1">
      <c r="A5" s="242" t="s">
        <v>574</v>
      </c>
      <c r="B5" s="59">
        <v>7108</v>
      </c>
      <c r="C5" s="59">
        <v>7807</v>
      </c>
      <c r="D5" s="241" t="s">
        <v>400</v>
      </c>
      <c r="E5" s="241" t="s">
        <v>400</v>
      </c>
      <c r="F5" s="241" t="s">
        <v>400</v>
      </c>
    </row>
    <row r="6" spans="1:6" ht="10.5" customHeight="1">
      <c r="A6" s="84" t="s">
        <v>573</v>
      </c>
      <c r="B6" s="62"/>
      <c r="C6" s="62"/>
      <c r="D6" s="62"/>
      <c r="E6" s="55"/>
      <c r="F6" s="228"/>
    </row>
    <row r="7" spans="1:6" ht="12" customHeight="1">
      <c r="A7" s="56" t="s">
        <v>201</v>
      </c>
      <c r="B7" s="62"/>
      <c r="C7" s="62"/>
      <c r="D7" s="62"/>
      <c r="E7" s="55"/>
      <c r="F7" s="228"/>
    </row>
    <row r="8" spans="1:6" ht="10.5" customHeight="1">
      <c r="A8" s="239" t="s">
        <v>572</v>
      </c>
      <c r="B8" s="62">
        <v>5383</v>
      </c>
      <c r="C8" s="62">
        <v>5584</v>
      </c>
      <c r="D8" s="240">
        <v>4936</v>
      </c>
      <c r="E8" s="62">
        <v>6805</v>
      </c>
      <c r="F8" s="62">
        <v>8146</v>
      </c>
    </row>
    <row r="9" spans="1:6" ht="10.5" customHeight="1">
      <c r="A9" s="229" t="s">
        <v>565</v>
      </c>
      <c r="B9" s="62"/>
      <c r="C9" s="62"/>
      <c r="D9" s="62"/>
      <c r="E9" s="62"/>
      <c r="F9" s="62"/>
    </row>
    <row r="10" spans="1:6" ht="10.5" customHeight="1">
      <c r="A10" s="239" t="s">
        <v>571</v>
      </c>
      <c r="B10" s="62">
        <v>1725</v>
      </c>
      <c r="C10" s="62">
        <v>2223</v>
      </c>
      <c r="D10" s="238" t="s">
        <v>400</v>
      </c>
      <c r="E10" s="135" t="s">
        <v>400</v>
      </c>
      <c r="F10" s="135"/>
    </row>
    <row r="11" spans="1:6" ht="10.5" customHeight="1">
      <c r="A11" s="229" t="s">
        <v>563</v>
      </c>
      <c r="B11" s="62"/>
      <c r="C11" s="62"/>
      <c r="D11" s="62"/>
      <c r="E11" s="62"/>
      <c r="F11" s="62"/>
    </row>
    <row r="12" spans="1:6" ht="31.5" customHeight="1">
      <c r="A12" s="134" t="s">
        <v>570</v>
      </c>
      <c r="B12" s="59">
        <v>5679</v>
      </c>
      <c r="C12" s="59">
        <v>6273</v>
      </c>
      <c r="D12" s="177">
        <v>3645</v>
      </c>
      <c r="E12" s="59">
        <v>4633</v>
      </c>
      <c r="F12" s="59">
        <v>5516</v>
      </c>
    </row>
    <row r="13" spans="1:6" ht="31.5" customHeight="1">
      <c r="A13" s="83" t="s">
        <v>569</v>
      </c>
      <c r="B13" s="62"/>
      <c r="C13" s="62"/>
      <c r="D13" s="62"/>
      <c r="E13" s="62"/>
      <c r="F13" s="62"/>
    </row>
    <row r="14" spans="1:6" s="233" customFormat="1" ht="10.5" customHeight="1">
      <c r="A14" s="237" t="s">
        <v>568</v>
      </c>
      <c r="B14" s="79">
        <v>144342</v>
      </c>
      <c r="C14" s="79">
        <v>149473</v>
      </c>
      <c r="D14" s="236" t="s">
        <v>400</v>
      </c>
      <c r="E14" s="235" t="s">
        <v>400</v>
      </c>
      <c r="F14" s="235" t="s">
        <v>400</v>
      </c>
    </row>
    <row r="15" spans="1:6" s="233" customFormat="1" ht="10.5" customHeight="1">
      <c r="A15" s="234" t="s">
        <v>567</v>
      </c>
      <c r="B15" s="79"/>
      <c r="C15" s="79"/>
      <c r="D15" s="79"/>
      <c r="E15" s="79"/>
      <c r="F15" s="79"/>
    </row>
    <row r="16" spans="1:6" s="233" customFormat="1" ht="10.5" customHeight="1">
      <c r="A16" s="56" t="s">
        <v>201</v>
      </c>
      <c r="B16" s="79"/>
      <c r="C16" s="79"/>
      <c r="D16" s="79"/>
      <c r="E16" s="79"/>
      <c r="F16" s="79"/>
    </row>
    <row r="17" spans="1:6" ht="21" customHeight="1">
      <c r="A17" s="231" t="s">
        <v>566</v>
      </c>
      <c r="B17" s="59">
        <v>110720</v>
      </c>
      <c r="C17" s="59">
        <v>105909</v>
      </c>
      <c r="D17" s="232">
        <v>91669</v>
      </c>
      <c r="E17" s="59">
        <v>122867</v>
      </c>
      <c r="F17" s="59">
        <v>146010</v>
      </c>
    </row>
    <row r="18" spans="1:6" ht="10.5" customHeight="1">
      <c r="A18" s="229" t="s">
        <v>565</v>
      </c>
      <c r="B18" s="62"/>
      <c r="C18" s="62"/>
      <c r="D18" s="62"/>
      <c r="E18" s="55"/>
      <c r="F18" s="228"/>
    </row>
    <row r="19" spans="1:6" ht="21" customHeight="1">
      <c r="A19" s="231" t="s">
        <v>564</v>
      </c>
      <c r="B19" s="59">
        <v>33622</v>
      </c>
      <c r="C19" s="59">
        <v>43564</v>
      </c>
      <c r="D19" s="177" t="s">
        <v>400</v>
      </c>
      <c r="E19" s="177" t="s">
        <v>400</v>
      </c>
      <c r="F19" s="230"/>
    </row>
    <row r="20" spans="1:6" ht="10.5" customHeight="1">
      <c r="A20" s="229" t="s">
        <v>563</v>
      </c>
      <c r="B20" s="62"/>
      <c r="C20" s="62"/>
      <c r="D20" s="62"/>
      <c r="E20" s="55"/>
      <c r="F20" s="228"/>
    </row>
    <row r="21" spans="1:6" ht="10.5" customHeight="1">
      <c r="A21" s="55" t="s">
        <v>562</v>
      </c>
      <c r="B21" s="2">
        <v>53.6</v>
      </c>
      <c r="C21" s="2">
        <v>51.4</v>
      </c>
      <c r="D21" s="227">
        <v>49.6</v>
      </c>
      <c r="E21" s="55">
        <v>46.4</v>
      </c>
      <c r="F21" s="226">
        <v>44.9</v>
      </c>
    </row>
    <row r="22" spans="1:6" ht="10.5" customHeight="1">
      <c r="A22" s="84" t="s">
        <v>561</v>
      </c>
      <c r="B22" s="62"/>
      <c r="C22" s="62"/>
      <c r="D22" s="62"/>
      <c r="E22" s="55"/>
    </row>
  </sheetData>
  <mergeCells count="7">
    <mergeCell ref="A1:F1"/>
    <mergeCell ref="A2:F2"/>
    <mergeCell ref="E3:E4"/>
    <mergeCell ref="F3:F4"/>
    <mergeCell ref="D3:D4"/>
    <mergeCell ref="C3:C4"/>
    <mergeCell ref="B3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19BB5-4C2F-44CD-8309-F001FDC94595}">
  <dimension ref="A1:I21"/>
  <sheetViews>
    <sheetView zoomScaleNormal="100" workbookViewId="0">
      <selection sqref="A1:I1"/>
    </sheetView>
  </sheetViews>
  <sheetFormatPr defaultRowHeight="12.75"/>
  <cols>
    <col min="1" max="1" width="14.140625" style="1" customWidth="1"/>
    <col min="2" max="2" width="10" style="1" customWidth="1"/>
    <col min="3" max="3" width="8.7109375" style="1" customWidth="1"/>
    <col min="4" max="5" width="9.28515625" style="1" customWidth="1"/>
    <col min="6" max="7" width="9" style="1" customWidth="1"/>
    <col min="8" max="8" width="9.5703125" style="1" customWidth="1"/>
    <col min="9" max="16384" width="9.140625" style="1"/>
  </cols>
  <sheetData>
    <row r="1" spans="1:9" ht="31.5" customHeight="1">
      <c r="A1" s="289" t="s">
        <v>610</v>
      </c>
      <c r="B1" s="289"/>
      <c r="C1" s="289"/>
      <c r="D1" s="289"/>
      <c r="E1" s="289"/>
      <c r="F1" s="289"/>
      <c r="G1" s="289"/>
      <c r="H1" s="289"/>
      <c r="I1" s="289"/>
    </row>
    <row r="2" spans="1:9" ht="38.1" customHeight="1" thickBot="1">
      <c r="A2" s="336" t="s">
        <v>609</v>
      </c>
      <c r="B2" s="336"/>
      <c r="C2" s="336"/>
      <c r="D2" s="336"/>
      <c r="E2" s="336"/>
      <c r="F2" s="336"/>
      <c r="G2" s="336"/>
      <c r="H2" s="336"/>
      <c r="I2" s="336"/>
    </row>
    <row r="3" spans="1:9" ht="10.5" customHeight="1">
      <c r="A3" s="316" t="s">
        <v>608</v>
      </c>
      <c r="B3" s="361" t="s">
        <v>607</v>
      </c>
      <c r="C3" s="361" t="s">
        <v>606</v>
      </c>
      <c r="D3" s="361" t="s">
        <v>605</v>
      </c>
      <c r="E3" s="361" t="s">
        <v>604</v>
      </c>
      <c r="F3" s="377" t="s">
        <v>27</v>
      </c>
      <c r="G3" s="378"/>
      <c r="H3" s="368" t="s">
        <v>25</v>
      </c>
      <c r="I3" s="363" t="s">
        <v>603</v>
      </c>
    </row>
    <row r="4" spans="1:9" ht="23.1" customHeight="1">
      <c r="A4" s="380"/>
      <c r="B4" s="362"/>
      <c r="C4" s="379"/>
      <c r="D4" s="379"/>
      <c r="E4" s="379"/>
      <c r="F4" s="254" t="s">
        <v>602</v>
      </c>
      <c r="G4" s="253" t="s">
        <v>601</v>
      </c>
      <c r="H4" s="369"/>
      <c r="I4" s="364"/>
    </row>
    <row r="5" spans="1:9" ht="11.45" customHeight="1">
      <c r="A5" s="380"/>
      <c r="B5" s="112"/>
      <c r="C5" s="374" t="s">
        <v>600</v>
      </c>
      <c r="D5" s="375"/>
      <c r="E5" s="376"/>
      <c r="F5" s="365" t="s">
        <v>599</v>
      </c>
      <c r="G5" s="367"/>
      <c r="H5" s="369"/>
      <c r="I5" s="364"/>
    </row>
    <row r="6" spans="1:9" ht="45" customHeight="1">
      <c r="A6" s="380"/>
      <c r="B6" s="372" t="s">
        <v>598</v>
      </c>
      <c r="C6" s="100" t="s">
        <v>597</v>
      </c>
      <c r="D6" s="188" t="s">
        <v>596</v>
      </c>
      <c r="E6" s="252" t="s">
        <v>595</v>
      </c>
      <c r="F6" s="88" t="s">
        <v>594</v>
      </c>
      <c r="G6" s="251" t="s">
        <v>593</v>
      </c>
      <c r="H6" s="172" t="s">
        <v>592</v>
      </c>
      <c r="I6" s="370" t="s">
        <v>591</v>
      </c>
    </row>
    <row r="7" spans="1:9" ht="11.45" customHeight="1">
      <c r="A7" s="381"/>
      <c r="B7" s="373"/>
      <c r="C7" s="365" t="s">
        <v>590</v>
      </c>
      <c r="D7" s="366"/>
      <c r="E7" s="367"/>
      <c r="F7" s="250"/>
      <c r="G7" s="249"/>
      <c r="H7" s="248"/>
      <c r="I7" s="371"/>
    </row>
    <row r="8" spans="1:9" ht="14.45" customHeight="1">
      <c r="A8" s="61" t="s">
        <v>589</v>
      </c>
      <c r="B8" s="245">
        <v>27</v>
      </c>
      <c r="C8" s="245">
        <v>129</v>
      </c>
      <c r="D8" s="245">
        <v>0</v>
      </c>
      <c r="E8" s="245">
        <v>0</v>
      </c>
      <c r="F8" s="245">
        <v>20</v>
      </c>
      <c r="G8" s="245">
        <v>13</v>
      </c>
      <c r="H8" s="245">
        <v>0</v>
      </c>
      <c r="I8" s="245">
        <v>6</v>
      </c>
    </row>
    <row r="9" spans="1:9" ht="10.5" customHeight="1">
      <c r="A9" s="56" t="s">
        <v>588</v>
      </c>
      <c r="B9" s="245">
        <v>45</v>
      </c>
      <c r="C9" s="245">
        <v>525</v>
      </c>
      <c r="D9" s="245">
        <v>4</v>
      </c>
      <c r="E9" s="245">
        <v>7</v>
      </c>
      <c r="F9" s="245">
        <v>78</v>
      </c>
      <c r="G9" s="245">
        <v>13</v>
      </c>
      <c r="H9" s="245">
        <v>505</v>
      </c>
      <c r="I9" s="245">
        <v>20</v>
      </c>
    </row>
    <row r="10" spans="1:9" ht="10.5" customHeight="1">
      <c r="A10" s="56" t="s">
        <v>587</v>
      </c>
      <c r="B10" s="245">
        <v>40</v>
      </c>
      <c r="C10" s="245">
        <v>650</v>
      </c>
      <c r="D10" s="245">
        <v>7</v>
      </c>
      <c r="E10" s="245">
        <v>5</v>
      </c>
      <c r="F10" s="245">
        <v>97</v>
      </c>
      <c r="G10" s="245">
        <v>16</v>
      </c>
      <c r="H10" s="245">
        <v>447</v>
      </c>
      <c r="I10" s="245">
        <v>9</v>
      </c>
    </row>
    <row r="11" spans="1:9" ht="10.5" customHeight="1">
      <c r="A11" s="56" t="s">
        <v>586</v>
      </c>
      <c r="B11" s="245">
        <v>36</v>
      </c>
      <c r="C11" s="245">
        <v>540</v>
      </c>
      <c r="D11" s="245">
        <v>56</v>
      </c>
      <c r="E11" s="245">
        <v>40</v>
      </c>
      <c r="F11" s="245">
        <v>92</v>
      </c>
      <c r="G11" s="245">
        <v>19</v>
      </c>
      <c r="H11" s="245">
        <v>8315</v>
      </c>
      <c r="I11" s="245">
        <v>44</v>
      </c>
    </row>
    <row r="12" spans="1:9" ht="10.5" customHeight="1">
      <c r="A12" s="56" t="s">
        <v>585</v>
      </c>
      <c r="B12" s="245">
        <v>34</v>
      </c>
      <c r="C12" s="245">
        <v>260</v>
      </c>
      <c r="D12" s="245">
        <v>103</v>
      </c>
      <c r="E12" s="245">
        <v>75</v>
      </c>
      <c r="F12" s="245">
        <v>93</v>
      </c>
      <c r="G12" s="245">
        <v>21</v>
      </c>
      <c r="H12" s="245">
        <v>25303</v>
      </c>
      <c r="I12" s="245">
        <v>74</v>
      </c>
    </row>
    <row r="13" spans="1:9" ht="10.5" customHeight="1">
      <c r="A13" s="56" t="s">
        <v>584</v>
      </c>
      <c r="B13" s="245">
        <v>36</v>
      </c>
      <c r="C13" s="245">
        <v>327</v>
      </c>
      <c r="D13" s="245">
        <v>109</v>
      </c>
      <c r="E13" s="245">
        <v>131</v>
      </c>
      <c r="F13" s="245">
        <v>96</v>
      </c>
      <c r="G13" s="245">
        <v>22</v>
      </c>
      <c r="H13" s="245">
        <v>54830</v>
      </c>
      <c r="I13" s="245">
        <v>140</v>
      </c>
    </row>
    <row r="14" spans="1:9" ht="10.5" customHeight="1">
      <c r="A14" s="56" t="s">
        <v>583</v>
      </c>
      <c r="B14" s="245">
        <v>34</v>
      </c>
      <c r="C14" s="245">
        <v>326</v>
      </c>
      <c r="D14" s="245">
        <v>96</v>
      </c>
      <c r="E14" s="245">
        <v>162</v>
      </c>
      <c r="F14" s="245">
        <v>92</v>
      </c>
      <c r="G14" s="245">
        <v>22</v>
      </c>
      <c r="H14" s="245">
        <v>79277</v>
      </c>
      <c r="I14" s="245">
        <v>314</v>
      </c>
    </row>
    <row r="15" spans="1:9" ht="10.5" customHeight="1">
      <c r="A15" s="64" t="s">
        <v>582</v>
      </c>
      <c r="B15" s="245">
        <v>32</v>
      </c>
      <c r="C15" s="245">
        <v>177</v>
      </c>
      <c r="D15" s="245">
        <v>72</v>
      </c>
      <c r="E15" s="245">
        <v>123</v>
      </c>
      <c r="F15" s="245">
        <v>86</v>
      </c>
      <c r="G15" s="245">
        <v>22</v>
      </c>
      <c r="H15" s="245">
        <v>64447</v>
      </c>
      <c r="I15" s="245">
        <v>1758</v>
      </c>
    </row>
    <row r="16" spans="1:9" ht="10.5" customHeight="1">
      <c r="A16" s="56" t="s">
        <v>581</v>
      </c>
      <c r="B16" s="245">
        <v>34</v>
      </c>
      <c r="C16" s="245">
        <v>239</v>
      </c>
      <c r="D16" s="245">
        <v>109</v>
      </c>
      <c r="E16" s="245">
        <v>155</v>
      </c>
      <c r="F16" s="245">
        <v>86</v>
      </c>
      <c r="G16" s="245">
        <v>22</v>
      </c>
      <c r="H16" s="245">
        <v>85467</v>
      </c>
      <c r="I16" s="245">
        <v>2819</v>
      </c>
    </row>
    <row r="17" spans="1:9" ht="10.5" customHeight="1">
      <c r="A17" s="247" t="s">
        <v>580</v>
      </c>
      <c r="B17" s="245">
        <v>31</v>
      </c>
      <c r="C17" s="245">
        <v>436</v>
      </c>
      <c r="D17" s="245">
        <v>205</v>
      </c>
      <c r="E17" s="245">
        <v>233</v>
      </c>
      <c r="F17" s="245">
        <v>70</v>
      </c>
      <c r="G17" s="245">
        <v>20</v>
      </c>
      <c r="H17" s="245">
        <v>122627</v>
      </c>
      <c r="I17" s="245">
        <v>3888</v>
      </c>
    </row>
    <row r="18" spans="1:9" ht="14.45" customHeight="1">
      <c r="A18" s="53" t="s">
        <v>134</v>
      </c>
      <c r="B18" s="246">
        <v>35</v>
      </c>
      <c r="C18" s="246">
        <v>3609</v>
      </c>
      <c r="D18" s="246">
        <v>761</v>
      </c>
      <c r="E18" s="246">
        <v>931</v>
      </c>
      <c r="F18" s="246">
        <v>85</v>
      </c>
      <c r="G18" s="246">
        <v>20</v>
      </c>
      <c r="H18" s="246">
        <v>441218</v>
      </c>
      <c r="I18" s="246">
        <v>1199</v>
      </c>
    </row>
    <row r="19" spans="1:9" ht="10.5" customHeight="1">
      <c r="A19" s="80" t="s">
        <v>16</v>
      </c>
      <c r="B19" s="65"/>
      <c r="C19" s="65"/>
      <c r="D19" s="65" t="s">
        <v>579</v>
      </c>
      <c r="E19" s="65"/>
      <c r="F19" s="65"/>
      <c r="G19" s="65"/>
      <c r="H19" s="65"/>
      <c r="I19" s="120"/>
    </row>
    <row r="20" spans="1:9" ht="10.5" customHeight="1">
      <c r="A20" s="56" t="s">
        <v>578</v>
      </c>
      <c r="B20" s="65"/>
      <c r="C20" s="65"/>
      <c r="D20" s="65"/>
      <c r="E20" s="65"/>
      <c r="F20" s="65"/>
      <c r="G20" s="65"/>
      <c r="H20" s="65"/>
      <c r="I20" s="120"/>
    </row>
    <row r="21" spans="1:9" ht="10.5" customHeight="1">
      <c r="A21" s="56" t="s">
        <v>577</v>
      </c>
      <c r="B21" s="245">
        <v>30</v>
      </c>
      <c r="C21" s="245">
        <v>391</v>
      </c>
      <c r="D21" s="245">
        <v>189</v>
      </c>
      <c r="E21" s="245">
        <v>201</v>
      </c>
      <c r="F21" s="245">
        <v>69</v>
      </c>
      <c r="G21" s="245">
        <v>20</v>
      </c>
      <c r="H21" s="245">
        <v>105727</v>
      </c>
      <c r="I21" s="245">
        <v>4113</v>
      </c>
    </row>
  </sheetData>
  <mergeCells count="15">
    <mergeCell ref="A1:I1"/>
    <mergeCell ref="A2:I2"/>
    <mergeCell ref="B3:B4"/>
    <mergeCell ref="I3:I5"/>
    <mergeCell ref="C7:E7"/>
    <mergeCell ref="F5:G5"/>
    <mergeCell ref="H3:H5"/>
    <mergeCell ref="I6:I7"/>
    <mergeCell ref="B6:B7"/>
    <mergeCell ref="C5:E5"/>
    <mergeCell ref="F3:G3"/>
    <mergeCell ref="C3:C4"/>
    <mergeCell ref="D3:D4"/>
    <mergeCell ref="E3:E4"/>
    <mergeCell ref="A3:A7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A8739-09F8-4DBC-9658-A190723043FA}">
  <dimension ref="A1:I219"/>
  <sheetViews>
    <sheetView zoomScaleNormal="100" workbookViewId="0">
      <selection sqref="A1:I1"/>
    </sheetView>
  </sheetViews>
  <sheetFormatPr defaultRowHeight="11.25"/>
  <cols>
    <col min="1" max="1" width="45.42578125" style="55" customWidth="1"/>
    <col min="2" max="2" width="7.42578125" style="55" customWidth="1"/>
    <col min="3" max="9" width="7.140625" style="55" customWidth="1"/>
    <col min="10" max="16384" width="9.140625" style="55"/>
  </cols>
  <sheetData>
    <row r="1" spans="1:9" ht="12.75" customHeight="1" thickBot="1">
      <c r="A1" s="387" t="s">
        <v>789</v>
      </c>
      <c r="B1" s="387"/>
      <c r="C1" s="387"/>
      <c r="D1" s="387"/>
      <c r="E1" s="387"/>
      <c r="F1" s="387"/>
      <c r="G1" s="387"/>
      <c r="H1" s="387"/>
      <c r="I1" s="387"/>
    </row>
    <row r="2" spans="1:9" ht="21" customHeight="1">
      <c r="A2" s="385" t="s">
        <v>788</v>
      </c>
      <c r="B2" s="353" t="s">
        <v>787</v>
      </c>
      <c r="C2" s="354"/>
      <c r="D2" s="388" t="s">
        <v>431</v>
      </c>
      <c r="E2" s="389"/>
      <c r="F2" s="388" t="s">
        <v>786</v>
      </c>
      <c r="G2" s="389"/>
      <c r="H2" s="388" t="s">
        <v>431</v>
      </c>
      <c r="I2" s="389"/>
    </row>
    <row r="3" spans="1:9" ht="23.1" customHeight="1">
      <c r="A3" s="386"/>
      <c r="B3" s="258" t="s">
        <v>34</v>
      </c>
      <c r="C3" s="259" t="s">
        <v>311</v>
      </c>
      <c r="D3" s="258" t="s">
        <v>34</v>
      </c>
      <c r="E3" s="259" t="s">
        <v>311</v>
      </c>
      <c r="F3" s="258" t="s">
        <v>34</v>
      </c>
      <c r="G3" s="259" t="s">
        <v>311</v>
      </c>
      <c r="H3" s="258" t="s">
        <v>34</v>
      </c>
      <c r="I3" s="257" t="s">
        <v>311</v>
      </c>
    </row>
    <row r="4" spans="1:9" ht="14.45" customHeight="1">
      <c r="A4" s="383" t="s">
        <v>785</v>
      </c>
      <c r="B4" s="383"/>
      <c r="C4" s="383"/>
      <c r="D4" s="383"/>
      <c r="E4" s="383"/>
      <c r="F4" s="383"/>
      <c r="G4" s="383"/>
      <c r="H4" s="383"/>
      <c r="I4" s="383"/>
    </row>
    <row r="5" spans="1:9" ht="14.45" customHeight="1">
      <c r="A5" s="242" t="s">
        <v>784</v>
      </c>
      <c r="B5" s="62">
        <v>15173</v>
      </c>
      <c r="C5" s="62">
        <v>8723</v>
      </c>
      <c r="D5" s="62">
        <v>10059</v>
      </c>
      <c r="E5" s="62">
        <v>5532</v>
      </c>
      <c r="F5" s="62">
        <v>2310</v>
      </c>
      <c r="G5" s="62">
        <v>1513</v>
      </c>
      <c r="H5" s="62">
        <v>1549</v>
      </c>
      <c r="I5" s="62">
        <v>958</v>
      </c>
    </row>
    <row r="6" spans="1:9" ht="10.5" customHeight="1">
      <c r="A6" s="163" t="s">
        <v>783</v>
      </c>
      <c r="B6" s="62">
        <v>2907</v>
      </c>
      <c r="C6" s="62">
        <v>2121</v>
      </c>
      <c r="D6" s="62">
        <v>798</v>
      </c>
      <c r="E6" s="62">
        <v>544</v>
      </c>
      <c r="F6" s="62">
        <v>648</v>
      </c>
      <c r="G6" s="62">
        <v>516</v>
      </c>
      <c r="H6" s="62">
        <v>212</v>
      </c>
      <c r="I6" s="62">
        <v>162</v>
      </c>
    </row>
    <row r="7" spans="1:9" ht="10.5" customHeight="1">
      <c r="A7" s="163" t="s">
        <v>782</v>
      </c>
      <c r="B7" s="62">
        <v>1286</v>
      </c>
      <c r="C7" s="62">
        <v>631</v>
      </c>
      <c r="D7" s="62">
        <v>768</v>
      </c>
      <c r="E7" s="62">
        <v>407</v>
      </c>
      <c r="F7" s="62">
        <v>210</v>
      </c>
      <c r="G7" s="62">
        <v>115</v>
      </c>
      <c r="H7" s="62">
        <v>131</v>
      </c>
      <c r="I7" s="62">
        <v>79</v>
      </c>
    </row>
    <row r="8" spans="1:9" ht="10.5" customHeight="1">
      <c r="A8" s="163" t="s">
        <v>781</v>
      </c>
      <c r="B8" s="62">
        <v>4393</v>
      </c>
      <c r="C8" s="62">
        <v>2250</v>
      </c>
      <c r="D8" s="62">
        <v>3883</v>
      </c>
      <c r="E8" s="62">
        <v>1982</v>
      </c>
      <c r="F8" s="62">
        <v>677</v>
      </c>
      <c r="G8" s="62">
        <v>382</v>
      </c>
      <c r="H8" s="62">
        <v>607</v>
      </c>
      <c r="I8" s="62">
        <v>343</v>
      </c>
    </row>
    <row r="9" spans="1:9" ht="10.5" customHeight="1">
      <c r="A9" s="163" t="s">
        <v>780</v>
      </c>
      <c r="B9" s="62">
        <v>2253</v>
      </c>
      <c r="C9" s="62">
        <v>1268</v>
      </c>
      <c r="D9" s="62">
        <v>925</v>
      </c>
      <c r="E9" s="62">
        <v>570</v>
      </c>
      <c r="F9" s="62">
        <v>257</v>
      </c>
      <c r="G9" s="62">
        <v>192</v>
      </c>
      <c r="H9" s="62">
        <v>144</v>
      </c>
      <c r="I9" s="62">
        <v>113</v>
      </c>
    </row>
    <row r="10" spans="1:9" ht="10.5" customHeight="1">
      <c r="A10" s="163" t="s">
        <v>736</v>
      </c>
      <c r="B10" s="62">
        <v>1783</v>
      </c>
      <c r="C10" s="62">
        <v>835</v>
      </c>
      <c r="D10" s="62">
        <v>1593</v>
      </c>
      <c r="E10" s="62">
        <v>719</v>
      </c>
      <c r="F10" s="62">
        <v>161</v>
      </c>
      <c r="G10" s="62">
        <v>72</v>
      </c>
      <c r="H10" s="62">
        <v>148</v>
      </c>
      <c r="I10" s="62">
        <v>64</v>
      </c>
    </row>
    <row r="11" spans="1:9" ht="10.5" customHeight="1">
      <c r="A11" s="163" t="s">
        <v>761</v>
      </c>
      <c r="B11" s="62">
        <v>1934</v>
      </c>
      <c r="C11" s="62">
        <v>1176</v>
      </c>
      <c r="D11" s="62">
        <v>1506</v>
      </c>
      <c r="E11" s="62">
        <v>888</v>
      </c>
      <c r="F11" s="62">
        <v>300</v>
      </c>
      <c r="G11" s="62">
        <v>186</v>
      </c>
      <c r="H11" s="62">
        <v>250</v>
      </c>
      <c r="I11" s="62">
        <v>147</v>
      </c>
    </row>
    <row r="12" spans="1:9" ht="10.5" customHeight="1">
      <c r="A12" s="255" t="s">
        <v>779</v>
      </c>
      <c r="B12" s="62">
        <v>617</v>
      </c>
      <c r="C12" s="62">
        <v>442</v>
      </c>
      <c r="D12" s="62">
        <v>586</v>
      </c>
      <c r="E12" s="62">
        <v>422</v>
      </c>
      <c r="F12" s="62">
        <v>57</v>
      </c>
      <c r="G12" s="62">
        <v>50</v>
      </c>
      <c r="H12" s="62">
        <v>57</v>
      </c>
      <c r="I12" s="62">
        <v>50</v>
      </c>
    </row>
    <row r="13" spans="1:9" ht="14.45" customHeight="1">
      <c r="A13" s="242" t="s">
        <v>778</v>
      </c>
      <c r="B13" s="59">
        <v>18599</v>
      </c>
      <c r="C13" s="59">
        <v>4445</v>
      </c>
      <c r="D13" s="59">
        <v>17026</v>
      </c>
      <c r="E13" s="59">
        <v>3894</v>
      </c>
      <c r="F13" s="59">
        <v>1806</v>
      </c>
      <c r="G13" s="59">
        <v>482</v>
      </c>
      <c r="H13" s="59">
        <v>1527</v>
      </c>
      <c r="I13" s="59">
        <v>365</v>
      </c>
    </row>
    <row r="14" spans="1:9" ht="10.5" customHeight="1">
      <c r="A14" s="256" t="s">
        <v>777</v>
      </c>
      <c r="B14" s="62">
        <v>2274</v>
      </c>
      <c r="C14" s="62">
        <v>632</v>
      </c>
      <c r="D14" s="62">
        <v>2002</v>
      </c>
      <c r="E14" s="62">
        <v>580</v>
      </c>
      <c r="F14" s="62">
        <v>182</v>
      </c>
      <c r="G14" s="62">
        <v>50</v>
      </c>
      <c r="H14" s="62">
        <v>153</v>
      </c>
      <c r="I14" s="62">
        <v>42</v>
      </c>
    </row>
    <row r="15" spans="1:9" ht="10.5" customHeight="1">
      <c r="A15" s="163" t="s">
        <v>776</v>
      </c>
      <c r="B15" s="62">
        <v>1950</v>
      </c>
      <c r="C15" s="62">
        <v>996</v>
      </c>
      <c r="D15" s="62">
        <v>1755</v>
      </c>
      <c r="E15" s="62">
        <v>926</v>
      </c>
      <c r="F15" s="62">
        <v>209</v>
      </c>
      <c r="G15" s="62">
        <v>107</v>
      </c>
      <c r="H15" s="62">
        <v>196</v>
      </c>
      <c r="I15" s="62">
        <v>100</v>
      </c>
    </row>
    <row r="16" spans="1:9" ht="10.5" customHeight="1">
      <c r="A16" s="163" t="s">
        <v>714</v>
      </c>
      <c r="B16" s="62">
        <v>3051</v>
      </c>
      <c r="C16" s="62">
        <v>365</v>
      </c>
      <c r="D16" s="62">
        <v>2876</v>
      </c>
      <c r="E16" s="62">
        <v>356</v>
      </c>
      <c r="F16" s="62">
        <v>226</v>
      </c>
      <c r="G16" s="62">
        <v>30</v>
      </c>
      <c r="H16" s="62">
        <v>220</v>
      </c>
      <c r="I16" s="62">
        <v>30</v>
      </c>
    </row>
    <row r="17" spans="1:9" ht="10.5" customHeight="1">
      <c r="A17" s="163" t="s">
        <v>713</v>
      </c>
      <c r="B17" s="62">
        <v>2412</v>
      </c>
      <c r="C17" s="62">
        <v>1146</v>
      </c>
      <c r="D17" s="62">
        <v>1612</v>
      </c>
      <c r="E17" s="62">
        <v>759</v>
      </c>
      <c r="F17" s="62">
        <v>304</v>
      </c>
      <c r="G17" s="62">
        <v>137</v>
      </c>
      <c r="H17" s="62">
        <v>114</v>
      </c>
      <c r="I17" s="62">
        <v>43</v>
      </c>
    </row>
    <row r="18" spans="1:9" ht="10.5" customHeight="1">
      <c r="A18" s="163" t="s">
        <v>775</v>
      </c>
      <c r="B18" s="62">
        <v>1425</v>
      </c>
      <c r="C18" s="62">
        <v>131</v>
      </c>
      <c r="D18" s="62">
        <v>1352</v>
      </c>
      <c r="E18" s="62">
        <v>123</v>
      </c>
      <c r="F18" s="62">
        <v>150</v>
      </c>
      <c r="G18" s="62">
        <v>15</v>
      </c>
      <c r="H18" s="62">
        <v>116</v>
      </c>
      <c r="I18" s="62">
        <v>12</v>
      </c>
    </row>
    <row r="19" spans="1:9" ht="10.5" customHeight="1">
      <c r="A19" s="163" t="s">
        <v>774</v>
      </c>
      <c r="B19" s="62">
        <v>573</v>
      </c>
      <c r="C19" s="62">
        <v>108</v>
      </c>
      <c r="D19" s="62">
        <v>573</v>
      </c>
      <c r="E19" s="62">
        <v>108</v>
      </c>
      <c r="F19" s="135" t="s">
        <v>71</v>
      </c>
      <c r="G19" s="135" t="s">
        <v>71</v>
      </c>
      <c r="H19" s="135" t="s">
        <v>71</v>
      </c>
      <c r="I19" s="135" t="s">
        <v>71</v>
      </c>
    </row>
    <row r="20" spans="1:9" ht="10.5" customHeight="1">
      <c r="A20" s="163" t="s">
        <v>718</v>
      </c>
      <c r="B20" s="62">
        <v>346</v>
      </c>
      <c r="C20" s="62">
        <v>62</v>
      </c>
      <c r="D20" s="62">
        <v>346</v>
      </c>
      <c r="E20" s="62">
        <v>62</v>
      </c>
      <c r="F20" s="62">
        <v>31</v>
      </c>
      <c r="G20" s="62">
        <v>9</v>
      </c>
      <c r="H20" s="62">
        <v>31</v>
      </c>
      <c r="I20" s="62">
        <v>9</v>
      </c>
    </row>
    <row r="21" spans="1:9" ht="10.5" customHeight="1">
      <c r="A21" s="163" t="s">
        <v>773</v>
      </c>
      <c r="B21" s="62">
        <v>1341</v>
      </c>
      <c r="C21" s="62">
        <v>715</v>
      </c>
      <c r="D21" s="62">
        <v>1283</v>
      </c>
      <c r="E21" s="62">
        <v>690</v>
      </c>
      <c r="F21" s="62">
        <v>165</v>
      </c>
      <c r="G21" s="62">
        <v>101</v>
      </c>
      <c r="H21" s="62">
        <v>158</v>
      </c>
      <c r="I21" s="62">
        <v>96</v>
      </c>
    </row>
    <row r="22" spans="1:9" ht="10.5" customHeight="1">
      <c r="A22" s="163" t="s">
        <v>772</v>
      </c>
      <c r="B22" s="62">
        <v>5227</v>
      </c>
      <c r="C22" s="62">
        <v>290</v>
      </c>
      <c r="D22" s="62">
        <v>5227</v>
      </c>
      <c r="E22" s="62">
        <v>290</v>
      </c>
      <c r="F22" s="62">
        <v>539</v>
      </c>
      <c r="G22" s="62">
        <v>33</v>
      </c>
      <c r="H22" s="62">
        <v>539</v>
      </c>
      <c r="I22" s="62">
        <v>33</v>
      </c>
    </row>
    <row r="23" spans="1:9" ht="14.45" customHeight="1">
      <c r="A23" s="242" t="s">
        <v>771</v>
      </c>
      <c r="B23" s="59">
        <v>25542</v>
      </c>
      <c r="C23" s="59">
        <v>15495</v>
      </c>
      <c r="D23" s="59">
        <v>17053</v>
      </c>
      <c r="E23" s="59">
        <v>9728</v>
      </c>
      <c r="F23" s="59">
        <v>3543</v>
      </c>
      <c r="G23" s="59">
        <v>2423</v>
      </c>
      <c r="H23" s="59">
        <v>2288</v>
      </c>
      <c r="I23" s="59">
        <v>1479</v>
      </c>
    </row>
    <row r="24" spans="1:9" ht="10.5" customHeight="1">
      <c r="A24" s="163" t="s">
        <v>770</v>
      </c>
      <c r="B24" s="62">
        <v>1277</v>
      </c>
      <c r="C24" s="62">
        <v>818</v>
      </c>
      <c r="D24" s="62">
        <v>1024</v>
      </c>
      <c r="E24" s="62">
        <v>651</v>
      </c>
      <c r="F24" s="62">
        <v>262</v>
      </c>
      <c r="G24" s="62">
        <v>190</v>
      </c>
      <c r="H24" s="62">
        <v>184</v>
      </c>
      <c r="I24" s="62">
        <v>127</v>
      </c>
    </row>
    <row r="25" spans="1:9" ht="10.5" customHeight="1">
      <c r="A25" s="163" t="s">
        <v>724</v>
      </c>
      <c r="B25" s="62">
        <v>1499</v>
      </c>
      <c r="C25" s="62">
        <v>945</v>
      </c>
      <c r="D25" s="62">
        <v>793</v>
      </c>
      <c r="E25" s="62">
        <v>543</v>
      </c>
      <c r="F25" s="62">
        <v>205</v>
      </c>
      <c r="G25" s="62">
        <v>136</v>
      </c>
      <c r="H25" s="62">
        <v>137</v>
      </c>
      <c r="I25" s="62">
        <v>99</v>
      </c>
    </row>
    <row r="26" spans="1:9" ht="10.5" customHeight="1">
      <c r="A26" s="163" t="s">
        <v>723</v>
      </c>
      <c r="B26" s="62">
        <v>1770</v>
      </c>
      <c r="C26" s="62">
        <v>976</v>
      </c>
      <c r="D26" s="62">
        <v>1770</v>
      </c>
      <c r="E26" s="62">
        <v>976</v>
      </c>
      <c r="F26" s="62">
        <v>210</v>
      </c>
      <c r="G26" s="62">
        <v>106</v>
      </c>
      <c r="H26" s="62">
        <v>210</v>
      </c>
      <c r="I26" s="62">
        <v>106</v>
      </c>
    </row>
    <row r="27" spans="1:9" ht="10.5" customHeight="1">
      <c r="A27" s="163" t="s">
        <v>649</v>
      </c>
      <c r="B27" s="62">
        <v>4361</v>
      </c>
      <c r="C27" s="62">
        <v>3383</v>
      </c>
      <c r="D27" s="62">
        <v>2911</v>
      </c>
      <c r="E27" s="62">
        <v>2159</v>
      </c>
      <c r="F27" s="62">
        <v>703</v>
      </c>
      <c r="G27" s="62">
        <v>564</v>
      </c>
      <c r="H27" s="62">
        <v>407</v>
      </c>
      <c r="I27" s="62">
        <v>322</v>
      </c>
    </row>
    <row r="28" spans="1:9" ht="10.5" customHeight="1">
      <c r="A28" s="163" t="s">
        <v>769</v>
      </c>
      <c r="B28" s="62">
        <v>208</v>
      </c>
      <c r="C28" s="62">
        <v>99</v>
      </c>
      <c r="D28" s="62">
        <v>208</v>
      </c>
      <c r="E28" s="62">
        <v>99</v>
      </c>
      <c r="F28" s="62">
        <v>44</v>
      </c>
      <c r="G28" s="62">
        <v>29</v>
      </c>
      <c r="H28" s="62">
        <v>44</v>
      </c>
      <c r="I28" s="62">
        <v>29</v>
      </c>
    </row>
    <row r="29" spans="1:9" ht="10.5" customHeight="1">
      <c r="A29" s="163" t="s">
        <v>722</v>
      </c>
      <c r="B29" s="62">
        <v>3225</v>
      </c>
      <c r="C29" s="62">
        <v>2767</v>
      </c>
      <c r="D29" s="62">
        <v>1366</v>
      </c>
      <c r="E29" s="62">
        <v>1141</v>
      </c>
      <c r="F29" s="62">
        <v>565</v>
      </c>
      <c r="G29" s="62">
        <v>498</v>
      </c>
      <c r="H29" s="62">
        <v>267</v>
      </c>
      <c r="I29" s="62">
        <v>226</v>
      </c>
    </row>
    <row r="30" spans="1:9" ht="10.5" customHeight="1">
      <c r="A30" s="163" t="s">
        <v>732</v>
      </c>
      <c r="B30" s="62">
        <v>295</v>
      </c>
      <c r="C30" s="62">
        <v>156</v>
      </c>
      <c r="D30" s="62">
        <v>295</v>
      </c>
      <c r="E30" s="62">
        <v>156</v>
      </c>
      <c r="F30" s="62">
        <v>25</v>
      </c>
      <c r="G30" s="62">
        <v>18</v>
      </c>
      <c r="H30" s="62">
        <v>25</v>
      </c>
      <c r="I30" s="62">
        <v>18</v>
      </c>
    </row>
    <row r="31" spans="1:9" ht="10.5" customHeight="1">
      <c r="A31" s="163" t="s">
        <v>721</v>
      </c>
      <c r="B31" s="62">
        <v>232</v>
      </c>
      <c r="C31" s="62">
        <v>165</v>
      </c>
      <c r="D31" s="62">
        <v>232</v>
      </c>
      <c r="E31" s="62">
        <v>165</v>
      </c>
      <c r="F31" s="62">
        <v>36</v>
      </c>
      <c r="G31" s="62">
        <v>25</v>
      </c>
      <c r="H31" s="62">
        <v>36</v>
      </c>
      <c r="I31" s="62">
        <v>25</v>
      </c>
    </row>
    <row r="32" spans="1:9" ht="10.5" customHeight="1">
      <c r="A32" s="163" t="s">
        <v>768</v>
      </c>
      <c r="B32" s="62">
        <v>2340</v>
      </c>
      <c r="C32" s="62">
        <v>2027</v>
      </c>
      <c r="D32" s="62">
        <v>690</v>
      </c>
      <c r="E32" s="62">
        <v>631</v>
      </c>
      <c r="F32" s="62">
        <v>338</v>
      </c>
      <c r="G32" s="62">
        <v>314</v>
      </c>
      <c r="H32" s="62">
        <v>109</v>
      </c>
      <c r="I32" s="62">
        <v>104</v>
      </c>
    </row>
    <row r="33" spans="1:9" ht="10.5" customHeight="1">
      <c r="A33" s="163" t="s">
        <v>763</v>
      </c>
      <c r="B33" s="62">
        <v>1703</v>
      </c>
      <c r="C33" s="62">
        <v>359</v>
      </c>
      <c r="D33" s="62">
        <v>1180</v>
      </c>
      <c r="E33" s="62">
        <v>186</v>
      </c>
      <c r="F33" s="62">
        <v>130</v>
      </c>
      <c r="G33" s="62">
        <v>49</v>
      </c>
      <c r="H33" s="62">
        <v>68</v>
      </c>
      <c r="I33" s="62">
        <v>10</v>
      </c>
    </row>
    <row r="34" spans="1:9" ht="10.5" customHeight="1">
      <c r="A34" s="163" t="s">
        <v>736</v>
      </c>
      <c r="B34" s="62">
        <v>1103</v>
      </c>
      <c r="C34" s="62">
        <v>639</v>
      </c>
      <c r="D34" s="62">
        <v>867</v>
      </c>
      <c r="E34" s="62">
        <v>488</v>
      </c>
      <c r="F34" s="62">
        <v>166</v>
      </c>
      <c r="G34" s="62">
        <v>81</v>
      </c>
      <c r="H34" s="62">
        <v>131</v>
      </c>
      <c r="I34" s="62">
        <v>65</v>
      </c>
    </row>
    <row r="35" spans="1:9" ht="10.5" customHeight="1">
      <c r="A35" s="163" t="s">
        <v>767</v>
      </c>
      <c r="B35" s="62">
        <v>2528</v>
      </c>
      <c r="C35" s="62">
        <v>607</v>
      </c>
      <c r="D35" s="62">
        <v>1671</v>
      </c>
      <c r="E35" s="62">
        <v>400</v>
      </c>
      <c r="F35" s="62">
        <v>320</v>
      </c>
      <c r="G35" s="62">
        <v>99</v>
      </c>
      <c r="H35" s="62">
        <v>246</v>
      </c>
      <c r="I35" s="62">
        <v>84</v>
      </c>
    </row>
    <row r="36" spans="1:9" ht="10.5" customHeight="1">
      <c r="A36" s="163" t="s">
        <v>766</v>
      </c>
      <c r="B36" s="62">
        <v>1786</v>
      </c>
      <c r="C36" s="62">
        <v>808</v>
      </c>
      <c r="D36" s="62">
        <v>1241</v>
      </c>
      <c r="E36" s="62">
        <v>638</v>
      </c>
      <c r="F36" s="62">
        <v>207</v>
      </c>
      <c r="G36" s="62">
        <v>105</v>
      </c>
      <c r="H36" s="62">
        <v>131</v>
      </c>
      <c r="I36" s="62">
        <v>83</v>
      </c>
    </row>
    <row r="37" spans="1:9" ht="10.5" customHeight="1">
      <c r="A37" s="163" t="s">
        <v>718</v>
      </c>
      <c r="B37" s="62">
        <v>3215</v>
      </c>
      <c r="C37" s="62">
        <v>1746</v>
      </c>
      <c r="D37" s="62">
        <v>2805</v>
      </c>
      <c r="E37" s="62">
        <v>1495</v>
      </c>
      <c r="F37" s="62">
        <v>332</v>
      </c>
      <c r="G37" s="62">
        <v>209</v>
      </c>
      <c r="H37" s="62">
        <v>293</v>
      </c>
      <c r="I37" s="62">
        <v>181</v>
      </c>
    </row>
    <row r="38" spans="1:9" ht="14.45" customHeight="1">
      <c r="A38" s="242" t="s">
        <v>765</v>
      </c>
      <c r="B38" s="59">
        <v>27667</v>
      </c>
      <c r="C38" s="59">
        <v>17950</v>
      </c>
      <c r="D38" s="59">
        <v>20489</v>
      </c>
      <c r="E38" s="59">
        <v>12522</v>
      </c>
      <c r="F38" s="59">
        <v>4674</v>
      </c>
      <c r="G38" s="59">
        <v>3496</v>
      </c>
      <c r="H38" s="59">
        <v>2932</v>
      </c>
      <c r="I38" s="59">
        <v>2094</v>
      </c>
    </row>
    <row r="39" spans="1:9" ht="10.5" customHeight="1">
      <c r="A39" s="163" t="s">
        <v>724</v>
      </c>
      <c r="B39" s="62">
        <v>4434</v>
      </c>
      <c r="C39" s="62">
        <v>2873</v>
      </c>
      <c r="D39" s="62">
        <v>2716</v>
      </c>
      <c r="E39" s="62">
        <v>1629</v>
      </c>
      <c r="F39" s="62">
        <v>620</v>
      </c>
      <c r="G39" s="62">
        <v>414</v>
      </c>
      <c r="H39" s="62">
        <v>384</v>
      </c>
      <c r="I39" s="62">
        <v>250</v>
      </c>
    </row>
    <row r="40" spans="1:9" ht="10.5" customHeight="1">
      <c r="A40" s="163" t="s">
        <v>649</v>
      </c>
      <c r="B40" s="62">
        <v>7901</v>
      </c>
      <c r="C40" s="62">
        <v>5697</v>
      </c>
      <c r="D40" s="62">
        <v>7099</v>
      </c>
      <c r="E40" s="62">
        <v>5041</v>
      </c>
      <c r="F40" s="62">
        <v>1606</v>
      </c>
      <c r="G40" s="62">
        <v>1219</v>
      </c>
      <c r="H40" s="62">
        <v>1261</v>
      </c>
      <c r="I40" s="62">
        <v>953</v>
      </c>
    </row>
    <row r="41" spans="1:9" ht="10.5" customHeight="1">
      <c r="A41" s="255" t="s">
        <v>764</v>
      </c>
      <c r="B41" s="62">
        <v>1738</v>
      </c>
      <c r="C41" s="62">
        <v>1659</v>
      </c>
      <c r="D41" s="62">
        <v>553</v>
      </c>
      <c r="E41" s="62">
        <v>540</v>
      </c>
      <c r="F41" s="62">
        <v>553</v>
      </c>
      <c r="G41" s="62">
        <v>534</v>
      </c>
      <c r="H41" s="62">
        <v>99</v>
      </c>
      <c r="I41" s="62">
        <v>96</v>
      </c>
    </row>
    <row r="42" spans="1:9" ht="10.5" customHeight="1">
      <c r="A42" s="163" t="s">
        <v>763</v>
      </c>
      <c r="B42" s="62">
        <v>3025</v>
      </c>
      <c r="C42" s="62">
        <v>617</v>
      </c>
      <c r="D42" s="62">
        <v>2348</v>
      </c>
      <c r="E42" s="62">
        <v>433</v>
      </c>
      <c r="F42" s="135">
        <v>188</v>
      </c>
      <c r="G42" s="135">
        <v>52</v>
      </c>
      <c r="H42" s="135">
        <v>115</v>
      </c>
      <c r="I42" s="135">
        <v>30</v>
      </c>
    </row>
    <row r="43" spans="1:9" ht="10.5" customHeight="1">
      <c r="A43" s="163" t="s">
        <v>762</v>
      </c>
      <c r="B43" s="62">
        <v>1867</v>
      </c>
      <c r="C43" s="62">
        <v>1432</v>
      </c>
      <c r="D43" s="62">
        <v>1130</v>
      </c>
      <c r="E43" s="62">
        <v>883</v>
      </c>
      <c r="F43" s="135">
        <v>419</v>
      </c>
      <c r="G43" s="135">
        <v>317</v>
      </c>
      <c r="H43" s="135">
        <v>162</v>
      </c>
      <c r="I43" s="135">
        <v>123</v>
      </c>
    </row>
    <row r="44" spans="1:9" ht="10.5" customHeight="1">
      <c r="A44" s="163" t="s">
        <v>761</v>
      </c>
      <c r="B44" s="62">
        <v>1855</v>
      </c>
      <c r="C44" s="62">
        <v>1248</v>
      </c>
      <c r="D44" s="62">
        <v>1256</v>
      </c>
      <c r="E44" s="62">
        <v>774</v>
      </c>
      <c r="F44" s="62">
        <v>234</v>
      </c>
      <c r="G44" s="62">
        <v>167</v>
      </c>
      <c r="H44" s="62">
        <v>125</v>
      </c>
      <c r="I44" s="62">
        <v>82</v>
      </c>
    </row>
    <row r="45" spans="1:9" ht="10.5" customHeight="1">
      <c r="A45" s="163" t="s">
        <v>760</v>
      </c>
      <c r="B45" s="62">
        <v>2379</v>
      </c>
      <c r="C45" s="62">
        <v>2148</v>
      </c>
      <c r="D45" s="62">
        <v>1321</v>
      </c>
      <c r="E45" s="62">
        <v>1206</v>
      </c>
      <c r="F45" s="62">
        <v>503</v>
      </c>
      <c r="G45" s="62">
        <v>469</v>
      </c>
      <c r="H45" s="62">
        <v>310</v>
      </c>
      <c r="I45" s="62">
        <v>288</v>
      </c>
    </row>
    <row r="46" spans="1:9" ht="10.5" customHeight="1">
      <c r="A46" s="163" t="s">
        <v>718</v>
      </c>
      <c r="B46" s="62">
        <v>4468</v>
      </c>
      <c r="C46" s="62">
        <v>2276</v>
      </c>
      <c r="D46" s="62">
        <v>4066</v>
      </c>
      <c r="E46" s="62">
        <v>2016</v>
      </c>
      <c r="F46" s="62">
        <v>551</v>
      </c>
      <c r="G46" s="62">
        <v>324</v>
      </c>
      <c r="H46" s="62">
        <v>476</v>
      </c>
      <c r="I46" s="62">
        <v>272</v>
      </c>
    </row>
    <row r="47" spans="1:9" ht="14.45" customHeight="1">
      <c r="A47" s="242" t="s">
        <v>759</v>
      </c>
      <c r="B47" s="59">
        <v>4104</v>
      </c>
      <c r="C47" s="59">
        <v>3049</v>
      </c>
      <c r="D47" s="59">
        <v>2061</v>
      </c>
      <c r="E47" s="59">
        <v>1394</v>
      </c>
      <c r="F47" s="59">
        <v>791</v>
      </c>
      <c r="G47" s="59">
        <v>612</v>
      </c>
      <c r="H47" s="59">
        <v>322</v>
      </c>
      <c r="I47" s="59">
        <v>240</v>
      </c>
    </row>
    <row r="48" spans="1:9" ht="10.5" customHeight="1">
      <c r="A48" s="163" t="s">
        <v>758</v>
      </c>
      <c r="B48" s="62">
        <v>671</v>
      </c>
      <c r="C48" s="62">
        <v>332</v>
      </c>
      <c r="D48" s="62">
        <v>420</v>
      </c>
      <c r="E48" s="62">
        <v>229</v>
      </c>
      <c r="F48" s="62">
        <v>103</v>
      </c>
      <c r="G48" s="62">
        <v>64</v>
      </c>
      <c r="H48" s="62">
        <v>68</v>
      </c>
      <c r="I48" s="62">
        <v>42</v>
      </c>
    </row>
    <row r="49" spans="1:9" ht="10.5" customHeight="1">
      <c r="A49" s="163" t="s">
        <v>757</v>
      </c>
      <c r="B49" s="62">
        <v>2251</v>
      </c>
      <c r="C49" s="62">
        <v>1949</v>
      </c>
      <c r="D49" s="62">
        <v>725</v>
      </c>
      <c r="E49" s="62">
        <v>598</v>
      </c>
      <c r="F49" s="62">
        <v>546</v>
      </c>
      <c r="G49" s="62">
        <v>450</v>
      </c>
      <c r="H49" s="62">
        <v>149</v>
      </c>
      <c r="I49" s="62">
        <v>133</v>
      </c>
    </row>
    <row r="50" spans="1:9" ht="10.5" customHeight="1">
      <c r="A50" s="163" t="s">
        <v>705</v>
      </c>
      <c r="B50" s="62">
        <v>456</v>
      </c>
      <c r="C50" s="62">
        <v>271</v>
      </c>
      <c r="D50" s="62">
        <v>456</v>
      </c>
      <c r="E50" s="62">
        <v>271</v>
      </c>
      <c r="F50" s="135">
        <v>60</v>
      </c>
      <c r="G50" s="135">
        <v>29</v>
      </c>
      <c r="H50" s="135">
        <v>60</v>
      </c>
      <c r="I50" s="135">
        <v>29</v>
      </c>
    </row>
    <row r="51" spans="1:9" ht="10.5" customHeight="1">
      <c r="A51" s="163" t="s">
        <v>756</v>
      </c>
      <c r="B51" s="62">
        <v>726</v>
      </c>
      <c r="C51" s="62">
        <v>497</v>
      </c>
      <c r="D51" s="62">
        <v>460</v>
      </c>
      <c r="E51" s="62">
        <v>296</v>
      </c>
      <c r="F51" s="62">
        <v>82</v>
      </c>
      <c r="G51" s="62">
        <v>69</v>
      </c>
      <c r="H51" s="135">
        <v>45</v>
      </c>
      <c r="I51" s="135">
        <v>36</v>
      </c>
    </row>
    <row r="52" spans="1:9" ht="10.5" customHeight="1">
      <c r="A52" s="242" t="s">
        <v>755</v>
      </c>
      <c r="B52" s="62">
        <v>844</v>
      </c>
      <c r="C52" s="62">
        <v>431</v>
      </c>
      <c r="D52" s="62">
        <v>844</v>
      </c>
      <c r="E52" s="62">
        <v>431</v>
      </c>
      <c r="F52" s="62">
        <v>166</v>
      </c>
      <c r="G52" s="62">
        <v>104</v>
      </c>
      <c r="H52" s="62">
        <v>166</v>
      </c>
      <c r="I52" s="62">
        <v>104</v>
      </c>
    </row>
    <row r="53" spans="1:9" ht="10.5" customHeight="1">
      <c r="A53" s="55" t="s">
        <v>754</v>
      </c>
      <c r="B53" s="62">
        <v>724</v>
      </c>
      <c r="C53" s="62">
        <v>465</v>
      </c>
      <c r="D53" s="62">
        <v>627</v>
      </c>
      <c r="E53" s="62">
        <v>393</v>
      </c>
      <c r="F53" s="62">
        <v>162</v>
      </c>
      <c r="G53" s="62">
        <v>114</v>
      </c>
      <c r="H53" s="62">
        <v>144</v>
      </c>
      <c r="I53" s="62">
        <v>102</v>
      </c>
    </row>
    <row r="54" spans="1:9" ht="10.5" customHeight="1">
      <c r="A54" s="55" t="s">
        <v>753</v>
      </c>
      <c r="B54" s="62">
        <v>630</v>
      </c>
      <c r="C54" s="62">
        <v>355</v>
      </c>
      <c r="D54" s="62">
        <v>536</v>
      </c>
      <c r="E54" s="62">
        <v>294</v>
      </c>
      <c r="F54" s="62">
        <v>68</v>
      </c>
      <c r="G54" s="62">
        <v>37</v>
      </c>
      <c r="H54" s="62">
        <v>62</v>
      </c>
      <c r="I54" s="62">
        <v>32</v>
      </c>
    </row>
    <row r="55" spans="1:9" ht="14.45" customHeight="1">
      <c r="A55" s="242" t="s">
        <v>752</v>
      </c>
      <c r="B55" s="59">
        <v>13562</v>
      </c>
      <c r="C55" s="59">
        <v>7013</v>
      </c>
      <c r="D55" s="59">
        <v>8269</v>
      </c>
      <c r="E55" s="59">
        <v>3858</v>
      </c>
      <c r="F55" s="59">
        <v>2264</v>
      </c>
      <c r="G55" s="59">
        <v>1300</v>
      </c>
      <c r="H55" s="59">
        <v>1268</v>
      </c>
      <c r="I55" s="59">
        <v>691</v>
      </c>
    </row>
    <row r="56" spans="1:9" ht="10.5" customHeight="1">
      <c r="A56" s="163" t="s">
        <v>724</v>
      </c>
      <c r="B56" s="62">
        <v>2662</v>
      </c>
      <c r="C56" s="62">
        <v>1825</v>
      </c>
      <c r="D56" s="62">
        <v>954</v>
      </c>
      <c r="E56" s="62">
        <v>641</v>
      </c>
      <c r="F56" s="62">
        <v>601</v>
      </c>
      <c r="G56" s="62">
        <v>438</v>
      </c>
      <c r="H56" s="62">
        <v>155</v>
      </c>
      <c r="I56" s="62">
        <v>114</v>
      </c>
    </row>
    <row r="57" spans="1:9" ht="10.5" customHeight="1">
      <c r="A57" s="163" t="s">
        <v>751</v>
      </c>
      <c r="B57" s="62">
        <v>283</v>
      </c>
      <c r="C57" s="62">
        <v>164</v>
      </c>
      <c r="D57" s="62">
        <v>160</v>
      </c>
      <c r="E57" s="62">
        <v>100</v>
      </c>
      <c r="F57" s="62">
        <v>42</v>
      </c>
      <c r="G57" s="62">
        <v>23</v>
      </c>
      <c r="H57" s="62">
        <v>28</v>
      </c>
      <c r="I57" s="62">
        <v>18</v>
      </c>
    </row>
    <row r="58" spans="1:9" ht="10.5" customHeight="1">
      <c r="A58" s="163" t="s">
        <v>649</v>
      </c>
      <c r="B58" s="62">
        <v>2630</v>
      </c>
      <c r="C58" s="62">
        <v>1739</v>
      </c>
      <c r="D58" s="62">
        <v>1655</v>
      </c>
      <c r="E58" s="62">
        <v>1105</v>
      </c>
      <c r="F58" s="62">
        <v>385</v>
      </c>
      <c r="G58" s="62">
        <v>285</v>
      </c>
      <c r="H58" s="62">
        <v>258</v>
      </c>
      <c r="I58" s="62">
        <v>193</v>
      </c>
    </row>
    <row r="59" spans="1:9" ht="10.5" customHeight="1">
      <c r="A59" s="163" t="s">
        <v>750</v>
      </c>
      <c r="B59" s="62">
        <v>1012</v>
      </c>
      <c r="C59" s="62">
        <v>822</v>
      </c>
      <c r="D59" s="62">
        <v>527</v>
      </c>
      <c r="E59" s="62">
        <v>401</v>
      </c>
      <c r="F59" s="62">
        <v>193</v>
      </c>
      <c r="G59" s="62">
        <v>164</v>
      </c>
      <c r="H59" s="62">
        <v>111</v>
      </c>
      <c r="I59" s="62">
        <v>93</v>
      </c>
    </row>
    <row r="60" spans="1:9" ht="10.5" customHeight="1">
      <c r="A60" s="163" t="s">
        <v>714</v>
      </c>
      <c r="B60" s="62">
        <v>3300</v>
      </c>
      <c r="C60" s="62">
        <v>365</v>
      </c>
      <c r="D60" s="62">
        <v>2377</v>
      </c>
      <c r="E60" s="62">
        <v>262</v>
      </c>
      <c r="F60" s="62">
        <v>530</v>
      </c>
      <c r="G60" s="62">
        <v>87</v>
      </c>
      <c r="H60" s="62">
        <v>334</v>
      </c>
      <c r="I60" s="62">
        <v>55</v>
      </c>
    </row>
    <row r="61" spans="1:9" ht="10.5" customHeight="1">
      <c r="A61" s="255" t="s">
        <v>705</v>
      </c>
      <c r="B61" s="62">
        <v>2093</v>
      </c>
      <c r="C61" s="62">
        <v>1393</v>
      </c>
      <c r="D61" s="62">
        <v>1156</v>
      </c>
      <c r="E61" s="62">
        <v>699</v>
      </c>
      <c r="F61" s="62">
        <v>327</v>
      </c>
      <c r="G61" s="62">
        <v>219</v>
      </c>
      <c r="H61" s="62">
        <v>201</v>
      </c>
      <c r="I61" s="62">
        <v>137</v>
      </c>
    </row>
    <row r="62" spans="1:9" ht="10.5" customHeight="1">
      <c r="A62" s="163" t="s">
        <v>749</v>
      </c>
      <c r="B62" s="62">
        <v>437</v>
      </c>
      <c r="C62" s="62">
        <v>81</v>
      </c>
      <c r="D62" s="62">
        <v>378</v>
      </c>
      <c r="E62" s="62">
        <v>75</v>
      </c>
      <c r="F62" s="62">
        <v>46</v>
      </c>
      <c r="G62" s="62">
        <v>14</v>
      </c>
      <c r="H62" s="62">
        <v>41</v>
      </c>
      <c r="I62" s="62">
        <v>11</v>
      </c>
    </row>
    <row r="63" spans="1:9" ht="10.5" customHeight="1">
      <c r="A63" s="163" t="s">
        <v>748</v>
      </c>
      <c r="B63" s="62">
        <v>807</v>
      </c>
      <c r="C63" s="62">
        <v>316</v>
      </c>
      <c r="D63" s="62">
        <v>769</v>
      </c>
      <c r="E63" s="62">
        <v>307</v>
      </c>
      <c r="F63" s="62">
        <v>109</v>
      </c>
      <c r="G63" s="62">
        <v>39</v>
      </c>
      <c r="H63" s="62">
        <v>109</v>
      </c>
      <c r="I63" s="62">
        <v>39</v>
      </c>
    </row>
    <row r="64" spans="1:9" ht="10.5" customHeight="1">
      <c r="A64" s="163" t="s">
        <v>747</v>
      </c>
      <c r="B64" s="62">
        <v>338</v>
      </c>
      <c r="C64" s="62">
        <v>308</v>
      </c>
      <c r="D64" s="62">
        <v>293</v>
      </c>
      <c r="E64" s="62">
        <v>268</v>
      </c>
      <c r="F64" s="62">
        <v>31</v>
      </c>
      <c r="G64" s="62">
        <v>31</v>
      </c>
      <c r="H64" s="62">
        <v>31</v>
      </c>
      <c r="I64" s="62">
        <v>31</v>
      </c>
    </row>
    <row r="65" spans="1:9" ht="14.45" customHeight="1">
      <c r="A65" s="242" t="s">
        <v>746</v>
      </c>
      <c r="B65" s="59">
        <v>11922</v>
      </c>
      <c r="C65" s="59">
        <v>8327</v>
      </c>
      <c r="D65" s="59">
        <v>5306</v>
      </c>
      <c r="E65" s="59">
        <v>3212</v>
      </c>
      <c r="F65" s="59">
        <v>2400</v>
      </c>
      <c r="G65" s="59">
        <v>1723</v>
      </c>
      <c r="H65" s="59">
        <v>753</v>
      </c>
      <c r="I65" s="59">
        <v>507</v>
      </c>
    </row>
    <row r="66" spans="1:9" ht="10.5" customHeight="1">
      <c r="A66" s="163" t="s">
        <v>745</v>
      </c>
      <c r="B66" s="62">
        <v>4276</v>
      </c>
      <c r="C66" s="62">
        <v>3695</v>
      </c>
      <c r="D66" s="62">
        <v>1381</v>
      </c>
      <c r="E66" s="62">
        <v>1202</v>
      </c>
      <c r="F66" s="62">
        <v>879</v>
      </c>
      <c r="G66" s="62">
        <v>717</v>
      </c>
      <c r="H66" s="62">
        <v>199</v>
      </c>
      <c r="I66" s="62">
        <v>176</v>
      </c>
    </row>
    <row r="67" spans="1:9" ht="10.5" customHeight="1">
      <c r="A67" s="163" t="s">
        <v>744</v>
      </c>
      <c r="B67" s="62">
        <v>2022</v>
      </c>
      <c r="C67" s="62">
        <v>1729</v>
      </c>
      <c r="D67" s="62">
        <v>544</v>
      </c>
      <c r="E67" s="62">
        <v>491</v>
      </c>
      <c r="F67" s="62">
        <v>521</v>
      </c>
      <c r="G67" s="62">
        <v>446</v>
      </c>
      <c r="H67" s="62">
        <v>126</v>
      </c>
      <c r="I67" s="62">
        <v>112</v>
      </c>
    </row>
    <row r="68" spans="1:9" ht="10.5" customHeight="1">
      <c r="A68" s="163" t="s">
        <v>743</v>
      </c>
      <c r="B68" s="62">
        <v>935</v>
      </c>
      <c r="C68" s="62">
        <v>296</v>
      </c>
      <c r="D68" s="62">
        <v>824</v>
      </c>
      <c r="E68" s="62">
        <v>276</v>
      </c>
      <c r="F68" s="62">
        <v>109</v>
      </c>
      <c r="G68" s="62">
        <v>26</v>
      </c>
      <c r="H68" s="62">
        <v>59</v>
      </c>
      <c r="I68" s="62">
        <v>16</v>
      </c>
    </row>
    <row r="69" spans="1:9" ht="10.5" customHeight="1">
      <c r="A69" s="163" t="s">
        <v>742</v>
      </c>
      <c r="B69" s="62">
        <v>1066</v>
      </c>
      <c r="C69" s="62">
        <v>295</v>
      </c>
      <c r="D69" s="62">
        <v>768</v>
      </c>
      <c r="E69" s="62">
        <v>233</v>
      </c>
      <c r="F69" s="62">
        <v>173</v>
      </c>
      <c r="G69" s="62">
        <v>44</v>
      </c>
      <c r="H69" s="62">
        <v>74</v>
      </c>
      <c r="I69" s="62">
        <v>13</v>
      </c>
    </row>
    <row r="70" spans="1:9" ht="10.5" customHeight="1">
      <c r="A70" s="163" t="s">
        <v>741</v>
      </c>
      <c r="B70" s="62">
        <v>885</v>
      </c>
      <c r="C70" s="62">
        <v>509</v>
      </c>
      <c r="D70" s="62">
        <v>310</v>
      </c>
      <c r="E70" s="62">
        <v>110</v>
      </c>
      <c r="F70" s="62">
        <v>216</v>
      </c>
      <c r="G70" s="62">
        <v>163</v>
      </c>
      <c r="H70" s="62">
        <v>54</v>
      </c>
      <c r="I70" s="62">
        <v>28</v>
      </c>
    </row>
    <row r="71" spans="1:9" ht="10.5" customHeight="1">
      <c r="A71" s="163" t="s">
        <v>736</v>
      </c>
      <c r="B71" s="62">
        <v>1735</v>
      </c>
      <c r="C71" s="62">
        <v>1312</v>
      </c>
      <c r="D71" s="62">
        <v>744</v>
      </c>
      <c r="E71" s="62">
        <v>528</v>
      </c>
      <c r="F71" s="62">
        <v>368</v>
      </c>
      <c r="G71" s="62">
        <v>246</v>
      </c>
      <c r="H71" s="62">
        <v>138</v>
      </c>
      <c r="I71" s="62">
        <v>99</v>
      </c>
    </row>
    <row r="72" spans="1:9" ht="10.5" customHeight="1">
      <c r="A72" s="163" t="s">
        <v>740</v>
      </c>
      <c r="B72" s="62">
        <v>1003</v>
      </c>
      <c r="C72" s="62">
        <v>491</v>
      </c>
      <c r="D72" s="62">
        <v>735</v>
      </c>
      <c r="E72" s="62">
        <v>372</v>
      </c>
      <c r="F72" s="62">
        <v>134</v>
      </c>
      <c r="G72" s="62">
        <v>81</v>
      </c>
      <c r="H72" s="62">
        <v>103</v>
      </c>
      <c r="I72" s="62">
        <v>63</v>
      </c>
    </row>
    <row r="73" spans="1:9" ht="14.45" customHeight="1">
      <c r="A73" s="242" t="s">
        <v>739</v>
      </c>
      <c r="B73" s="59">
        <v>30831</v>
      </c>
      <c r="C73" s="59">
        <v>19168</v>
      </c>
      <c r="D73" s="59">
        <v>16730</v>
      </c>
      <c r="E73" s="59">
        <v>9692</v>
      </c>
      <c r="F73" s="59">
        <v>5197</v>
      </c>
      <c r="G73" s="59">
        <v>3364</v>
      </c>
      <c r="H73" s="59">
        <v>2357</v>
      </c>
      <c r="I73" s="59">
        <v>1463</v>
      </c>
    </row>
    <row r="74" spans="1:9" ht="10.5" customHeight="1">
      <c r="A74" s="163" t="s">
        <v>724</v>
      </c>
      <c r="B74" s="62">
        <v>4656</v>
      </c>
      <c r="C74" s="62">
        <v>3112</v>
      </c>
      <c r="D74" s="62">
        <v>1473</v>
      </c>
      <c r="E74" s="62">
        <v>978</v>
      </c>
      <c r="F74" s="62">
        <v>676</v>
      </c>
      <c r="G74" s="62">
        <v>431</v>
      </c>
      <c r="H74" s="62">
        <v>254</v>
      </c>
      <c r="I74" s="62">
        <v>169</v>
      </c>
    </row>
    <row r="75" spans="1:9" ht="10.5" customHeight="1">
      <c r="A75" s="163" t="s">
        <v>723</v>
      </c>
      <c r="B75" s="62">
        <v>1719</v>
      </c>
      <c r="C75" s="62">
        <v>965</v>
      </c>
      <c r="D75" s="62">
        <v>1719</v>
      </c>
      <c r="E75" s="62">
        <v>965</v>
      </c>
      <c r="F75" s="62">
        <v>197</v>
      </c>
      <c r="G75" s="62">
        <v>107</v>
      </c>
      <c r="H75" s="62">
        <v>197</v>
      </c>
      <c r="I75" s="62">
        <v>107</v>
      </c>
    </row>
    <row r="76" spans="1:9" ht="10.5" customHeight="1">
      <c r="A76" s="163" t="s">
        <v>649</v>
      </c>
      <c r="B76" s="62">
        <v>5073</v>
      </c>
      <c r="C76" s="62">
        <v>3586</v>
      </c>
      <c r="D76" s="62">
        <v>3745</v>
      </c>
      <c r="E76" s="62">
        <v>2608</v>
      </c>
      <c r="F76" s="62">
        <v>693</v>
      </c>
      <c r="G76" s="62">
        <v>527</v>
      </c>
      <c r="H76" s="62">
        <v>368</v>
      </c>
      <c r="I76" s="62">
        <v>267</v>
      </c>
    </row>
    <row r="77" spans="1:9" ht="10.5" customHeight="1">
      <c r="A77" s="163" t="s">
        <v>722</v>
      </c>
      <c r="B77" s="62">
        <v>3758</v>
      </c>
      <c r="C77" s="62">
        <v>3299</v>
      </c>
      <c r="D77" s="62">
        <v>1882</v>
      </c>
      <c r="E77" s="62">
        <v>1688</v>
      </c>
      <c r="F77" s="62">
        <v>543</v>
      </c>
      <c r="G77" s="62">
        <v>492</v>
      </c>
      <c r="H77" s="62">
        <v>341</v>
      </c>
      <c r="I77" s="62">
        <v>310</v>
      </c>
    </row>
    <row r="78" spans="1:9" ht="10.5" customHeight="1">
      <c r="A78" s="255" t="s">
        <v>738</v>
      </c>
      <c r="B78" s="62">
        <v>3531</v>
      </c>
      <c r="C78" s="62">
        <v>2522</v>
      </c>
      <c r="D78" s="62">
        <v>585</v>
      </c>
      <c r="E78" s="62">
        <v>370</v>
      </c>
      <c r="F78" s="62">
        <v>1267</v>
      </c>
      <c r="G78" s="62">
        <v>889</v>
      </c>
      <c r="H78" s="62">
        <v>101</v>
      </c>
      <c r="I78" s="62">
        <v>68</v>
      </c>
    </row>
    <row r="79" spans="1:9" ht="10.5" customHeight="1">
      <c r="A79" s="163" t="s">
        <v>737</v>
      </c>
      <c r="B79" s="62">
        <v>2040</v>
      </c>
      <c r="C79" s="62">
        <v>1719</v>
      </c>
      <c r="D79" s="62">
        <v>870</v>
      </c>
      <c r="E79" s="62">
        <v>702</v>
      </c>
      <c r="F79" s="62">
        <v>312</v>
      </c>
      <c r="G79" s="62">
        <v>269</v>
      </c>
      <c r="H79" s="62">
        <v>173</v>
      </c>
      <c r="I79" s="62">
        <v>146</v>
      </c>
    </row>
    <row r="80" spans="1:9" ht="10.5" customHeight="1">
      <c r="A80" s="163" t="s">
        <v>736</v>
      </c>
      <c r="B80" s="62">
        <v>2177</v>
      </c>
      <c r="C80" s="62">
        <v>1292</v>
      </c>
      <c r="D80" s="62">
        <v>1504</v>
      </c>
      <c r="E80" s="62">
        <v>863</v>
      </c>
      <c r="F80" s="62">
        <v>340</v>
      </c>
      <c r="G80" s="62">
        <v>216</v>
      </c>
      <c r="H80" s="62">
        <v>240</v>
      </c>
      <c r="I80" s="62">
        <v>147</v>
      </c>
    </row>
    <row r="81" spans="1:9" ht="10.5" customHeight="1">
      <c r="A81" s="163" t="s">
        <v>735</v>
      </c>
      <c r="B81" s="62">
        <v>505</v>
      </c>
      <c r="C81" s="62">
        <v>305</v>
      </c>
      <c r="D81" s="62">
        <v>387</v>
      </c>
      <c r="E81" s="62">
        <v>225</v>
      </c>
      <c r="F81" s="62">
        <v>128</v>
      </c>
      <c r="G81" s="62">
        <v>78</v>
      </c>
      <c r="H81" s="62">
        <v>81</v>
      </c>
      <c r="I81" s="62">
        <v>49</v>
      </c>
    </row>
    <row r="82" spans="1:9" ht="10.5" customHeight="1">
      <c r="A82" s="255" t="s">
        <v>734</v>
      </c>
      <c r="B82" s="62">
        <v>4956</v>
      </c>
      <c r="C82" s="62">
        <v>1329</v>
      </c>
      <c r="D82" s="62">
        <v>2997</v>
      </c>
      <c r="E82" s="62">
        <v>676</v>
      </c>
      <c r="F82" s="62">
        <v>692</v>
      </c>
      <c r="G82" s="62">
        <v>178</v>
      </c>
      <c r="H82" s="62">
        <v>421</v>
      </c>
      <c r="I82" s="62">
        <v>105</v>
      </c>
    </row>
    <row r="83" spans="1:9" ht="10.5" customHeight="1">
      <c r="A83" s="163" t="s">
        <v>718</v>
      </c>
      <c r="B83" s="62">
        <v>2416</v>
      </c>
      <c r="C83" s="62">
        <v>1039</v>
      </c>
      <c r="D83" s="62">
        <v>1568</v>
      </c>
      <c r="E83" s="62">
        <v>617</v>
      </c>
      <c r="F83" s="62">
        <v>349</v>
      </c>
      <c r="G83" s="62">
        <v>177</v>
      </c>
      <c r="H83" s="62">
        <v>181</v>
      </c>
      <c r="I83" s="62">
        <v>95</v>
      </c>
    </row>
    <row r="84" spans="1:9" ht="14.45" customHeight="1">
      <c r="A84" s="242" t="s">
        <v>733</v>
      </c>
      <c r="B84" s="59">
        <v>9223</v>
      </c>
      <c r="C84" s="59">
        <v>5801</v>
      </c>
      <c r="D84" s="59">
        <v>6154</v>
      </c>
      <c r="E84" s="59">
        <v>3875</v>
      </c>
      <c r="F84" s="59">
        <v>1635</v>
      </c>
      <c r="G84" s="59">
        <v>1063</v>
      </c>
      <c r="H84" s="59">
        <v>950</v>
      </c>
      <c r="I84" s="59">
        <v>620</v>
      </c>
    </row>
    <row r="85" spans="1:9" ht="10.5" customHeight="1">
      <c r="A85" s="163" t="s">
        <v>723</v>
      </c>
      <c r="B85" s="62">
        <v>3022</v>
      </c>
      <c r="C85" s="62">
        <v>1637</v>
      </c>
      <c r="D85" s="62">
        <v>3022</v>
      </c>
      <c r="E85" s="62">
        <v>1637</v>
      </c>
      <c r="F85" s="62">
        <v>398</v>
      </c>
      <c r="G85" s="62">
        <v>218</v>
      </c>
      <c r="H85" s="62">
        <v>398</v>
      </c>
      <c r="I85" s="62">
        <v>218</v>
      </c>
    </row>
    <row r="86" spans="1:9" ht="10.5" customHeight="1">
      <c r="A86" s="163" t="s">
        <v>722</v>
      </c>
      <c r="B86" s="62">
        <v>2471</v>
      </c>
      <c r="C86" s="62">
        <v>2217</v>
      </c>
      <c r="D86" s="62">
        <v>1214</v>
      </c>
      <c r="E86" s="62">
        <v>1141</v>
      </c>
      <c r="F86" s="62">
        <v>446</v>
      </c>
      <c r="G86" s="62">
        <v>410</v>
      </c>
      <c r="H86" s="62">
        <v>221</v>
      </c>
      <c r="I86" s="62">
        <v>210</v>
      </c>
    </row>
    <row r="87" spans="1:9" ht="10.5" customHeight="1">
      <c r="A87" s="163" t="s">
        <v>732</v>
      </c>
      <c r="B87" s="62">
        <v>560</v>
      </c>
      <c r="C87" s="62">
        <v>289</v>
      </c>
      <c r="D87" s="62">
        <v>560</v>
      </c>
      <c r="E87" s="62">
        <v>289</v>
      </c>
      <c r="F87" s="62">
        <v>69</v>
      </c>
      <c r="G87" s="62">
        <v>40</v>
      </c>
      <c r="H87" s="62">
        <v>69</v>
      </c>
      <c r="I87" s="62">
        <v>40</v>
      </c>
    </row>
    <row r="88" spans="1:9" ht="10.5" customHeight="1">
      <c r="A88" s="163" t="s">
        <v>721</v>
      </c>
      <c r="B88" s="62">
        <v>628</v>
      </c>
      <c r="C88" s="62">
        <v>446</v>
      </c>
      <c r="D88" s="62">
        <v>628</v>
      </c>
      <c r="E88" s="62">
        <v>446</v>
      </c>
      <c r="F88" s="62">
        <v>121</v>
      </c>
      <c r="G88" s="62">
        <v>84</v>
      </c>
      <c r="H88" s="62">
        <v>121</v>
      </c>
      <c r="I88" s="62">
        <v>84</v>
      </c>
    </row>
    <row r="89" spans="1:9" ht="10.5" customHeight="1">
      <c r="A89" s="163" t="s">
        <v>731</v>
      </c>
      <c r="B89" s="62">
        <v>2542</v>
      </c>
      <c r="C89" s="62">
        <v>1212</v>
      </c>
      <c r="D89" s="62">
        <v>730</v>
      </c>
      <c r="E89" s="62">
        <v>362</v>
      </c>
      <c r="F89" s="62">
        <v>601</v>
      </c>
      <c r="G89" s="62">
        <v>311</v>
      </c>
      <c r="H89" s="62">
        <v>141</v>
      </c>
      <c r="I89" s="62">
        <v>68</v>
      </c>
    </row>
    <row r="90" spans="1:9" ht="14.45" customHeight="1">
      <c r="A90" s="242" t="s">
        <v>730</v>
      </c>
      <c r="B90" s="59">
        <v>11586</v>
      </c>
      <c r="C90" s="59">
        <v>5103</v>
      </c>
      <c r="D90" s="59">
        <v>6726</v>
      </c>
      <c r="E90" s="59">
        <v>2625</v>
      </c>
      <c r="F90" s="59">
        <v>1519</v>
      </c>
      <c r="G90" s="59">
        <v>797</v>
      </c>
      <c r="H90" s="59">
        <v>1018</v>
      </c>
      <c r="I90" s="59">
        <v>485</v>
      </c>
    </row>
    <row r="91" spans="1:9" ht="10.5" customHeight="1">
      <c r="A91" s="163" t="s">
        <v>729</v>
      </c>
      <c r="B91" s="62">
        <v>4327</v>
      </c>
      <c r="C91" s="62">
        <v>3136</v>
      </c>
      <c r="D91" s="62">
        <v>1990</v>
      </c>
      <c r="E91" s="62">
        <v>1420</v>
      </c>
      <c r="F91" s="62">
        <v>680</v>
      </c>
      <c r="G91" s="62">
        <v>516</v>
      </c>
      <c r="H91" s="62">
        <v>309</v>
      </c>
      <c r="I91" s="62">
        <v>243</v>
      </c>
    </row>
    <row r="92" spans="1:9" ht="10.5" customHeight="1">
      <c r="A92" s="163" t="s">
        <v>728</v>
      </c>
      <c r="B92" s="62">
        <v>6554</v>
      </c>
      <c r="C92" s="62">
        <v>1387</v>
      </c>
      <c r="D92" s="62">
        <v>4393</v>
      </c>
      <c r="E92" s="62">
        <v>955</v>
      </c>
      <c r="F92" s="62">
        <v>765</v>
      </c>
      <c r="G92" s="62">
        <v>221</v>
      </c>
      <c r="H92" s="62">
        <v>653</v>
      </c>
      <c r="I92" s="62">
        <v>200</v>
      </c>
    </row>
    <row r="93" spans="1:9" ht="10.5" customHeight="1">
      <c r="A93" s="163" t="s">
        <v>727</v>
      </c>
      <c r="B93" s="62">
        <v>590</v>
      </c>
      <c r="C93" s="62">
        <v>513</v>
      </c>
      <c r="D93" s="62">
        <v>228</v>
      </c>
      <c r="E93" s="62">
        <v>183</v>
      </c>
      <c r="F93" s="62">
        <v>52</v>
      </c>
      <c r="G93" s="62">
        <v>47</v>
      </c>
      <c r="H93" s="62">
        <v>34</v>
      </c>
      <c r="I93" s="62">
        <v>29</v>
      </c>
    </row>
    <row r="94" spans="1:9" ht="10.5" customHeight="1">
      <c r="A94" s="163" t="s">
        <v>726</v>
      </c>
      <c r="B94" s="62">
        <v>115</v>
      </c>
      <c r="C94" s="62">
        <v>67</v>
      </c>
      <c r="D94" s="62">
        <v>115</v>
      </c>
      <c r="E94" s="62">
        <v>67</v>
      </c>
      <c r="F94" s="62">
        <v>22</v>
      </c>
      <c r="G94" s="62">
        <v>13</v>
      </c>
      <c r="H94" s="62">
        <v>22</v>
      </c>
      <c r="I94" s="62">
        <v>13</v>
      </c>
    </row>
    <row r="95" spans="1:9" ht="14.45" customHeight="1">
      <c r="A95" s="242" t="s">
        <v>725</v>
      </c>
      <c r="B95" s="59">
        <v>29572</v>
      </c>
      <c r="C95" s="59">
        <v>18510</v>
      </c>
      <c r="D95" s="59">
        <v>17382</v>
      </c>
      <c r="E95" s="59">
        <v>10081</v>
      </c>
      <c r="F95" s="59">
        <v>4657</v>
      </c>
      <c r="G95" s="59">
        <v>3067</v>
      </c>
      <c r="H95" s="59">
        <v>2572</v>
      </c>
      <c r="I95" s="59">
        <v>1621</v>
      </c>
    </row>
    <row r="96" spans="1:9" ht="10.5" customHeight="1">
      <c r="A96" s="163" t="s">
        <v>724</v>
      </c>
      <c r="B96" s="62">
        <v>4189</v>
      </c>
      <c r="C96" s="62">
        <v>2657</v>
      </c>
      <c r="D96" s="62">
        <v>1770</v>
      </c>
      <c r="E96" s="62">
        <v>1084</v>
      </c>
      <c r="F96" s="62">
        <v>544</v>
      </c>
      <c r="G96" s="62">
        <v>341</v>
      </c>
      <c r="H96" s="62">
        <v>257</v>
      </c>
      <c r="I96" s="62">
        <v>160</v>
      </c>
    </row>
    <row r="97" spans="1:9" ht="10.5" customHeight="1">
      <c r="A97" s="163" t="s">
        <v>723</v>
      </c>
      <c r="B97" s="62">
        <v>1656</v>
      </c>
      <c r="C97" s="62">
        <v>911</v>
      </c>
      <c r="D97" s="62">
        <v>1656</v>
      </c>
      <c r="E97" s="62">
        <v>911</v>
      </c>
      <c r="F97" s="62">
        <v>211</v>
      </c>
      <c r="G97" s="62">
        <v>97</v>
      </c>
      <c r="H97" s="62">
        <v>211</v>
      </c>
      <c r="I97" s="62">
        <v>97</v>
      </c>
    </row>
    <row r="98" spans="1:9" ht="10.5" customHeight="1">
      <c r="A98" s="163" t="s">
        <v>649</v>
      </c>
      <c r="B98" s="62">
        <v>5250</v>
      </c>
      <c r="C98" s="62">
        <v>3766</v>
      </c>
      <c r="D98" s="62">
        <v>3367</v>
      </c>
      <c r="E98" s="62">
        <v>2371</v>
      </c>
      <c r="F98" s="62">
        <v>1043</v>
      </c>
      <c r="G98" s="62">
        <v>767</v>
      </c>
      <c r="H98" s="62">
        <v>608</v>
      </c>
      <c r="I98" s="62">
        <v>441</v>
      </c>
    </row>
    <row r="99" spans="1:9" ht="10.5" customHeight="1">
      <c r="A99" s="163" t="s">
        <v>722</v>
      </c>
      <c r="B99" s="62">
        <v>1624</v>
      </c>
      <c r="C99" s="62">
        <v>1454</v>
      </c>
      <c r="D99" s="62">
        <v>820</v>
      </c>
      <c r="E99" s="62">
        <v>728</v>
      </c>
      <c r="F99" s="62">
        <v>215</v>
      </c>
      <c r="G99" s="62">
        <v>190</v>
      </c>
      <c r="H99" s="62">
        <v>132</v>
      </c>
      <c r="I99" s="62">
        <v>117</v>
      </c>
    </row>
    <row r="100" spans="1:9" ht="10.5" customHeight="1">
      <c r="A100" s="163" t="s">
        <v>705</v>
      </c>
      <c r="B100" s="62">
        <v>1588</v>
      </c>
      <c r="C100" s="62">
        <v>973</v>
      </c>
      <c r="D100" s="62">
        <v>780</v>
      </c>
      <c r="E100" s="62">
        <v>456</v>
      </c>
      <c r="F100" s="62">
        <v>206</v>
      </c>
      <c r="G100" s="62">
        <v>142</v>
      </c>
      <c r="H100" s="62">
        <v>108</v>
      </c>
      <c r="I100" s="62">
        <v>74</v>
      </c>
    </row>
    <row r="101" spans="1:9" ht="10.5" customHeight="1">
      <c r="A101" s="163" t="s">
        <v>721</v>
      </c>
      <c r="B101" s="62">
        <v>535</v>
      </c>
      <c r="C101" s="62">
        <v>407</v>
      </c>
      <c r="D101" s="62">
        <v>535</v>
      </c>
      <c r="E101" s="62">
        <v>407</v>
      </c>
      <c r="F101" s="62">
        <v>96</v>
      </c>
      <c r="G101" s="62">
        <v>58</v>
      </c>
      <c r="H101" s="62">
        <v>96</v>
      </c>
      <c r="I101" s="62">
        <v>58</v>
      </c>
    </row>
    <row r="102" spans="1:9" ht="10.5" customHeight="1">
      <c r="A102" s="163" t="s">
        <v>720</v>
      </c>
      <c r="B102" s="62">
        <v>7627</v>
      </c>
      <c r="C102" s="62">
        <v>5401</v>
      </c>
      <c r="D102" s="62">
        <v>3033</v>
      </c>
      <c r="E102" s="62">
        <v>1961</v>
      </c>
      <c r="F102" s="62">
        <v>1359</v>
      </c>
      <c r="G102" s="62">
        <v>988</v>
      </c>
      <c r="H102" s="62">
        <v>457</v>
      </c>
      <c r="I102" s="62">
        <v>328</v>
      </c>
    </row>
    <row r="103" spans="1:9" ht="10.5" customHeight="1">
      <c r="A103" s="163" t="s">
        <v>661</v>
      </c>
      <c r="B103" s="62">
        <v>687</v>
      </c>
      <c r="C103" s="62">
        <v>283</v>
      </c>
      <c r="D103" s="62">
        <v>261</v>
      </c>
      <c r="E103" s="62">
        <v>88</v>
      </c>
      <c r="F103" s="62">
        <v>86</v>
      </c>
      <c r="G103" s="62">
        <v>36</v>
      </c>
      <c r="H103" s="62">
        <v>48</v>
      </c>
      <c r="I103" s="62">
        <v>16</v>
      </c>
    </row>
    <row r="104" spans="1:9" ht="10.5" customHeight="1">
      <c r="A104" s="163" t="s">
        <v>719</v>
      </c>
      <c r="B104" s="62">
        <v>1714</v>
      </c>
      <c r="C104" s="62">
        <v>873</v>
      </c>
      <c r="D104" s="62">
        <v>946</v>
      </c>
      <c r="E104" s="62">
        <v>455</v>
      </c>
      <c r="F104" s="62">
        <v>380</v>
      </c>
      <c r="G104" s="62">
        <v>199</v>
      </c>
      <c r="H104" s="62">
        <v>197</v>
      </c>
      <c r="I104" s="62">
        <v>106</v>
      </c>
    </row>
    <row r="105" spans="1:9" ht="10.5" customHeight="1">
      <c r="A105" s="163" t="s">
        <v>718</v>
      </c>
      <c r="B105" s="62">
        <v>4492</v>
      </c>
      <c r="C105" s="62">
        <v>1655</v>
      </c>
      <c r="D105" s="62">
        <v>4004</v>
      </c>
      <c r="E105" s="62">
        <v>1490</v>
      </c>
      <c r="F105" s="62">
        <v>460</v>
      </c>
      <c r="G105" s="62">
        <v>209</v>
      </c>
      <c r="H105" s="62">
        <v>402</v>
      </c>
      <c r="I105" s="62">
        <v>184</v>
      </c>
    </row>
    <row r="106" spans="1:9" ht="10.5" customHeight="1">
      <c r="A106" s="163" t="s">
        <v>717</v>
      </c>
      <c r="B106" s="62">
        <v>210</v>
      </c>
      <c r="C106" s="62">
        <v>130</v>
      </c>
      <c r="D106" s="62">
        <v>210</v>
      </c>
      <c r="E106" s="62">
        <v>130</v>
      </c>
      <c r="F106" s="62">
        <v>57</v>
      </c>
      <c r="G106" s="62">
        <v>40</v>
      </c>
      <c r="H106" s="62">
        <v>56</v>
      </c>
      <c r="I106" s="62">
        <v>40</v>
      </c>
    </row>
    <row r="107" spans="1:9" ht="14.45" customHeight="1">
      <c r="A107" s="242" t="s">
        <v>716</v>
      </c>
      <c r="B107" s="59">
        <v>14902</v>
      </c>
      <c r="C107" s="59">
        <v>8093</v>
      </c>
      <c r="D107" s="59">
        <v>7581</v>
      </c>
      <c r="E107" s="59">
        <v>3856</v>
      </c>
      <c r="F107" s="59">
        <v>2013</v>
      </c>
      <c r="G107" s="59">
        <v>1200</v>
      </c>
      <c r="H107" s="59">
        <v>1129</v>
      </c>
      <c r="I107" s="59">
        <v>664</v>
      </c>
    </row>
    <row r="108" spans="1:9" ht="10.5" customHeight="1">
      <c r="A108" s="163" t="s">
        <v>715</v>
      </c>
      <c r="B108" s="62">
        <v>1057</v>
      </c>
      <c r="C108" s="62">
        <v>794</v>
      </c>
      <c r="D108" s="62">
        <v>1057</v>
      </c>
      <c r="E108" s="62">
        <v>794</v>
      </c>
      <c r="F108" s="62">
        <v>135</v>
      </c>
      <c r="G108" s="62">
        <v>94</v>
      </c>
      <c r="H108" s="62">
        <v>135</v>
      </c>
      <c r="I108" s="62">
        <v>94</v>
      </c>
    </row>
    <row r="109" spans="1:9" ht="10.5" customHeight="1">
      <c r="A109" s="163" t="s">
        <v>714</v>
      </c>
      <c r="B109" s="62">
        <v>1536</v>
      </c>
      <c r="C109" s="62">
        <v>145</v>
      </c>
      <c r="D109" s="62">
        <v>941</v>
      </c>
      <c r="E109" s="62">
        <v>95</v>
      </c>
      <c r="F109" s="62">
        <v>131</v>
      </c>
      <c r="G109" s="62">
        <v>14</v>
      </c>
      <c r="H109" s="62">
        <v>100</v>
      </c>
      <c r="I109" s="62">
        <v>11</v>
      </c>
    </row>
    <row r="110" spans="1:9" ht="10.5" customHeight="1">
      <c r="A110" s="163" t="s">
        <v>713</v>
      </c>
      <c r="B110" s="62">
        <v>5294</v>
      </c>
      <c r="C110" s="62">
        <v>3568</v>
      </c>
      <c r="D110" s="62">
        <v>1402</v>
      </c>
      <c r="E110" s="62">
        <v>865</v>
      </c>
      <c r="F110" s="62">
        <v>641</v>
      </c>
      <c r="G110" s="62">
        <v>444</v>
      </c>
      <c r="H110" s="62">
        <v>231</v>
      </c>
      <c r="I110" s="62">
        <v>162</v>
      </c>
    </row>
    <row r="111" spans="1:9" ht="10.5" customHeight="1">
      <c r="A111" s="163" t="s">
        <v>712</v>
      </c>
      <c r="B111" s="62">
        <v>1784</v>
      </c>
      <c r="C111" s="62">
        <v>1405</v>
      </c>
      <c r="D111" s="62">
        <v>842</v>
      </c>
      <c r="E111" s="62">
        <v>692</v>
      </c>
      <c r="F111" s="62">
        <v>393</v>
      </c>
      <c r="G111" s="62">
        <v>323</v>
      </c>
      <c r="H111" s="62">
        <v>211</v>
      </c>
      <c r="I111" s="62">
        <v>178</v>
      </c>
    </row>
    <row r="112" spans="1:9" ht="10.5" customHeight="1">
      <c r="A112" s="163" t="s">
        <v>711</v>
      </c>
      <c r="B112" s="62">
        <v>718</v>
      </c>
      <c r="C112" s="62">
        <v>348</v>
      </c>
      <c r="D112" s="62">
        <v>240</v>
      </c>
      <c r="E112" s="62">
        <v>86</v>
      </c>
      <c r="F112" s="62">
        <v>158</v>
      </c>
      <c r="G112" s="62">
        <v>70</v>
      </c>
      <c r="H112" s="62">
        <v>60</v>
      </c>
      <c r="I112" s="62">
        <v>25</v>
      </c>
    </row>
    <row r="113" spans="1:9" ht="10.5" customHeight="1">
      <c r="A113" s="163" t="s">
        <v>710</v>
      </c>
      <c r="B113" s="62">
        <v>1966</v>
      </c>
      <c r="C113" s="62">
        <v>950</v>
      </c>
      <c r="D113" s="62">
        <v>1430</v>
      </c>
      <c r="E113" s="62">
        <v>726</v>
      </c>
      <c r="F113" s="62">
        <v>270</v>
      </c>
      <c r="G113" s="62">
        <v>144</v>
      </c>
      <c r="H113" s="62">
        <v>210</v>
      </c>
      <c r="I113" s="62">
        <v>121</v>
      </c>
    </row>
    <row r="114" spans="1:9" ht="10.5" customHeight="1">
      <c r="A114" s="163" t="s">
        <v>709</v>
      </c>
      <c r="B114" s="62">
        <v>273</v>
      </c>
      <c r="C114" s="62">
        <v>144</v>
      </c>
      <c r="D114" s="62">
        <v>195</v>
      </c>
      <c r="E114" s="62">
        <v>102</v>
      </c>
      <c r="F114" s="62">
        <v>89</v>
      </c>
      <c r="G114" s="62">
        <v>40</v>
      </c>
      <c r="H114" s="62">
        <v>59</v>
      </c>
      <c r="I114" s="62">
        <v>26</v>
      </c>
    </row>
    <row r="115" spans="1:9" ht="10.5" customHeight="1">
      <c r="A115" s="163" t="s">
        <v>708</v>
      </c>
      <c r="B115" s="62">
        <v>2274</v>
      </c>
      <c r="C115" s="62">
        <v>739</v>
      </c>
      <c r="D115" s="62">
        <v>1474</v>
      </c>
      <c r="E115" s="62">
        <v>496</v>
      </c>
      <c r="F115" s="62">
        <v>196</v>
      </c>
      <c r="G115" s="62">
        <v>71</v>
      </c>
      <c r="H115" s="62">
        <v>123</v>
      </c>
      <c r="I115" s="62">
        <v>47</v>
      </c>
    </row>
    <row r="116" spans="1:9" ht="14.45" customHeight="1">
      <c r="A116" s="242" t="s">
        <v>707</v>
      </c>
      <c r="B116" s="62">
        <v>238</v>
      </c>
      <c r="C116" s="62">
        <v>118</v>
      </c>
      <c r="D116" s="62">
        <v>228</v>
      </c>
      <c r="E116" s="62">
        <v>114</v>
      </c>
      <c r="F116" s="62">
        <v>49</v>
      </c>
      <c r="G116" s="62">
        <v>23</v>
      </c>
      <c r="H116" s="62">
        <v>49</v>
      </c>
      <c r="I116" s="62">
        <v>23</v>
      </c>
    </row>
    <row r="117" spans="1:9" ht="14.45" customHeight="1">
      <c r="A117" s="242" t="s">
        <v>706</v>
      </c>
      <c r="B117" s="59">
        <v>9776</v>
      </c>
      <c r="C117" s="59">
        <v>5370</v>
      </c>
      <c r="D117" s="59">
        <v>7578</v>
      </c>
      <c r="E117" s="59">
        <v>3933</v>
      </c>
      <c r="F117" s="59">
        <v>1144</v>
      </c>
      <c r="G117" s="59">
        <v>743</v>
      </c>
      <c r="H117" s="59">
        <v>931</v>
      </c>
      <c r="I117" s="59">
        <v>605</v>
      </c>
    </row>
    <row r="118" spans="1:9" ht="10.5" customHeight="1">
      <c r="A118" s="163" t="s">
        <v>705</v>
      </c>
      <c r="B118" s="62">
        <v>3671</v>
      </c>
      <c r="C118" s="62">
        <v>2486</v>
      </c>
      <c r="D118" s="62">
        <v>2565</v>
      </c>
      <c r="E118" s="62">
        <v>1694</v>
      </c>
      <c r="F118" s="62">
        <v>409</v>
      </c>
      <c r="G118" s="62">
        <v>321</v>
      </c>
      <c r="H118" s="62">
        <v>364</v>
      </c>
      <c r="I118" s="62">
        <v>283</v>
      </c>
    </row>
    <row r="119" spans="1:9" ht="10.5" customHeight="1">
      <c r="A119" s="163" t="s">
        <v>704</v>
      </c>
      <c r="B119" s="62">
        <v>936</v>
      </c>
      <c r="C119" s="62">
        <v>438</v>
      </c>
      <c r="D119" s="62">
        <v>853</v>
      </c>
      <c r="E119" s="62">
        <v>407</v>
      </c>
      <c r="F119" s="62">
        <v>164</v>
      </c>
      <c r="G119" s="62">
        <v>97</v>
      </c>
      <c r="H119" s="62">
        <v>164</v>
      </c>
      <c r="I119" s="62">
        <v>97</v>
      </c>
    </row>
    <row r="120" spans="1:9" ht="10.5" customHeight="1">
      <c r="A120" s="163" t="s">
        <v>703</v>
      </c>
      <c r="B120" s="62">
        <v>1142</v>
      </c>
      <c r="C120" s="62">
        <v>406</v>
      </c>
      <c r="D120" s="62">
        <v>1137</v>
      </c>
      <c r="E120" s="62">
        <v>402</v>
      </c>
      <c r="F120" s="62">
        <v>122</v>
      </c>
      <c r="G120" s="62">
        <v>60</v>
      </c>
      <c r="H120" s="62">
        <v>118</v>
      </c>
      <c r="I120" s="62">
        <v>58</v>
      </c>
    </row>
    <row r="121" spans="1:9" ht="10.5" customHeight="1">
      <c r="A121" s="163" t="s">
        <v>702</v>
      </c>
      <c r="B121" s="62">
        <v>1275</v>
      </c>
      <c r="C121" s="62">
        <v>88</v>
      </c>
      <c r="D121" s="62">
        <v>1110</v>
      </c>
      <c r="E121" s="62">
        <v>75</v>
      </c>
      <c r="F121" s="62">
        <v>106</v>
      </c>
      <c r="G121" s="62">
        <v>8</v>
      </c>
      <c r="H121" s="62">
        <v>86</v>
      </c>
      <c r="I121" s="62">
        <v>6</v>
      </c>
    </row>
    <row r="122" spans="1:9" ht="10.5" customHeight="1">
      <c r="A122" s="163" t="s">
        <v>701</v>
      </c>
      <c r="B122" s="62">
        <v>2752</v>
      </c>
      <c r="C122" s="62">
        <v>1952</v>
      </c>
      <c r="D122" s="62">
        <v>1913</v>
      </c>
      <c r="E122" s="62">
        <v>1355</v>
      </c>
      <c r="F122" s="62">
        <v>343</v>
      </c>
      <c r="G122" s="62">
        <v>257</v>
      </c>
      <c r="H122" s="62">
        <v>199</v>
      </c>
      <c r="I122" s="62">
        <v>161</v>
      </c>
    </row>
    <row r="123" spans="1:9" ht="14.45" customHeight="1">
      <c r="A123" s="242" t="s">
        <v>700</v>
      </c>
      <c r="B123" s="62">
        <v>3630</v>
      </c>
      <c r="C123" s="62">
        <v>1100</v>
      </c>
      <c r="D123" s="62">
        <v>860</v>
      </c>
      <c r="E123" s="62">
        <v>204</v>
      </c>
      <c r="F123" s="62">
        <v>404</v>
      </c>
      <c r="G123" s="62">
        <v>86</v>
      </c>
      <c r="H123" s="62">
        <v>193</v>
      </c>
      <c r="I123" s="62">
        <v>21</v>
      </c>
    </row>
    <row r="124" spans="1:9" ht="10.5" customHeight="1">
      <c r="A124" s="163" t="s">
        <v>699</v>
      </c>
      <c r="B124" s="62">
        <v>2984</v>
      </c>
      <c r="C124" s="62">
        <v>1012</v>
      </c>
      <c r="D124" s="62">
        <v>432</v>
      </c>
      <c r="E124" s="62">
        <v>141</v>
      </c>
      <c r="F124" s="62">
        <v>259</v>
      </c>
      <c r="G124" s="62">
        <v>79</v>
      </c>
      <c r="H124" s="62">
        <v>101</v>
      </c>
      <c r="I124" s="62">
        <v>17</v>
      </c>
    </row>
    <row r="125" spans="1:9" ht="10.5" customHeight="1">
      <c r="A125" s="163" t="s">
        <v>698</v>
      </c>
      <c r="B125" s="62">
        <v>646</v>
      </c>
      <c r="C125" s="62">
        <v>88</v>
      </c>
      <c r="D125" s="62">
        <v>428</v>
      </c>
      <c r="E125" s="62">
        <v>63</v>
      </c>
      <c r="F125" s="62">
        <v>145</v>
      </c>
      <c r="G125" s="62">
        <v>7</v>
      </c>
      <c r="H125" s="62">
        <v>92</v>
      </c>
      <c r="I125" s="62">
        <v>4</v>
      </c>
    </row>
    <row r="126" spans="1:9" ht="14.45" customHeight="1">
      <c r="A126" s="384" t="s">
        <v>697</v>
      </c>
      <c r="B126" s="384"/>
      <c r="C126" s="384"/>
      <c r="D126" s="384"/>
      <c r="E126" s="384"/>
      <c r="F126" s="384"/>
      <c r="G126" s="384"/>
      <c r="H126" s="384"/>
      <c r="I126" s="384"/>
    </row>
    <row r="127" spans="1:9" ht="14.45" customHeight="1">
      <c r="A127" s="242" t="s">
        <v>696</v>
      </c>
      <c r="B127" s="62">
        <v>6285</v>
      </c>
      <c r="C127" s="62">
        <v>4456</v>
      </c>
      <c r="D127" s="62">
        <v>2724</v>
      </c>
      <c r="E127" s="62">
        <v>1763</v>
      </c>
      <c r="F127" s="62">
        <v>885</v>
      </c>
      <c r="G127" s="62">
        <v>708</v>
      </c>
      <c r="H127" s="62">
        <v>380</v>
      </c>
      <c r="I127" s="62">
        <v>284</v>
      </c>
    </row>
    <row r="128" spans="1:9" ht="10.5" customHeight="1">
      <c r="A128" s="163" t="s">
        <v>681</v>
      </c>
      <c r="B128" s="62">
        <v>2651</v>
      </c>
      <c r="C128" s="62">
        <v>2065</v>
      </c>
      <c r="D128" s="62">
        <v>790</v>
      </c>
      <c r="E128" s="62">
        <v>587</v>
      </c>
      <c r="F128" s="62">
        <v>470</v>
      </c>
      <c r="G128" s="62">
        <v>408</v>
      </c>
      <c r="H128" s="62">
        <v>154</v>
      </c>
      <c r="I128" s="62">
        <v>132</v>
      </c>
    </row>
    <row r="129" spans="1:9" ht="10.5" customHeight="1">
      <c r="A129" s="163" t="s">
        <v>667</v>
      </c>
      <c r="B129" s="62">
        <v>2452</v>
      </c>
      <c r="C129" s="62">
        <v>1562</v>
      </c>
      <c r="D129" s="62">
        <v>1113</v>
      </c>
      <c r="E129" s="62">
        <v>652</v>
      </c>
      <c r="F129" s="62">
        <v>334</v>
      </c>
      <c r="G129" s="62">
        <v>243</v>
      </c>
      <c r="H129" s="62">
        <v>149</v>
      </c>
      <c r="I129" s="62">
        <v>99</v>
      </c>
    </row>
    <row r="130" spans="1:9" ht="10.5" customHeight="1">
      <c r="A130" s="163" t="s">
        <v>695</v>
      </c>
      <c r="B130" s="62">
        <v>1182</v>
      </c>
      <c r="C130" s="62">
        <v>829</v>
      </c>
      <c r="D130" s="62">
        <v>821</v>
      </c>
      <c r="E130" s="62">
        <v>524</v>
      </c>
      <c r="F130" s="62">
        <v>81</v>
      </c>
      <c r="G130" s="62">
        <v>57</v>
      </c>
      <c r="H130" s="62">
        <v>77</v>
      </c>
      <c r="I130" s="62">
        <v>53</v>
      </c>
    </row>
    <row r="131" spans="1:9" ht="14.45" customHeight="1">
      <c r="A131" s="242" t="s">
        <v>694</v>
      </c>
      <c r="B131" s="62">
        <v>15488</v>
      </c>
      <c r="C131" s="62">
        <v>10590</v>
      </c>
      <c r="D131" s="62">
        <v>10758</v>
      </c>
      <c r="E131" s="62">
        <v>7465</v>
      </c>
      <c r="F131" s="62">
        <v>2660</v>
      </c>
      <c r="G131" s="62">
        <v>1906</v>
      </c>
      <c r="H131" s="62">
        <v>1980</v>
      </c>
      <c r="I131" s="62">
        <v>1413</v>
      </c>
    </row>
    <row r="132" spans="1:9" ht="10.5" customHeight="1">
      <c r="A132" s="163" t="s">
        <v>693</v>
      </c>
      <c r="B132" s="62">
        <v>3778</v>
      </c>
      <c r="C132" s="62">
        <v>2848</v>
      </c>
      <c r="D132" s="62">
        <v>2925</v>
      </c>
      <c r="E132" s="62">
        <v>2216</v>
      </c>
      <c r="F132" s="62">
        <v>881</v>
      </c>
      <c r="G132" s="62">
        <v>687</v>
      </c>
      <c r="H132" s="62">
        <v>654</v>
      </c>
      <c r="I132" s="62">
        <v>494</v>
      </c>
    </row>
    <row r="133" spans="1:9" ht="10.5" customHeight="1">
      <c r="A133" s="163" t="s">
        <v>692</v>
      </c>
      <c r="B133" s="62">
        <v>5480</v>
      </c>
      <c r="C133" s="62">
        <v>3672</v>
      </c>
      <c r="D133" s="62">
        <v>3104</v>
      </c>
      <c r="E133" s="62">
        <v>2139</v>
      </c>
      <c r="F133" s="62">
        <v>960</v>
      </c>
      <c r="G133" s="62">
        <v>705</v>
      </c>
      <c r="H133" s="62">
        <v>642</v>
      </c>
      <c r="I133" s="62">
        <v>496</v>
      </c>
    </row>
    <row r="134" spans="1:9" ht="10.5" customHeight="1">
      <c r="A134" s="163" t="s">
        <v>691</v>
      </c>
      <c r="B134" s="62">
        <v>6230</v>
      </c>
      <c r="C134" s="62">
        <v>4070</v>
      </c>
      <c r="D134" s="62">
        <v>4729</v>
      </c>
      <c r="E134" s="62">
        <v>3110</v>
      </c>
      <c r="F134" s="62">
        <v>819</v>
      </c>
      <c r="G134" s="62">
        <v>514</v>
      </c>
      <c r="H134" s="62">
        <v>684</v>
      </c>
      <c r="I134" s="62">
        <v>423</v>
      </c>
    </row>
    <row r="135" spans="1:9" ht="14.45" customHeight="1">
      <c r="A135" s="242" t="s">
        <v>690</v>
      </c>
      <c r="B135" s="62">
        <v>12390</v>
      </c>
      <c r="C135" s="62">
        <v>2565</v>
      </c>
      <c r="D135" s="62">
        <v>8216</v>
      </c>
      <c r="E135" s="62">
        <v>1776</v>
      </c>
      <c r="F135" s="62">
        <v>1527</v>
      </c>
      <c r="G135" s="62">
        <v>335</v>
      </c>
      <c r="H135" s="62">
        <v>1139</v>
      </c>
      <c r="I135" s="62">
        <v>238</v>
      </c>
    </row>
    <row r="136" spans="1:9" ht="10.5" customHeight="1">
      <c r="A136" s="163" t="s">
        <v>689</v>
      </c>
      <c r="B136" s="62">
        <v>1965</v>
      </c>
      <c r="C136" s="62">
        <v>99</v>
      </c>
      <c r="D136" s="62">
        <v>1193</v>
      </c>
      <c r="E136" s="62">
        <v>37</v>
      </c>
      <c r="F136" s="62">
        <v>139</v>
      </c>
      <c r="G136" s="62">
        <v>23</v>
      </c>
      <c r="H136" s="62">
        <v>114</v>
      </c>
      <c r="I136" s="62">
        <v>16</v>
      </c>
    </row>
    <row r="137" spans="1:9" ht="10.5" customHeight="1">
      <c r="A137" s="163" t="s">
        <v>688</v>
      </c>
      <c r="B137" s="62">
        <v>2942</v>
      </c>
      <c r="C137" s="62">
        <v>916</v>
      </c>
      <c r="D137" s="62">
        <v>2049</v>
      </c>
      <c r="E137" s="62">
        <v>735</v>
      </c>
      <c r="F137" s="62">
        <v>251</v>
      </c>
      <c r="G137" s="62">
        <v>86</v>
      </c>
      <c r="H137" s="62">
        <v>208</v>
      </c>
      <c r="I137" s="62">
        <v>74</v>
      </c>
    </row>
    <row r="138" spans="1:9" ht="10.5" customHeight="1">
      <c r="A138" s="163" t="s">
        <v>687</v>
      </c>
      <c r="B138" s="62">
        <v>4177</v>
      </c>
      <c r="C138" s="62">
        <v>220</v>
      </c>
      <c r="D138" s="62">
        <v>2512</v>
      </c>
      <c r="E138" s="62">
        <v>51</v>
      </c>
      <c r="F138" s="62">
        <v>752</v>
      </c>
      <c r="G138" s="62">
        <v>63</v>
      </c>
      <c r="H138" s="62">
        <v>485</v>
      </c>
      <c r="I138" s="62">
        <v>10</v>
      </c>
    </row>
    <row r="139" spans="1:9" ht="10.5" customHeight="1">
      <c r="A139" s="163" t="s">
        <v>686</v>
      </c>
      <c r="B139" s="62">
        <v>1300</v>
      </c>
      <c r="C139" s="62">
        <v>84</v>
      </c>
      <c r="D139" s="62">
        <v>1063</v>
      </c>
      <c r="E139" s="62">
        <v>70</v>
      </c>
      <c r="F139" s="62">
        <v>171</v>
      </c>
      <c r="G139" s="62">
        <v>8</v>
      </c>
      <c r="H139" s="62">
        <v>148</v>
      </c>
      <c r="I139" s="62">
        <v>5</v>
      </c>
    </row>
    <row r="140" spans="1:9" ht="10.5" customHeight="1">
      <c r="A140" s="163" t="s">
        <v>685</v>
      </c>
      <c r="B140" s="62">
        <v>2006</v>
      </c>
      <c r="C140" s="62">
        <v>1246</v>
      </c>
      <c r="D140" s="62">
        <v>1399</v>
      </c>
      <c r="E140" s="62">
        <v>883</v>
      </c>
      <c r="F140" s="62">
        <v>214</v>
      </c>
      <c r="G140" s="62">
        <v>155</v>
      </c>
      <c r="H140" s="62">
        <v>184</v>
      </c>
      <c r="I140" s="62">
        <v>133</v>
      </c>
    </row>
    <row r="141" spans="1:9" ht="14.45" customHeight="1">
      <c r="A141" s="242" t="s">
        <v>684</v>
      </c>
      <c r="B141" s="62">
        <v>4533</v>
      </c>
      <c r="C141" s="62">
        <v>1834</v>
      </c>
      <c r="D141" s="62">
        <v>2988</v>
      </c>
      <c r="E141" s="62">
        <v>1066</v>
      </c>
      <c r="F141" s="62">
        <v>636</v>
      </c>
      <c r="G141" s="62">
        <v>310</v>
      </c>
      <c r="H141" s="62">
        <v>399</v>
      </c>
      <c r="I141" s="62">
        <v>181</v>
      </c>
    </row>
    <row r="142" spans="1:9" ht="14.45" customHeight="1">
      <c r="A142" s="242" t="s">
        <v>683</v>
      </c>
      <c r="B142" s="62">
        <v>2145</v>
      </c>
      <c r="C142" s="62">
        <v>1369</v>
      </c>
      <c r="D142" s="62">
        <v>1056</v>
      </c>
      <c r="E142" s="62">
        <v>702</v>
      </c>
      <c r="F142" s="62">
        <v>405</v>
      </c>
      <c r="G142" s="62">
        <v>319</v>
      </c>
      <c r="H142" s="62">
        <v>169</v>
      </c>
      <c r="I142" s="62">
        <v>121</v>
      </c>
    </row>
    <row r="143" spans="1:9" ht="14.45" customHeight="1">
      <c r="A143" s="242" t="s">
        <v>682</v>
      </c>
      <c r="B143" s="62">
        <v>8143</v>
      </c>
      <c r="C143" s="62">
        <v>4970</v>
      </c>
      <c r="D143" s="62">
        <v>3175</v>
      </c>
      <c r="E143" s="62">
        <v>2042</v>
      </c>
      <c r="F143" s="62">
        <v>1140</v>
      </c>
      <c r="G143" s="62">
        <v>864</v>
      </c>
      <c r="H143" s="62">
        <v>426</v>
      </c>
      <c r="I143" s="62">
        <v>323</v>
      </c>
    </row>
    <row r="144" spans="1:9" ht="10.5" customHeight="1">
      <c r="A144" s="163" t="s">
        <v>681</v>
      </c>
      <c r="B144" s="62">
        <v>2828</v>
      </c>
      <c r="C144" s="62">
        <v>1743</v>
      </c>
      <c r="D144" s="62">
        <v>1347</v>
      </c>
      <c r="E144" s="62">
        <v>989</v>
      </c>
      <c r="F144" s="62">
        <v>290</v>
      </c>
      <c r="G144" s="62">
        <v>216</v>
      </c>
      <c r="H144" s="62">
        <v>138</v>
      </c>
      <c r="I144" s="62">
        <v>113</v>
      </c>
    </row>
    <row r="145" spans="1:9" ht="10.5" customHeight="1">
      <c r="A145" s="163" t="s">
        <v>680</v>
      </c>
      <c r="B145" s="62">
        <v>3042</v>
      </c>
      <c r="C145" s="62">
        <v>2247</v>
      </c>
      <c r="D145" s="62">
        <v>828</v>
      </c>
      <c r="E145" s="62">
        <v>584</v>
      </c>
      <c r="F145" s="62">
        <v>610</v>
      </c>
      <c r="G145" s="62">
        <v>503</v>
      </c>
      <c r="H145" s="62">
        <v>151</v>
      </c>
      <c r="I145" s="62">
        <v>125</v>
      </c>
    </row>
    <row r="146" spans="1:9" ht="10.5" customHeight="1">
      <c r="A146" s="163" t="s">
        <v>667</v>
      </c>
      <c r="B146" s="62">
        <v>2273</v>
      </c>
      <c r="C146" s="62">
        <v>980</v>
      </c>
      <c r="D146" s="62">
        <v>1000</v>
      </c>
      <c r="E146" s="62">
        <v>469</v>
      </c>
      <c r="F146" s="62">
        <v>240</v>
      </c>
      <c r="G146" s="62">
        <v>145</v>
      </c>
      <c r="H146" s="62">
        <v>137</v>
      </c>
      <c r="I146" s="62">
        <v>85</v>
      </c>
    </row>
    <row r="147" spans="1:9" ht="14.45" customHeight="1">
      <c r="A147" s="242" t="s">
        <v>679</v>
      </c>
      <c r="B147" s="62">
        <v>17128</v>
      </c>
      <c r="C147" s="62">
        <v>11268</v>
      </c>
      <c r="D147" s="62">
        <v>2328</v>
      </c>
      <c r="E147" s="62">
        <v>1515</v>
      </c>
      <c r="F147" s="62">
        <v>1498</v>
      </c>
      <c r="G147" s="62">
        <v>1111</v>
      </c>
      <c r="H147" s="62">
        <v>504</v>
      </c>
      <c r="I147" s="62">
        <v>338</v>
      </c>
    </row>
    <row r="148" spans="1:9" ht="10.5" customHeight="1">
      <c r="A148" s="163" t="s">
        <v>678</v>
      </c>
      <c r="B148" s="62">
        <v>15916</v>
      </c>
      <c r="C148" s="62">
        <v>10868</v>
      </c>
      <c r="D148" s="62">
        <v>1922</v>
      </c>
      <c r="E148" s="62">
        <v>1380</v>
      </c>
      <c r="F148" s="62">
        <v>1308</v>
      </c>
      <c r="G148" s="62">
        <v>1033</v>
      </c>
      <c r="H148" s="62">
        <v>396</v>
      </c>
      <c r="I148" s="62">
        <v>293</v>
      </c>
    </row>
    <row r="149" spans="1:9" ht="10.5" customHeight="1">
      <c r="A149" s="163" t="s">
        <v>677</v>
      </c>
      <c r="B149" s="62">
        <v>1212</v>
      </c>
      <c r="C149" s="62">
        <v>400</v>
      </c>
      <c r="D149" s="62">
        <v>406</v>
      </c>
      <c r="E149" s="62">
        <v>135</v>
      </c>
      <c r="F149" s="62">
        <v>190</v>
      </c>
      <c r="G149" s="62">
        <v>78</v>
      </c>
      <c r="H149" s="62">
        <v>108</v>
      </c>
      <c r="I149" s="62">
        <v>45</v>
      </c>
    </row>
    <row r="150" spans="1:9" ht="14.45" customHeight="1">
      <c r="A150" s="242" t="s">
        <v>676</v>
      </c>
      <c r="B150" s="62">
        <v>5762</v>
      </c>
      <c r="C150" s="62">
        <v>2402</v>
      </c>
      <c r="D150" s="62">
        <v>3293</v>
      </c>
      <c r="E150" s="62">
        <v>1208</v>
      </c>
      <c r="F150" s="62">
        <v>882</v>
      </c>
      <c r="G150" s="62">
        <v>472</v>
      </c>
      <c r="H150" s="62">
        <v>647</v>
      </c>
      <c r="I150" s="62">
        <v>306</v>
      </c>
    </row>
    <row r="151" spans="1:9" ht="10.5" customHeight="1">
      <c r="A151" s="163" t="s">
        <v>675</v>
      </c>
      <c r="B151" s="62">
        <v>1256</v>
      </c>
      <c r="C151" s="62">
        <v>642</v>
      </c>
      <c r="D151" s="62">
        <v>374</v>
      </c>
      <c r="E151" s="62">
        <v>160</v>
      </c>
      <c r="F151" s="62">
        <v>151</v>
      </c>
      <c r="G151" s="62">
        <v>77</v>
      </c>
      <c r="H151" s="62">
        <v>97</v>
      </c>
      <c r="I151" s="62">
        <v>45</v>
      </c>
    </row>
    <row r="152" spans="1:9" ht="10.5" customHeight="1">
      <c r="A152" s="163" t="s">
        <v>674</v>
      </c>
      <c r="B152" s="62">
        <v>3009</v>
      </c>
      <c r="C152" s="62">
        <v>417</v>
      </c>
      <c r="D152" s="62">
        <v>2058</v>
      </c>
      <c r="E152" s="62">
        <v>292</v>
      </c>
      <c r="F152" s="62">
        <v>424</v>
      </c>
      <c r="G152" s="62">
        <v>106</v>
      </c>
      <c r="H152" s="62">
        <v>378</v>
      </c>
      <c r="I152" s="62">
        <v>100</v>
      </c>
    </row>
    <row r="153" spans="1:9" ht="10.5" customHeight="1">
      <c r="A153" s="163" t="s">
        <v>652</v>
      </c>
      <c r="B153" s="62">
        <v>1497</v>
      </c>
      <c r="C153" s="62">
        <v>1343</v>
      </c>
      <c r="D153" s="62">
        <v>861</v>
      </c>
      <c r="E153" s="62">
        <v>756</v>
      </c>
      <c r="F153" s="62">
        <v>307</v>
      </c>
      <c r="G153" s="62">
        <v>289</v>
      </c>
      <c r="H153" s="62">
        <v>172</v>
      </c>
      <c r="I153" s="62">
        <v>161</v>
      </c>
    </row>
    <row r="154" spans="1:9" ht="14.45" customHeight="1">
      <c r="A154" s="242" t="s">
        <v>673</v>
      </c>
      <c r="B154" s="59">
        <v>708</v>
      </c>
      <c r="C154" s="59">
        <v>441</v>
      </c>
      <c r="D154" s="59">
        <v>148</v>
      </c>
      <c r="E154" s="59">
        <v>99</v>
      </c>
      <c r="F154" s="59">
        <v>90</v>
      </c>
      <c r="G154" s="59">
        <v>64</v>
      </c>
      <c r="H154" s="59">
        <v>4</v>
      </c>
      <c r="I154" s="59">
        <v>4</v>
      </c>
    </row>
    <row r="155" spans="1:9" ht="10.5" customHeight="1">
      <c r="A155" s="55" t="s">
        <v>672</v>
      </c>
      <c r="B155" s="62">
        <v>12730</v>
      </c>
      <c r="C155" s="62">
        <v>7826</v>
      </c>
      <c r="D155" s="62">
        <v>5615</v>
      </c>
      <c r="E155" s="62">
        <v>3229</v>
      </c>
      <c r="F155" s="62">
        <v>1781</v>
      </c>
      <c r="G155" s="62">
        <v>1220</v>
      </c>
      <c r="H155" s="62">
        <v>716</v>
      </c>
      <c r="I155" s="62">
        <v>499</v>
      </c>
    </row>
    <row r="156" spans="1:9" ht="10.5" customHeight="1">
      <c r="A156" s="163" t="s">
        <v>671</v>
      </c>
      <c r="B156" s="62">
        <v>2615</v>
      </c>
      <c r="C156" s="62">
        <v>2024</v>
      </c>
      <c r="D156" s="62">
        <v>1574</v>
      </c>
      <c r="E156" s="62">
        <v>1136</v>
      </c>
      <c r="F156" s="62">
        <v>258</v>
      </c>
      <c r="G156" s="62">
        <v>194</v>
      </c>
      <c r="H156" s="62">
        <v>185</v>
      </c>
      <c r="I156" s="62">
        <v>146</v>
      </c>
    </row>
    <row r="157" spans="1:9" ht="10.5" customHeight="1">
      <c r="A157" s="163" t="s">
        <v>670</v>
      </c>
      <c r="B157" s="62">
        <v>5519</v>
      </c>
      <c r="C157" s="62">
        <v>3872</v>
      </c>
      <c r="D157" s="62">
        <v>1760</v>
      </c>
      <c r="E157" s="62">
        <v>1232</v>
      </c>
      <c r="F157" s="62">
        <v>1048</v>
      </c>
      <c r="G157" s="62">
        <v>769</v>
      </c>
      <c r="H157" s="62">
        <v>330</v>
      </c>
      <c r="I157" s="62">
        <v>241</v>
      </c>
    </row>
    <row r="158" spans="1:9" ht="10.5" customHeight="1">
      <c r="A158" s="163" t="s">
        <v>669</v>
      </c>
      <c r="B158" s="62">
        <v>963</v>
      </c>
      <c r="C158" s="62">
        <v>156</v>
      </c>
      <c r="D158" s="62">
        <v>451</v>
      </c>
      <c r="E158" s="62">
        <v>47</v>
      </c>
      <c r="F158" s="62">
        <v>97</v>
      </c>
      <c r="G158" s="62">
        <v>30</v>
      </c>
      <c r="H158" s="62">
        <v>51</v>
      </c>
      <c r="I158" s="62">
        <v>12</v>
      </c>
    </row>
    <row r="159" spans="1:9" ht="10.5" customHeight="1">
      <c r="A159" s="255" t="s">
        <v>668</v>
      </c>
      <c r="B159" s="62">
        <v>577</v>
      </c>
      <c r="C159" s="62">
        <v>502</v>
      </c>
      <c r="D159" s="62">
        <v>225</v>
      </c>
      <c r="E159" s="62">
        <v>196</v>
      </c>
      <c r="F159" s="62">
        <v>76</v>
      </c>
      <c r="G159" s="62">
        <v>67</v>
      </c>
      <c r="H159" s="62">
        <v>20</v>
      </c>
      <c r="I159" s="62">
        <v>17</v>
      </c>
    </row>
    <row r="160" spans="1:9" ht="10.5" customHeight="1">
      <c r="A160" s="163" t="s">
        <v>667</v>
      </c>
      <c r="B160" s="62">
        <v>3056</v>
      </c>
      <c r="C160" s="62">
        <v>1272</v>
      </c>
      <c r="D160" s="62">
        <v>1605</v>
      </c>
      <c r="E160" s="62">
        <v>618</v>
      </c>
      <c r="F160" s="62">
        <v>302</v>
      </c>
      <c r="G160" s="62">
        <v>160</v>
      </c>
      <c r="H160" s="62">
        <v>130</v>
      </c>
      <c r="I160" s="62">
        <v>83</v>
      </c>
    </row>
    <row r="161" spans="1:9" ht="14.45" customHeight="1">
      <c r="A161" s="242" t="s">
        <v>666</v>
      </c>
      <c r="B161" s="59">
        <v>1648</v>
      </c>
      <c r="C161" s="59">
        <v>410</v>
      </c>
      <c r="D161" s="59">
        <v>529</v>
      </c>
      <c r="E161" s="59">
        <v>170</v>
      </c>
      <c r="F161" s="59">
        <v>478</v>
      </c>
      <c r="G161" s="59">
        <v>137</v>
      </c>
      <c r="H161" s="59">
        <v>223</v>
      </c>
      <c r="I161" s="59">
        <v>86</v>
      </c>
    </row>
    <row r="162" spans="1:9" s="237" customFormat="1" ht="14.45" customHeight="1">
      <c r="A162" s="242" t="s">
        <v>665</v>
      </c>
      <c r="B162" s="59">
        <v>5113</v>
      </c>
      <c r="C162" s="59">
        <v>3811</v>
      </c>
      <c r="D162" s="59">
        <v>2061</v>
      </c>
      <c r="E162" s="59">
        <v>1543</v>
      </c>
      <c r="F162" s="59">
        <v>763</v>
      </c>
      <c r="G162" s="59">
        <v>642</v>
      </c>
      <c r="H162" s="59">
        <v>373</v>
      </c>
      <c r="I162" s="59">
        <v>320</v>
      </c>
    </row>
    <row r="163" spans="1:9" ht="14.45" customHeight="1">
      <c r="A163" s="242" t="s">
        <v>664</v>
      </c>
      <c r="B163" s="59">
        <v>6818</v>
      </c>
      <c r="C163" s="59">
        <v>4402</v>
      </c>
      <c r="D163" s="59">
        <v>2742</v>
      </c>
      <c r="E163" s="59">
        <v>1628</v>
      </c>
      <c r="F163" s="59">
        <v>1676</v>
      </c>
      <c r="G163" s="59">
        <v>1217</v>
      </c>
      <c r="H163" s="59">
        <v>706</v>
      </c>
      <c r="I163" s="59">
        <v>482</v>
      </c>
    </row>
    <row r="164" spans="1:9" ht="10.5" customHeight="1">
      <c r="A164" s="163" t="s">
        <v>663</v>
      </c>
      <c r="B164" s="62">
        <v>561</v>
      </c>
      <c r="C164" s="62">
        <v>511</v>
      </c>
      <c r="D164" s="62">
        <v>154</v>
      </c>
      <c r="E164" s="62">
        <v>138</v>
      </c>
      <c r="F164" s="62">
        <v>45</v>
      </c>
      <c r="G164" s="62">
        <v>42</v>
      </c>
      <c r="H164" s="62">
        <v>12</v>
      </c>
      <c r="I164" s="62">
        <v>10</v>
      </c>
    </row>
    <row r="165" spans="1:9" ht="10.5" customHeight="1">
      <c r="A165" s="163" t="s">
        <v>662</v>
      </c>
      <c r="B165" s="62">
        <v>2626</v>
      </c>
      <c r="C165" s="62">
        <v>1944</v>
      </c>
      <c r="D165" s="62">
        <v>1022</v>
      </c>
      <c r="E165" s="62">
        <v>692</v>
      </c>
      <c r="F165" s="62">
        <v>664</v>
      </c>
      <c r="G165" s="62">
        <v>489</v>
      </c>
      <c r="H165" s="62">
        <v>290</v>
      </c>
      <c r="I165" s="62">
        <v>200</v>
      </c>
    </row>
    <row r="166" spans="1:9" ht="10.5" customHeight="1">
      <c r="A166" s="163" t="s">
        <v>661</v>
      </c>
      <c r="B166" s="62">
        <v>1177</v>
      </c>
      <c r="C166" s="62">
        <v>402</v>
      </c>
      <c r="D166" s="62">
        <v>469</v>
      </c>
      <c r="E166" s="62">
        <v>134</v>
      </c>
      <c r="F166" s="62">
        <v>383</v>
      </c>
      <c r="G166" s="62">
        <v>183</v>
      </c>
      <c r="H166" s="62">
        <v>167</v>
      </c>
      <c r="I166" s="62">
        <v>79</v>
      </c>
    </row>
    <row r="167" spans="1:9" ht="10.5" customHeight="1">
      <c r="A167" s="255" t="s">
        <v>660</v>
      </c>
      <c r="B167" s="62">
        <v>1145</v>
      </c>
      <c r="C167" s="62">
        <v>349</v>
      </c>
      <c r="D167" s="62">
        <v>545</v>
      </c>
      <c r="E167" s="62">
        <v>170</v>
      </c>
      <c r="F167" s="62">
        <v>128</v>
      </c>
      <c r="G167" s="62">
        <v>86</v>
      </c>
      <c r="H167" s="62">
        <v>76</v>
      </c>
      <c r="I167" s="62">
        <v>46</v>
      </c>
    </row>
    <row r="168" spans="1:9" ht="10.5" customHeight="1">
      <c r="A168" s="163" t="s">
        <v>659</v>
      </c>
      <c r="B168" s="62">
        <v>1309</v>
      </c>
      <c r="C168" s="62">
        <v>1196</v>
      </c>
      <c r="D168" s="62">
        <v>552</v>
      </c>
      <c r="E168" s="62">
        <v>494</v>
      </c>
      <c r="F168" s="62">
        <v>456</v>
      </c>
      <c r="G168" s="62">
        <v>417</v>
      </c>
      <c r="H168" s="62">
        <v>161</v>
      </c>
      <c r="I168" s="62">
        <v>147</v>
      </c>
    </row>
    <row r="169" spans="1:9" ht="14.45" customHeight="1">
      <c r="A169" s="382" t="s">
        <v>658</v>
      </c>
      <c r="B169" s="382"/>
      <c r="C169" s="382"/>
      <c r="D169" s="382"/>
      <c r="E169" s="382"/>
      <c r="F169" s="382"/>
      <c r="G169" s="382"/>
      <c r="H169" s="382"/>
      <c r="I169" s="382"/>
    </row>
    <row r="170" spans="1:9" ht="14.45" customHeight="1">
      <c r="A170" s="242" t="s">
        <v>657</v>
      </c>
    </row>
    <row r="171" spans="1:9" ht="10.5" customHeight="1">
      <c r="A171" s="163" t="s">
        <v>656</v>
      </c>
      <c r="B171" s="62">
        <v>310</v>
      </c>
      <c r="C171" s="62">
        <v>180</v>
      </c>
      <c r="D171" s="62">
        <v>283</v>
      </c>
      <c r="E171" s="62">
        <v>164</v>
      </c>
      <c r="F171" s="62">
        <v>50</v>
      </c>
      <c r="G171" s="62">
        <v>18</v>
      </c>
      <c r="H171" s="62">
        <v>36</v>
      </c>
      <c r="I171" s="62">
        <v>13</v>
      </c>
    </row>
    <row r="172" spans="1:9" ht="14.45" customHeight="1">
      <c r="A172" s="242" t="s">
        <v>655</v>
      </c>
      <c r="B172" s="59">
        <v>219</v>
      </c>
      <c r="C172" s="59">
        <v>130</v>
      </c>
      <c r="D172" s="59">
        <v>184</v>
      </c>
      <c r="E172" s="59">
        <v>105</v>
      </c>
      <c r="F172" s="59">
        <v>21</v>
      </c>
      <c r="G172" s="59">
        <v>12</v>
      </c>
      <c r="H172" s="59">
        <v>21</v>
      </c>
      <c r="I172" s="59">
        <v>12</v>
      </c>
    </row>
    <row r="173" spans="1:9" ht="14.45" customHeight="1">
      <c r="A173" s="242" t="s">
        <v>654</v>
      </c>
      <c r="B173" s="62">
        <v>3466</v>
      </c>
      <c r="C173" s="62">
        <v>2490</v>
      </c>
      <c r="D173" s="62">
        <v>2664</v>
      </c>
      <c r="E173" s="62">
        <v>1843</v>
      </c>
      <c r="F173" s="62">
        <v>531</v>
      </c>
      <c r="G173" s="62">
        <v>369</v>
      </c>
      <c r="H173" s="62">
        <v>394</v>
      </c>
      <c r="I173" s="62">
        <v>264</v>
      </c>
    </row>
    <row r="174" spans="1:9" ht="10.5" customHeight="1">
      <c r="A174" s="163" t="s">
        <v>653</v>
      </c>
      <c r="B174" s="62">
        <v>895</v>
      </c>
      <c r="C174" s="62">
        <v>514</v>
      </c>
      <c r="D174" s="62">
        <v>807</v>
      </c>
      <c r="E174" s="62">
        <v>469</v>
      </c>
      <c r="F174" s="62">
        <v>123</v>
      </c>
      <c r="G174" s="62">
        <v>72</v>
      </c>
      <c r="H174" s="62">
        <v>123</v>
      </c>
      <c r="I174" s="62">
        <v>72</v>
      </c>
    </row>
    <row r="175" spans="1:9" ht="10.5" customHeight="1">
      <c r="A175" s="163" t="s">
        <v>649</v>
      </c>
      <c r="B175" s="62">
        <v>1639</v>
      </c>
      <c r="C175" s="62">
        <v>1244</v>
      </c>
      <c r="D175" s="62">
        <v>1639</v>
      </c>
      <c r="E175" s="62">
        <v>1244</v>
      </c>
      <c r="F175" s="62">
        <v>216</v>
      </c>
      <c r="G175" s="62">
        <v>156</v>
      </c>
      <c r="H175" s="62">
        <v>216</v>
      </c>
      <c r="I175" s="62">
        <v>156</v>
      </c>
    </row>
    <row r="176" spans="1:9" ht="10.5" customHeight="1">
      <c r="A176" s="163" t="s">
        <v>648</v>
      </c>
      <c r="B176" s="62">
        <v>134</v>
      </c>
      <c r="C176" s="62">
        <v>60</v>
      </c>
      <c r="D176" s="62">
        <v>118</v>
      </c>
      <c r="E176" s="62">
        <v>54</v>
      </c>
      <c r="F176" s="62">
        <v>41</v>
      </c>
      <c r="G176" s="62">
        <v>21</v>
      </c>
      <c r="H176" s="62">
        <v>28</v>
      </c>
      <c r="I176" s="62">
        <v>15</v>
      </c>
    </row>
    <row r="177" spans="1:9" ht="10.5" customHeight="1">
      <c r="A177" s="163" t="s">
        <v>652</v>
      </c>
      <c r="B177" s="62">
        <v>798</v>
      </c>
      <c r="C177" s="62">
        <v>672</v>
      </c>
      <c r="D177" s="62">
        <v>100</v>
      </c>
      <c r="E177" s="62">
        <v>76</v>
      </c>
      <c r="F177" s="62">
        <v>151</v>
      </c>
      <c r="G177" s="62">
        <v>120</v>
      </c>
      <c r="H177" s="62">
        <v>27</v>
      </c>
      <c r="I177" s="62">
        <v>21</v>
      </c>
    </row>
    <row r="178" spans="1:9" ht="14.45" customHeight="1">
      <c r="A178" s="242" t="s">
        <v>651</v>
      </c>
      <c r="B178" s="59">
        <v>225</v>
      </c>
      <c r="C178" s="59">
        <v>123</v>
      </c>
      <c r="D178" s="59">
        <v>61</v>
      </c>
      <c r="E178" s="59">
        <v>35</v>
      </c>
      <c r="F178" s="59">
        <v>42</v>
      </c>
      <c r="G178" s="59">
        <v>22</v>
      </c>
      <c r="H178" s="59">
        <v>13</v>
      </c>
      <c r="I178" s="59">
        <v>9</v>
      </c>
    </row>
    <row r="179" spans="1:9" ht="14.45" customHeight="1">
      <c r="A179" s="242" t="s">
        <v>650</v>
      </c>
      <c r="B179" s="59">
        <v>7831</v>
      </c>
      <c r="C179" s="59">
        <v>4865</v>
      </c>
      <c r="D179" s="59">
        <v>4960</v>
      </c>
      <c r="E179" s="59">
        <v>3010</v>
      </c>
      <c r="F179" s="59">
        <v>1119</v>
      </c>
      <c r="G179" s="59">
        <v>710</v>
      </c>
      <c r="H179" s="59">
        <v>722</v>
      </c>
      <c r="I179" s="59">
        <v>477</v>
      </c>
    </row>
    <row r="180" spans="1:9" ht="10.5" customHeight="1">
      <c r="A180" s="163" t="s">
        <v>649</v>
      </c>
      <c r="B180" s="62">
        <v>3561</v>
      </c>
      <c r="C180" s="62">
        <v>2558</v>
      </c>
      <c r="D180" s="62">
        <v>2800</v>
      </c>
      <c r="E180" s="62">
        <v>1941</v>
      </c>
      <c r="F180" s="62">
        <v>401</v>
      </c>
      <c r="G180" s="62">
        <v>290</v>
      </c>
      <c r="H180" s="62">
        <v>364</v>
      </c>
      <c r="I180" s="62">
        <v>261</v>
      </c>
    </row>
    <row r="181" spans="1:9" ht="10.5" customHeight="1">
      <c r="A181" s="163" t="s">
        <v>648</v>
      </c>
      <c r="B181" s="62">
        <v>613</v>
      </c>
      <c r="C181" s="62">
        <v>342</v>
      </c>
      <c r="D181" s="62">
        <v>212</v>
      </c>
      <c r="E181" s="62">
        <v>98</v>
      </c>
      <c r="F181" s="62">
        <v>157</v>
      </c>
      <c r="G181" s="62">
        <v>94</v>
      </c>
      <c r="H181" s="62">
        <v>43</v>
      </c>
      <c r="I181" s="62">
        <v>22</v>
      </c>
    </row>
    <row r="182" spans="1:9" ht="10.5" customHeight="1">
      <c r="A182" s="163" t="s">
        <v>647</v>
      </c>
      <c r="B182" s="62">
        <v>421</v>
      </c>
      <c r="C182" s="62">
        <v>46</v>
      </c>
      <c r="D182" s="62">
        <v>421</v>
      </c>
      <c r="E182" s="62">
        <v>46</v>
      </c>
      <c r="F182" s="135" t="s">
        <v>71</v>
      </c>
      <c r="G182" s="135" t="s">
        <v>71</v>
      </c>
      <c r="H182" s="135" t="s">
        <v>71</v>
      </c>
      <c r="I182" s="135" t="s">
        <v>71</v>
      </c>
    </row>
    <row r="183" spans="1:9" ht="10.5" customHeight="1">
      <c r="A183" s="163" t="s">
        <v>646</v>
      </c>
      <c r="B183" s="62">
        <v>3236</v>
      </c>
      <c r="C183" s="62">
        <v>1919</v>
      </c>
      <c r="D183" s="62">
        <v>1527</v>
      </c>
      <c r="E183" s="62">
        <v>925</v>
      </c>
      <c r="F183" s="62">
        <v>561</v>
      </c>
      <c r="G183" s="62">
        <v>326</v>
      </c>
      <c r="H183" s="62">
        <v>315</v>
      </c>
      <c r="I183" s="62">
        <v>194</v>
      </c>
    </row>
    <row r="184" spans="1:9" ht="14.45" customHeight="1">
      <c r="A184" s="382" t="s">
        <v>645</v>
      </c>
      <c r="B184" s="382"/>
      <c r="C184" s="382"/>
      <c r="D184" s="382"/>
      <c r="E184" s="382"/>
      <c r="F184" s="382"/>
      <c r="G184" s="382"/>
      <c r="H184" s="382"/>
      <c r="I184" s="382"/>
    </row>
    <row r="185" spans="1:9" ht="10.5" customHeight="1">
      <c r="A185" s="242" t="s">
        <v>644</v>
      </c>
      <c r="B185" s="62">
        <v>72</v>
      </c>
      <c r="C185" s="62">
        <v>39</v>
      </c>
      <c r="D185" s="62">
        <v>18</v>
      </c>
      <c r="E185" s="62">
        <v>9</v>
      </c>
      <c r="F185" s="62">
        <v>10</v>
      </c>
      <c r="G185" s="62">
        <v>3</v>
      </c>
      <c r="H185" s="62">
        <v>5</v>
      </c>
      <c r="I185" s="62">
        <v>1</v>
      </c>
    </row>
    <row r="186" spans="1:9" ht="10.5" customHeight="1">
      <c r="A186" s="242" t="s">
        <v>643</v>
      </c>
      <c r="B186" s="62">
        <v>2311</v>
      </c>
      <c r="C186" s="62">
        <v>2117</v>
      </c>
      <c r="D186" s="62">
        <v>879</v>
      </c>
      <c r="E186" s="62">
        <v>771</v>
      </c>
      <c r="F186" s="62">
        <v>308</v>
      </c>
      <c r="G186" s="62">
        <v>289</v>
      </c>
      <c r="H186" s="62">
        <v>120</v>
      </c>
      <c r="I186" s="62">
        <v>109</v>
      </c>
    </row>
    <row r="187" spans="1:9" ht="10.5" customHeight="1">
      <c r="A187" s="242" t="s">
        <v>642</v>
      </c>
      <c r="B187" s="62">
        <v>245</v>
      </c>
      <c r="C187" s="62">
        <v>149</v>
      </c>
      <c r="D187" s="62">
        <v>238</v>
      </c>
      <c r="E187" s="62">
        <v>146</v>
      </c>
      <c r="F187" s="62">
        <v>36</v>
      </c>
      <c r="G187" s="62">
        <v>19</v>
      </c>
      <c r="H187" s="62">
        <v>32</v>
      </c>
      <c r="I187" s="62">
        <v>19</v>
      </c>
    </row>
    <row r="188" spans="1:9" ht="10.5" customHeight="1">
      <c r="A188" s="242" t="s">
        <v>641</v>
      </c>
      <c r="B188" s="62">
        <v>138</v>
      </c>
      <c r="C188" s="62">
        <v>64</v>
      </c>
      <c r="D188" s="62">
        <v>62</v>
      </c>
      <c r="E188" s="62">
        <v>33</v>
      </c>
      <c r="F188" s="62">
        <v>6</v>
      </c>
      <c r="G188" s="62">
        <v>1</v>
      </c>
      <c r="H188" s="62">
        <v>4</v>
      </c>
      <c r="I188" s="62">
        <v>1</v>
      </c>
    </row>
    <row r="189" spans="1:9" ht="10.5" customHeight="1">
      <c r="A189" s="242" t="s">
        <v>640</v>
      </c>
      <c r="B189" s="62">
        <v>396</v>
      </c>
      <c r="C189" s="62">
        <v>220</v>
      </c>
      <c r="D189" s="62">
        <v>134</v>
      </c>
      <c r="E189" s="62">
        <v>41</v>
      </c>
      <c r="F189" s="62">
        <v>39</v>
      </c>
      <c r="G189" s="62">
        <v>23</v>
      </c>
      <c r="H189" s="62">
        <v>19</v>
      </c>
      <c r="I189" s="62">
        <v>11</v>
      </c>
    </row>
    <row r="190" spans="1:9" ht="10.5" customHeight="1">
      <c r="A190" s="242" t="s">
        <v>639</v>
      </c>
      <c r="B190" s="62">
        <v>48</v>
      </c>
      <c r="C190" s="62">
        <v>4</v>
      </c>
      <c r="D190" s="62">
        <v>48</v>
      </c>
      <c r="E190" s="62">
        <v>4</v>
      </c>
      <c r="F190" s="62">
        <v>2</v>
      </c>
      <c r="G190" s="135" t="s">
        <v>71</v>
      </c>
      <c r="H190" s="135">
        <v>2</v>
      </c>
      <c r="I190" s="135" t="s">
        <v>71</v>
      </c>
    </row>
    <row r="191" spans="1:9" ht="10.5" customHeight="1">
      <c r="A191" s="242" t="s">
        <v>638</v>
      </c>
      <c r="B191" s="62">
        <v>267</v>
      </c>
      <c r="C191" s="62">
        <v>193</v>
      </c>
      <c r="D191" s="62">
        <v>50</v>
      </c>
      <c r="E191" s="62">
        <v>22</v>
      </c>
      <c r="F191" s="62">
        <v>34</v>
      </c>
      <c r="G191" s="135">
        <v>20</v>
      </c>
      <c r="H191" s="135">
        <v>18</v>
      </c>
      <c r="I191" s="135">
        <v>8</v>
      </c>
    </row>
    <row r="192" spans="1:9" ht="10.5" customHeight="1">
      <c r="A192" s="242" t="s">
        <v>637</v>
      </c>
      <c r="B192" s="62">
        <v>1688</v>
      </c>
      <c r="C192" s="62">
        <v>1374</v>
      </c>
      <c r="D192" s="62">
        <v>1334</v>
      </c>
      <c r="E192" s="62">
        <v>1068</v>
      </c>
      <c r="F192" s="62">
        <v>333</v>
      </c>
      <c r="G192" s="135">
        <v>294</v>
      </c>
      <c r="H192" s="135">
        <v>219</v>
      </c>
      <c r="I192" s="135">
        <v>191</v>
      </c>
    </row>
    <row r="193" spans="1:9" ht="10.5" customHeight="1">
      <c r="A193" s="55" t="s">
        <v>636</v>
      </c>
      <c r="B193" s="62">
        <v>175</v>
      </c>
      <c r="C193" s="62">
        <v>101</v>
      </c>
      <c r="D193" s="62">
        <v>99</v>
      </c>
      <c r="E193" s="62">
        <v>51</v>
      </c>
      <c r="F193" s="62">
        <v>8</v>
      </c>
      <c r="G193" s="135">
        <v>3</v>
      </c>
      <c r="H193" s="135">
        <v>8</v>
      </c>
      <c r="I193" s="135">
        <v>3</v>
      </c>
    </row>
    <row r="194" spans="1:9" ht="10.5" customHeight="1">
      <c r="A194" s="55" t="s">
        <v>635</v>
      </c>
      <c r="B194" s="62">
        <v>77</v>
      </c>
      <c r="C194" s="62">
        <v>49</v>
      </c>
      <c r="D194" s="62">
        <v>77</v>
      </c>
      <c r="E194" s="62">
        <v>49</v>
      </c>
      <c r="F194" s="62">
        <v>4</v>
      </c>
      <c r="G194" s="135">
        <v>3</v>
      </c>
      <c r="H194" s="135">
        <v>4</v>
      </c>
      <c r="I194" s="135">
        <v>3</v>
      </c>
    </row>
    <row r="195" spans="1:9" ht="10.5" customHeight="1">
      <c r="A195" s="55" t="s">
        <v>634</v>
      </c>
      <c r="B195" s="62">
        <v>117</v>
      </c>
      <c r="C195" s="62">
        <v>63</v>
      </c>
      <c r="D195" s="62">
        <v>29</v>
      </c>
      <c r="E195" s="62">
        <v>14</v>
      </c>
      <c r="F195" s="62">
        <v>12</v>
      </c>
      <c r="G195" s="135">
        <v>5</v>
      </c>
      <c r="H195" s="135">
        <v>7</v>
      </c>
      <c r="I195" s="135">
        <v>2</v>
      </c>
    </row>
    <row r="196" spans="1:9" ht="10.5" customHeight="1">
      <c r="A196" s="55" t="s">
        <v>633</v>
      </c>
      <c r="B196" s="62">
        <v>128</v>
      </c>
      <c r="C196" s="62">
        <v>53</v>
      </c>
      <c r="D196" s="62">
        <v>83</v>
      </c>
      <c r="E196" s="62">
        <v>30</v>
      </c>
      <c r="F196" s="62">
        <v>20</v>
      </c>
      <c r="G196" s="135">
        <v>13</v>
      </c>
      <c r="H196" s="135">
        <v>20</v>
      </c>
      <c r="I196" s="135">
        <v>13</v>
      </c>
    </row>
    <row r="197" spans="1:9" ht="10.5" customHeight="1">
      <c r="A197" s="55" t="s">
        <v>632</v>
      </c>
      <c r="B197" s="62">
        <v>310</v>
      </c>
      <c r="C197" s="62">
        <v>189</v>
      </c>
      <c r="D197" s="62">
        <v>15</v>
      </c>
      <c r="E197" s="62">
        <v>7</v>
      </c>
      <c r="F197" s="62">
        <v>33</v>
      </c>
      <c r="G197" s="135">
        <v>20</v>
      </c>
      <c r="H197" s="135">
        <v>2</v>
      </c>
      <c r="I197" s="135" t="s">
        <v>71</v>
      </c>
    </row>
    <row r="198" spans="1:9" ht="10.5" customHeight="1">
      <c r="A198" s="55" t="s">
        <v>631</v>
      </c>
      <c r="B198" s="62">
        <v>358</v>
      </c>
      <c r="C198" s="62">
        <v>199</v>
      </c>
      <c r="D198" s="62">
        <v>143</v>
      </c>
      <c r="E198" s="62">
        <v>59</v>
      </c>
      <c r="F198" s="62">
        <v>24</v>
      </c>
      <c r="G198" s="62">
        <v>12</v>
      </c>
      <c r="H198" s="62">
        <v>15</v>
      </c>
      <c r="I198" s="62">
        <v>4</v>
      </c>
    </row>
    <row r="199" spans="1:9" ht="10.5" customHeight="1">
      <c r="A199" s="55" t="s">
        <v>630</v>
      </c>
      <c r="B199" s="62">
        <v>191</v>
      </c>
      <c r="C199" s="62">
        <v>109</v>
      </c>
      <c r="D199" s="62">
        <v>111</v>
      </c>
      <c r="E199" s="62">
        <v>49</v>
      </c>
      <c r="F199" s="62">
        <v>21</v>
      </c>
      <c r="G199" s="62">
        <v>8</v>
      </c>
      <c r="H199" s="62">
        <v>12</v>
      </c>
      <c r="I199" s="62">
        <v>2</v>
      </c>
    </row>
    <row r="200" spans="1:9" ht="10.5" customHeight="1">
      <c r="A200" s="55" t="s">
        <v>629</v>
      </c>
      <c r="B200" s="62">
        <v>311</v>
      </c>
      <c r="C200" s="62">
        <v>129</v>
      </c>
      <c r="D200" s="62">
        <v>182</v>
      </c>
      <c r="E200" s="62">
        <v>66</v>
      </c>
      <c r="F200" s="62">
        <v>48</v>
      </c>
      <c r="G200" s="62">
        <v>25</v>
      </c>
      <c r="H200" s="62">
        <v>28</v>
      </c>
      <c r="I200" s="62">
        <v>13</v>
      </c>
    </row>
    <row r="201" spans="1:9" ht="10.5" customHeight="1">
      <c r="A201" s="55" t="s">
        <v>628</v>
      </c>
      <c r="B201" s="62">
        <v>530</v>
      </c>
      <c r="C201" s="62">
        <v>240</v>
      </c>
      <c r="D201" s="62">
        <v>51</v>
      </c>
      <c r="E201" s="62">
        <v>27</v>
      </c>
      <c r="F201" s="62">
        <v>31</v>
      </c>
      <c r="G201" s="62">
        <v>17</v>
      </c>
      <c r="H201" s="62">
        <v>15</v>
      </c>
      <c r="I201" s="62">
        <v>10</v>
      </c>
    </row>
    <row r="202" spans="1:9" ht="10.5" customHeight="1">
      <c r="A202" s="55" t="s">
        <v>627</v>
      </c>
      <c r="B202" s="62">
        <v>304</v>
      </c>
      <c r="C202" s="62">
        <v>118</v>
      </c>
      <c r="D202" s="62">
        <v>304</v>
      </c>
      <c r="E202" s="62">
        <v>118</v>
      </c>
      <c r="F202" s="62">
        <v>4</v>
      </c>
      <c r="G202" s="62">
        <v>3</v>
      </c>
      <c r="H202" s="62">
        <v>4</v>
      </c>
      <c r="I202" s="62">
        <v>3</v>
      </c>
    </row>
    <row r="203" spans="1:9" ht="10.5" customHeight="1">
      <c r="A203" s="55" t="s">
        <v>626</v>
      </c>
      <c r="B203" s="62">
        <v>274</v>
      </c>
      <c r="C203" s="62">
        <v>182</v>
      </c>
      <c r="D203" s="62">
        <v>274</v>
      </c>
      <c r="E203" s="62">
        <v>182</v>
      </c>
      <c r="F203" s="62">
        <v>45</v>
      </c>
      <c r="G203" s="62">
        <v>29</v>
      </c>
      <c r="H203" s="62">
        <v>45</v>
      </c>
      <c r="I203" s="62">
        <v>29</v>
      </c>
    </row>
    <row r="204" spans="1:9" ht="10.5" customHeight="1">
      <c r="A204" s="55" t="s">
        <v>625</v>
      </c>
      <c r="B204" s="62">
        <v>1409</v>
      </c>
      <c r="C204" s="62">
        <v>1157</v>
      </c>
      <c r="D204" s="62">
        <v>702</v>
      </c>
      <c r="E204" s="62">
        <v>598</v>
      </c>
      <c r="F204" s="62">
        <v>265</v>
      </c>
      <c r="G204" s="62">
        <v>218</v>
      </c>
      <c r="H204" s="62">
        <v>162</v>
      </c>
      <c r="I204" s="62">
        <v>137</v>
      </c>
    </row>
    <row r="205" spans="1:9" ht="10.5" customHeight="1">
      <c r="A205" s="55" t="s">
        <v>624</v>
      </c>
      <c r="B205" s="62">
        <v>790</v>
      </c>
      <c r="C205" s="62">
        <v>620</v>
      </c>
      <c r="D205" s="62">
        <v>503</v>
      </c>
      <c r="E205" s="62">
        <v>385</v>
      </c>
      <c r="F205" s="62">
        <v>107</v>
      </c>
      <c r="G205" s="62">
        <v>94</v>
      </c>
      <c r="H205" s="62">
        <v>88</v>
      </c>
      <c r="I205" s="62">
        <v>78</v>
      </c>
    </row>
    <row r="206" spans="1:9" ht="14.45" customHeight="1">
      <c r="A206" s="382" t="s">
        <v>623</v>
      </c>
      <c r="B206" s="382"/>
      <c r="C206" s="382"/>
      <c r="D206" s="382"/>
      <c r="E206" s="382"/>
      <c r="F206" s="382"/>
      <c r="G206" s="382"/>
      <c r="H206" s="382"/>
      <c r="I206" s="382"/>
    </row>
    <row r="207" spans="1:9" ht="10.5" customHeight="1">
      <c r="A207" s="55" t="s">
        <v>622</v>
      </c>
      <c r="B207" s="62">
        <v>2679</v>
      </c>
      <c r="C207" s="62">
        <v>1855</v>
      </c>
      <c r="D207" s="62">
        <v>1607</v>
      </c>
      <c r="E207" s="62">
        <v>1058</v>
      </c>
      <c r="F207" s="62">
        <v>299</v>
      </c>
      <c r="G207" s="62">
        <v>243</v>
      </c>
      <c r="H207" s="62">
        <v>178</v>
      </c>
      <c r="I207" s="62">
        <v>148</v>
      </c>
    </row>
    <row r="208" spans="1:9" ht="10.5" customHeight="1">
      <c r="A208" s="55" t="s">
        <v>621</v>
      </c>
      <c r="B208" s="62">
        <v>1659</v>
      </c>
      <c r="C208" s="62">
        <v>1008</v>
      </c>
      <c r="D208" s="62">
        <v>1023</v>
      </c>
      <c r="E208" s="62">
        <v>618</v>
      </c>
      <c r="F208" s="62">
        <v>175</v>
      </c>
      <c r="G208" s="62">
        <v>127</v>
      </c>
      <c r="H208" s="62">
        <v>118</v>
      </c>
      <c r="I208" s="62">
        <v>85</v>
      </c>
    </row>
    <row r="209" spans="1:9" ht="10.5" customHeight="1">
      <c r="A209" s="55" t="s">
        <v>620</v>
      </c>
      <c r="B209" s="62">
        <v>15</v>
      </c>
      <c r="C209" s="62">
        <v>11</v>
      </c>
      <c r="D209" s="62">
        <v>15</v>
      </c>
      <c r="E209" s="62">
        <v>11</v>
      </c>
      <c r="F209" s="135" t="s">
        <v>71</v>
      </c>
      <c r="G209" s="135" t="s">
        <v>71</v>
      </c>
      <c r="H209" s="135" t="s">
        <v>71</v>
      </c>
      <c r="I209" s="135" t="s">
        <v>71</v>
      </c>
    </row>
    <row r="210" spans="1:9" ht="10.5" customHeight="1">
      <c r="A210" s="55" t="s">
        <v>619</v>
      </c>
      <c r="B210" s="62">
        <v>6243</v>
      </c>
      <c r="C210" s="62">
        <v>1903</v>
      </c>
      <c r="D210" s="62">
        <v>1472</v>
      </c>
      <c r="E210" s="62">
        <v>315</v>
      </c>
      <c r="F210" s="62">
        <v>1488</v>
      </c>
      <c r="G210" s="62">
        <v>484</v>
      </c>
      <c r="H210" s="62">
        <v>1488</v>
      </c>
      <c r="I210" s="62">
        <v>484</v>
      </c>
    </row>
    <row r="211" spans="1:9" ht="10.5" customHeight="1">
      <c r="A211" s="55" t="s">
        <v>618</v>
      </c>
      <c r="B211" s="62">
        <v>966</v>
      </c>
      <c r="C211" s="62">
        <v>602</v>
      </c>
      <c r="D211" s="62">
        <v>621</v>
      </c>
      <c r="E211" s="62">
        <v>353</v>
      </c>
      <c r="F211" s="135" t="s">
        <v>71</v>
      </c>
      <c r="G211" s="135" t="s">
        <v>71</v>
      </c>
      <c r="H211" s="135" t="s">
        <v>71</v>
      </c>
      <c r="I211" s="135" t="s">
        <v>71</v>
      </c>
    </row>
    <row r="212" spans="1:9" ht="10.5" customHeight="1">
      <c r="A212" s="55" t="s">
        <v>617</v>
      </c>
      <c r="B212" s="62">
        <v>3195</v>
      </c>
      <c r="C212" s="62">
        <v>2273</v>
      </c>
      <c r="D212" s="62">
        <v>991</v>
      </c>
      <c r="E212" s="62">
        <v>708</v>
      </c>
      <c r="F212" s="62">
        <v>399</v>
      </c>
      <c r="G212" s="62">
        <v>294</v>
      </c>
      <c r="H212" s="62">
        <v>128</v>
      </c>
      <c r="I212" s="62">
        <v>83</v>
      </c>
    </row>
    <row r="213" spans="1:9" ht="10.5" customHeight="1">
      <c r="A213" s="55" t="s">
        <v>616</v>
      </c>
      <c r="B213" s="62">
        <v>7879</v>
      </c>
      <c r="C213" s="62">
        <v>5568</v>
      </c>
      <c r="D213" s="62">
        <v>2680</v>
      </c>
      <c r="E213" s="62">
        <v>1790</v>
      </c>
      <c r="F213" s="62">
        <v>672</v>
      </c>
      <c r="G213" s="62">
        <v>438</v>
      </c>
      <c r="H213" s="62">
        <v>333</v>
      </c>
      <c r="I213" s="62">
        <v>221</v>
      </c>
    </row>
    <row r="214" spans="1:9" ht="10.5" customHeight="1">
      <c r="A214" s="55" t="s">
        <v>615</v>
      </c>
      <c r="B214" s="62">
        <v>203</v>
      </c>
      <c r="C214" s="62">
        <v>192</v>
      </c>
      <c r="D214" s="62">
        <v>203</v>
      </c>
      <c r="E214" s="62">
        <v>192</v>
      </c>
      <c r="F214" s="62">
        <v>50</v>
      </c>
      <c r="G214" s="62">
        <v>49</v>
      </c>
      <c r="H214" s="62">
        <v>50</v>
      </c>
      <c r="I214" s="62">
        <v>49</v>
      </c>
    </row>
    <row r="215" spans="1:9" ht="10.5" customHeight="1">
      <c r="A215" s="55" t="s">
        <v>614</v>
      </c>
      <c r="B215" s="62">
        <v>2461</v>
      </c>
      <c r="C215" s="62">
        <v>1531</v>
      </c>
      <c r="D215" s="62">
        <v>1651</v>
      </c>
      <c r="E215" s="62">
        <v>996</v>
      </c>
      <c r="F215" s="62">
        <v>295</v>
      </c>
      <c r="G215" s="62">
        <v>205</v>
      </c>
      <c r="H215" s="62">
        <v>242</v>
      </c>
      <c r="I215" s="62">
        <v>165</v>
      </c>
    </row>
    <row r="216" spans="1:9" ht="10.5" customHeight="1">
      <c r="A216" s="55" t="s">
        <v>613</v>
      </c>
      <c r="B216" s="62">
        <v>1052</v>
      </c>
      <c r="C216" s="62">
        <v>514</v>
      </c>
      <c r="D216" s="62">
        <v>1052</v>
      </c>
      <c r="E216" s="62">
        <v>514</v>
      </c>
      <c r="F216" s="62">
        <v>109</v>
      </c>
      <c r="G216" s="62">
        <v>57</v>
      </c>
      <c r="H216" s="62">
        <v>109</v>
      </c>
      <c r="I216" s="62">
        <v>57</v>
      </c>
    </row>
    <row r="217" spans="1:9" ht="10.5" customHeight="1">
      <c r="A217" s="55" t="s">
        <v>612</v>
      </c>
      <c r="B217" s="62">
        <v>619</v>
      </c>
      <c r="C217" s="62">
        <v>449</v>
      </c>
      <c r="D217" s="62">
        <v>91</v>
      </c>
      <c r="E217" s="62">
        <v>52</v>
      </c>
      <c r="F217" s="62">
        <v>10</v>
      </c>
      <c r="G217" s="62">
        <v>10</v>
      </c>
      <c r="H217" s="135" t="s">
        <v>71</v>
      </c>
      <c r="I217" s="135" t="s">
        <v>71</v>
      </c>
    </row>
    <row r="218" spans="1:9" ht="10.5" customHeight="1">
      <c r="A218" s="55" t="s">
        <v>611</v>
      </c>
      <c r="B218" s="62">
        <v>4055</v>
      </c>
      <c r="C218" s="62">
        <v>3143</v>
      </c>
      <c r="D218" s="62">
        <v>1209</v>
      </c>
      <c r="E218" s="62">
        <v>862</v>
      </c>
      <c r="F218" s="62">
        <v>1289</v>
      </c>
      <c r="G218" s="62">
        <v>993</v>
      </c>
      <c r="H218" s="62">
        <v>195</v>
      </c>
      <c r="I218" s="62">
        <v>138</v>
      </c>
    </row>
    <row r="219" spans="1:9" ht="10.5" customHeight="1">
      <c r="A219" s="237" t="s">
        <v>16</v>
      </c>
      <c r="B219" s="79">
        <v>380632</v>
      </c>
      <c r="C219" s="79">
        <v>220066</v>
      </c>
      <c r="D219" s="79">
        <v>217245</v>
      </c>
      <c r="E219" s="79">
        <v>116199</v>
      </c>
      <c r="F219" s="79">
        <v>57162</v>
      </c>
      <c r="G219" s="79">
        <v>36582</v>
      </c>
      <c r="H219" s="79">
        <v>32732</v>
      </c>
      <c r="I219" s="79">
        <v>19511</v>
      </c>
    </row>
  </sheetData>
  <mergeCells count="11">
    <mergeCell ref="A1:I1"/>
    <mergeCell ref="D2:E2"/>
    <mergeCell ref="F2:G2"/>
    <mergeCell ref="H2:I2"/>
    <mergeCell ref="A184:I184"/>
    <mergeCell ref="A206:I206"/>
    <mergeCell ref="A4:I4"/>
    <mergeCell ref="A126:I126"/>
    <mergeCell ref="B2:C2"/>
    <mergeCell ref="A2:A3"/>
    <mergeCell ref="A169:I169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10DA7-9AC6-4953-BBDC-5A90717C676F}">
  <dimension ref="A1:G32"/>
  <sheetViews>
    <sheetView zoomScaleNormal="100" workbookViewId="0">
      <selection sqref="A1:G1"/>
    </sheetView>
  </sheetViews>
  <sheetFormatPr defaultRowHeight="12.75"/>
  <cols>
    <col min="1" max="1" width="20.140625" style="120" customWidth="1"/>
    <col min="2" max="3" width="11.28515625" style="120" customWidth="1"/>
    <col min="4" max="6" width="12.140625" style="120" customWidth="1"/>
    <col min="7" max="7" width="13.28515625" style="120" customWidth="1"/>
    <col min="8" max="16384" width="9.140625" style="120"/>
  </cols>
  <sheetData>
    <row r="1" spans="1:7" s="118" customFormat="1" ht="12.75" customHeight="1" thickBot="1">
      <c r="A1" s="390" t="s">
        <v>826</v>
      </c>
      <c r="B1" s="390"/>
      <c r="C1" s="390"/>
      <c r="D1" s="390"/>
      <c r="E1" s="390"/>
      <c r="F1" s="390"/>
      <c r="G1" s="390"/>
    </row>
    <row r="2" spans="1:7" ht="34.5" customHeight="1">
      <c r="A2" s="270" t="s">
        <v>825</v>
      </c>
      <c r="B2" s="268" t="s">
        <v>824</v>
      </c>
      <c r="C2" s="268" t="s">
        <v>823</v>
      </c>
      <c r="D2" s="268" t="s">
        <v>822</v>
      </c>
      <c r="E2" s="268" t="s">
        <v>821</v>
      </c>
      <c r="F2" s="269" t="s">
        <v>820</v>
      </c>
      <c r="G2" s="268" t="s">
        <v>819</v>
      </c>
    </row>
    <row r="3" spans="1:7" ht="10.5" customHeight="1">
      <c r="A3" s="267" t="s">
        <v>818</v>
      </c>
      <c r="B3" s="266">
        <v>540</v>
      </c>
      <c r="C3" s="266">
        <v>51569</v>
      </c>
      <c r="D3" s="266">
        <v>5083</v>
      </c>
      <c r="E3" s="266">
        <v>48329</v>
      </c>
      <c r="F3" s="266">
        <v>2248</v>
      </c>
      <c r="G3" s="265">
        <v>21.5</v>
      </c>
    </row>
    <row r="4" spans="1:7" ht="10.5" customHeight="1">
      <c r="A4" s="264" t="s">
        <v>817</v>
      </c>
      <c r="B4" s="135">
        <v>448</v>
      </c>
      <c r="C4" s="135">
        <v>39816</v>
      </c>
      <c r="D4" s="135">
        <v>3607</v>
      </c>
      <c r="E4" s="135">
        <v>40456</v>
      </c>
      <c r="F4" s="135">
        <v>1716</v>
      </c>
      <c r="G4" s="20">
        <v>23.6</v>
      </c>
    </row>
    <row r="5" spans="1:7" ht="10.5" customHeight="1">
      <c r="A5" s="262" t="s">
        <v>816</v>
      </c>
      <c r="B5" s="135">
        <v>988</v>
      </c>
      <c r="C5" s="135">
        <v>91385</v>
      </c>
      <c r="D5" s="135">
        <v>8690</v>
      </c>
      <c r="E5" s="135">
        <v>88785</v>
      </c>
      <c r="F5" s="135">
        <v>3964</v>
      </c>
      <c r="G5" s="20">
        <v>22.4</v>
      </c>
    </row>
    <row r="6" spans="1:7" ht="10.5" customHeight="1">
      <c r="A6" s="264" t="s">
        <v>815</v>
      </c>
      <c r="B6" s="135">
        <v>172</v>
      </c>
      <c r="C6" s="135">
        <v>15100</v>
      </c>
      <c r="D6" s="135">
        <v>1325</v>
      </c>
      <c r="E6" s="135">
        <v>13818</v>
      </c>
      <c r="F6" s="135">
        <v>615</v>
      </c>
      <c r="G6" s="20">
        <v>22.5</v>
      </c>
    </row>
    <row r="7" spans="1:7" ht="10.5" customHeight="1">
      <c r="A7" s="264" t="s">
        <v>814</v>
      </c>
      <c r="B7" s="135">
        <v>134</v>
      </c>
      <c r="C7" s="135">
        <v>11400</v>
      </c>
      <c r="D7" s="135">
        <v>959</v>
      </c>
      <c r="E7" s="135">
        <v>10324</v>
      </c>
      <c r="F7" s="135">
        <v>471</v>
      </c>
      <c r="G7" s="20">
        <v>21.9</v>
      </c>
    </row>
    <row r="8" spans="1:7" ht="10.5" customHeight="1">
      <c r="A8" s="264" t="s">
        <v>813</v>
      </c>
      <c r="B8" s="135">
        <v>183</v>
      </c>
      <c r="C8" s="135">
        <v>12561</v>
      </c>
      <c r="D8" s="135">
        <v>1069</v>
      </c>
      <c r="E8" s="135">
        <v>10868</v>
      </c>
      <c r="F8" s="135">
        <v>508</v>
      </c>
      <c r="G8" s="20">
        <v>21.4</v>
      </c>
    </row>
    <row r="9" spans="1:7" ht="10.5" customHeight="1">
      <c r="A9" s="263" t="s">
        <v>812</v>
      </c>
      <c r="B9" s="135">
        <v>489</v>
      </c>
      <c r="C9" s="135">
        <v>39061</v>
      </c>
      <c r="D9" s="135">
        <v>3353</v>
      </c>
      <c r="E9" s="135">
        <v>35010</v>
      </c>
      <c r="F9" s="135">
        <v>1594</v>
      </c>
      <c r="G9" s="20">
        <v>22</v>
      </c>
    </row>
    <row r="10" spans="1:7" ht="10.5" customHeight="1">
      <c r="A10" s="264" t="s">
        <v>811</v>
      </c>
      <c r="B10" s="135">
        <v>226</v>
      </c>
      <c r="C10" s="135">
        <v>15858</v>
      </c>
      <c r="D10" s="135">
        <v>1347</v>
      </c>
      <c r="E10" s="135">
        <v>13610</v>
      </c>
      <c r="F10" s="135">
        <v>650</v>
      </c>
      <c r="G10" s="20">
        <v>20.9</v>
      </c>
    </row>
    <row r="11" spans="1:7" ht="10.5" customHeight="1">
      <c r="A11" s="264" t="s">
        <v>810</v>
      </c>
      <c r="B11" s="135">
        <v>141</v>
      </c>
      <c r="C11" s="135">
        <v>8989</v>
      </c>
      <c r="D11" s="135">
        <v>764</v>
      </c>
      <c r="E11" s="135">
        <v>7886</v>
      </c>
      <c r="F11" s="135">
        <v>356</v>
      </c>
      <c r="G11" s="20">
        <v>22.2</v>
      </c>
    </row>
    <row r="12" spans="1:7" ht="10.5" customHeight="1">
      <c r="A12" s="264" t="s">
        <v>809</v>
      </c>
      <c r="B12" s="135">
        <v>158</v>
      </c>
      <c r="C12" s="135">
        <v>9646</v>
      </c>
      <c r="D12" s="135">
        <v>773</v>
      </c>
      <c r="E12" s="135">
        <v>8113</v>
      </c>
      <c r="F12" s="135">
        <v>380</v>
      </c>
      <c r="G12" s="20">
        <v>21.4</v>
      </c>
    </row>
    <row r="13" spans="1:7" ht="10.5" customHeight="1">
      <c r="A13" s="263" t="s">
        <v>808</v>
      </c>
      <c r="B13" s="135">
        <v>525</v>
      </c>
      <c r="C13" s="135">
        <v>34493</v>
      </c>
      <c r="D13" s="135">
        <v>2884</v>
      </c>
      <c r="E13" s="135">
        <v>29609</v>
      </c>
      <c r="F13" s="135">
        <v>1386</v>
      </c>
      <c r="G13" s="20">
        <v>21.4</v>
      </c>
    </row>
    <row r="14" spans="1:7" ht="10.5" customHeight="1">
      <c r="A14" s="264" t="s">
        <v>807</v>
      </c>
      <c r="B14" s="135">
        <v>205</v>
      </c>
      <c r="C14" s="135">
        <v>13447</v>
      </c>
      <c r="D14" s="135">
        <v>1148</v>
      </c>
      <c r="E14" s="135">
        <v>12285</v>
      </c>
      <c r="F14" s="135">
        <v>551</v>
      </c>
      <c r="G14" s="20">
        <v>22.3</v>
      </c>
    </row>
    <row r="15" spans="1:7" ht="10.5" customHeight="1">
      <c r="A15" s="264" t="s">
        <v>806</v>
      </c>
      <c r="B15" s="135">
        <v>207</v>
      </c>
      <c r="C15" s="135">
        <v>12312</v>
      </c>
      <c r="D15" s="135">
        <v>1023</v>
      </c>
      <c r="E15" s="135">
        <v>10891</v>
      </c>
      <c r="F15" s="135">
        <v>493</v>
      </c>
      <c r="G15" s="20">
        <v>22.1</v>
      </c>
    </row>
    <row r="16" spans="1:7" ht="10.5" customHeight="1">
      <c r="A16" s="264" t="s">
        <v>805</v>
      </c>
      <c r="B16" s="135">
        <v>143</v>
      </c>
      <c r="C16" s="135">
        <v>9367</v>
      </c>
      <c r="D16" s="135">
        <v>758</v>
      </c>
      <c r="E16" s="135">
        <v>7941</v>
      </c>
      <c r="F16" s="135">
        <v>381</v>
      </c>
      <c r="G16" s="20">
        <v>20.8</v>
      </c>
    </row>
    <row r="17" spans="1:7" ht="10.5" customHeight="1">
      <c r="A17" s="263" t="s">
        <v>804</v>
      </c>
      <c r="B17" s="135">
        <v>555</v>
      </c>
      <c r="C17" s="135">
        <v>35126</v>
      </c>
      <c r="D17" s="135">
        <v>2929</v>
      </c>
      <c r="E17" s="135">
        <v>31117</v>
      </c>
      <c r="F17" s="135">
        <v>1425</v>
      </c>
      <c r="G17" s="20">
        <v>21.8</v>
      </c>
    </row>
    <row r="18" spans="1:7" ht="10.5" customHeight="1">
      <c r="A18" s="262" t="s">
        <v>803</v>
      </c>
      <c r="B18" s="135">
        <f>+B9+B13+B17</f>
        <v>1569</v>
      </c>
      <c r="C18" s="135">
        <f>+C9+C13+C17</f>
        <v>108680</v>
      </c>
      <c r="D18" s="135">
        <f>+D9+D13+D17</f>
        <v>9166</v>
      </c>
      <c r="E18" s="135">
        <f>+E9+E13+E17</f>
        <v>95736</v>
      </c>
      <c r="F18" s="135">
        <f>+F9+F13+F17</f>
        <v>4405</v>
      </c>
      <c r="G18" s="20">
        <v>21.7</v>
      </c>
    </row>
    <row r="19" spans="1:7" ht="10.5" customHeight="1">
      <c r="A19" s="264" t="s">
        <v>802</v>
      </c>
      <c r="B19" s="135">
        <v>358</v>
      </c>
      <c r="C19" s="135">
        <v>26364</v>
      </c>
      <c r="D19" s="135">
        <v>2217</v>
      </c>
      <c r="E19" s="135">
        <v>25193</v>
      </c>
      <c r="F19" s="135">
        <v>1067</v>
      </c>
      <c r="G19" s="20">
        <v>23.6</v>
      </c>
    </row>
    <row r="20" spans="1:7" ht="10.5" customHeight="1">
      <c r="A20" s="264" t="s">
        <v>801</v>
      </c>
      <c r="B20" s="135">
        <v>153</v>
      </c>
      <c r="C20" s="135">
        <v>11141</v>
      </c>
      <c r="D20" s="135">
        <v>983</v>
      </c>
      <c r="E20" s="135">
        <v>10641</v>
      </c>
      <c r="F20" s="135">
        <v>464</v>
      </c>
      <c r="G20" s="20">
        <v>22.9</v>
      </c>
    </row>
    <row r="21" spans="1:7" ht="10.5" customHeight="1">
      <c r="A21" s="264" t="s">
        <v>800</v>
      </c>
      <c r="B21" s="135">
        <v>141</v>
      </c>
      <c r="C21" s="135">
        <v>7694</v>
      </c>
      <c r="D21" s="135">
        <v>654</v>
      </c>
      <c r="E21" s="135">
        <v>6872</v>
      </c>
      <c r="F21" s="135">
        <v>322</v>
      </c>
      <c r="G21" s="20">
        <v>21.3</v>
      </c>
    </row>
    <row r="22" spans="1:7" ht="10.5" customHeight="1">
      <c r="A22" s="263" t="s">
        <v>799</v>
      </c>
      <c r="B22" s="135">
        <v>652</v>
      </c>
      <c r="C22" s="135">
        <v>45199</v>
      </c>
      <c r="D22" s="135">
        <v>3854</v>
      </c>
      <c r="E22" s="135">
        <v>42706</v>
      </c>
      <c r="F22" s="135">
        <v>1853</v>
      </c>
      <c r="G22" s="20">
        <v>23</v>
      </c>
    </row>
    <row r="23" spans="1:7" ht="10.5" customHeight="1">
      <c r="A23" s="264" t="s">
        <v>798</v>
      </c>
      <c r="B23" s="135">
        <v>223</v>
      </c>
      <c r="C23" s="135">
        <v>21135</v>
      </c>
      <c r="D23" s="135">
        <v>1846</v>
      </c>
      <c r="E23" s="135">
        <v>20189</v>
      </c>
      <c r="F23" s="135">
        <v>871</v>
      </c>
      <c r="G23" s="20">
        <v>23.2</v>
      </c>
    </row>
    <row r="24" spans="1:7" ht="10.5" customHeight="1">
      <c r="A24" s="264" t="s">
        <v>797</v>
      </c>
      <c r="B24" s="135">
        <v>189</v>
      </c>
      <c r="C24" s="135">
        <v>14259</v>
      </c>
      <c r="D24" s="135">
        <v>1236</v>
      </c>
      <c r="E24" s="135">
        <v>13759</v>
      </c>
      <c r="F24" s="135">
        <v>595</v>
      </c>
      <c r="G24" s="20">
        <v>23.1</v>
      </c>
    </row>
    <row r="25" spans="1:7" ht="10.5" customHeight="1">
      <c r="A25" s="264" t="s">
        <v>796</v>
      </c>
      <c r="B25" s="135">
        <v>299</v>
      </c>
      <c r="C25" s="135">
        <v>22785</v>
      </c>
      <c r="D25" s="135">
        <v>1834</v>
      </c>
      <c r="E25" s="135">
        <v>22194</v>
      </c>
      <c r="F25" s="135">
        <v>912</v>
      </c>
      <c r="G25" s="20">
        <v>24.3</v>
      </c>
    </row>
    <row r="26" spans="1:7" ht="10.5" customHeight="1">
      <c r="A26" s="263" t="s">
        <v>795</v>
      </c>
      <c r="B26" s="135">
        <v>711</v>
      </c>
      <c r="C26" s="135">
        <v>58179</v>
      </c>
      <c r="D26" s="135">
        <v>4916</v>
      </c>
      <c r="E26" s="135">
        <v>56142</v>
      </c>
      <c r="F26" s="135">
        <v>2378</v>
      </c>
      <c r="G26" s="20">
        <v>23.6</v>
      </c>
    </row>
    <row r="27" spans="1:7" ht="10.5" customHeight="1">
      <c r="A27" s="264" t="s">
        <v>794</v>
      </c>
      <c r="B27" s="135">
        <v>238</v>
      </c>
      <c r="C27" s="135">
        <v>18539</v>
      </c>
      <c r="D27" s="135">
        <v>1552</v>
      </c>
      <c r="E27" s="135">
        <v>17369</v>
      </c>
      <c r="F27" s="135">
        <v>775</v>
      </c>
      <c r="G27" s="20">
        <v>22.4</v>
      </c>
    </row>
    <row r="28" spans="1:7" ht="10.5" customHeight="1">
      <c r="A28" s="264" t="s">
        <v>793</v>
      </c>
      <c r="B28" s="135">
        <v>185</v>
      </c>
      <c r="C28" s="135">
        <v>13032</v>
      </c>
      <c r="D28" s="135">
        <v>1088</v>
      </c>
      <c r="E28" s="135">
        <v>12352</v>
      </c>
      <c r="F28" s="135">
        <v>552</v>
      </c>
      <c r="G28" s="20">
        <v>22.4</v>
      </c>
    </row>
    <row r="29" spans="1:7" ht="10.5" customHeight="1">
      <c r="A29" s="264" t="s">
        <v>792</v>
      </c>
      <c r="B29" s="135">
        <v>183</v>
      </c>
      <c r="C29" s="135">
        <v>14665</v>
      </c>
      <c r="D29" s="135">
        <v>1265</v>
      </c>
      <c r="E29" s="135">
        <v>13515</v>
      </c>
      <c r="F29" s="135">
        <v>619</v>
      </c>
      <c r="G29" s="20">
        <v>21.8</v>
      </c>
    </row>
    <row r="30" spans="1:7" ht="10.5" customHeight="1">
      <c r="A30" s="263" t="s">
        <v>791</v>
      </c>
      <c r="B30" s="135">
        <v>606</v>
      </c>
      <c r="C30" s="135">
        <v>46236</v>
      </c>
      <c r="D30" s="135">
        <v>3905</v>
      </c>
      <c r="E30" s="135">
        <v>43236</v>
      </c>
      <c r="F30" s="135">
        <v>1946</v>
      </c>
      <c r="G30" s="20">
        <v>22.2</v>
      </c>
    </row>
    <row r="31" spans="1:7" ht="10.5" customHeight="1">
      <c r="A31" s="262" t="s">
        <v>790</v>
      </c>
      <c r="B31" s="135">
        <f>+B22+B26+B30</f>
        <v>1969</v>
      </c>
      <c r="C31" s="135">
        <f>+C22+C26+C30</f>
        <v>149614</v>
      </c>
      <c r="D31" s="135">
        <f>+D22+D26+D30</f>
        <v>12675</v>
      </c>
      <c r="E31" s="135">
        <f>+E22+E26+E30</f>
        <v>142084</v>
      </c>
      <c r="F31" s="135">
        <f>+F22+F26+F30</f>
        <v>6177</v>
      </c>
      <c r="G31" s="20">
        <v>23</v>
      </c>
    </row>
    <row r="32" spans="1:7" ht="10.5" customHeight="1">
      <c r="A32" s="261" t="s">
        <v>16</v>
      </c>
      <c r="B32" s="235">
        <v>4526</v>
      </c>
      <c r="C32" s="235">
        <v>349679</v>
      </c>
      <c r="D32" s="235">
        <v>30531</v>
      </c>
      <c r="E32" s="235">
        <v>326605</v>
      </c>
      <c r="F32" s="235">
        <v>14546</v>
      </c>
      <c r="G32" s="260">
        <v>22.5</v>
      </c>
    </row>
  </sheetData>
  <mergeCells count="1">
    <mergeCell ref="A1:G1"/>
  </mergeCells>
  <pageMargins left="0.74803149606299213" right="0.74803149606299213" top="0.62992125984251968" bottom="0.86614173228346458" header="0.51181102362204722" footer="0.59055118110236227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2BE7E-B792-4437-8081-FBDD36FFE432}">
  <dimension ref="A1:G32"/>
  <sheetViews>
    <sheetView zoomScaleNormal="100" workbookViewId="0">
      <selection sqref="A1:G1"/>
    </sheetView>
  </sheetViews>
  <sheetFormatPr defaultRowHeight="12.75"/>
  <cols>
    <col min="1" max="1" width="20.140625" style="120" customWidth="1"/>
    <col min="2" max="2" width="11.7109375" style="120" customWidth="1"/>
    <col min="3" max="7" width="10.85546875" style="120" customWidth="1"/>
    <col min="8" max="16384" width="9.140625" style="120"/>
  </cols>
  <sheetData>
    <row r="1" spans="1:7" ht="12.75" customHeight="1" thickBot="1">
      <c r="A1" s="390" t="s">
        <v>829</v>
      </c>
      <c r="B1" s="390"/>
      <c r="C1" s="390"/>
      <c r="D1" s="390"/>
      <c r="E1" s="390"/>
      <c r="F1" s="390"/>
      <c r="G1" s="390"/>
    </row>
    <row r="2" spans="1:7" ht="34.5" customHeight="1">
      <c r="A2" s="269" t="s">
        <v>825</v>
      </c>
      <c r="B2" s="268" t="s">
        <v>828</v>
      </c>
      <c r="C2" s="268" t="s">
        <v>242</v>
      </c>
      <c r="D2" s="268" t="s">
        <v>203</v>
      </c>
      <c r="E2" s="268" t="s">
        <v>238</v>
      </c>
      <c r="F2" s="268" t="s">
        <v>827</v>
      </c>
      <c r="G2" s="268" t="s">
        <v>220</v>
      </c>
    </row>
    <row r="3" spans="1:7" ht="10.5" customHeight="1">
      <c r="A3" s="267" t="s">
        <v>818</v>
      </c>
      <c r="B3" s="62">
        <v>391</v>
      </c>
      <c r="C3" s="62">
        <v>5509</v>
      </c>
      <c r="D3" s="62">
        <v>13542</v>
      </c>
      <c r="E3" s="62">
        <v>116433</v>
      </c>
      <c r="F3" s="62">
        <v>5777</v>
      </c>
      <c r="G3" s="2">
        <v>20.2</v>
      </c>
    </row>
    <row r="4" spans="1:7" ht="10.5" customHeight="1">
      <c r="A4" s="264" t="s">
        <v>817</v>
      </c>
      <c r="B4" s="62">
        <v>313</v>
      </c>
      <c r="C4" s="62">
        <v>4502</v>
      </c>
      <c r="D4" s="62">
        <v>8999</v>
      </c>
      <c r="E4" s="62">
        <v>99306</v>
      </c>
      <c r="F4" s="62">
        <v>4770</v>
      </c>
      <c r="G4" s="2">
        <v>20.8</v>
      </c>
    </row>
    <row r="5" spans="1:7" ht="10.5" customHeight="1">
      <c r="A5" s="262" t="s">
        <v>816</v>
      </c>
      <c r="B5" s="62">
        <v>704</v>
      </c>
      <c r="C5" s="62">
        <v>10011</v>
      </c>
      <c r="D5" s="62">
        <v>22541</v>
      </c>
      <c r="E5" s="62">
        <v>215739</v>
      </c>
      <c r="F5" s="62">
        <v>10547</v>
      </c>
      <c r="G5" s="2">
        <v>20.5</v>
      </c>
    </row>
    <row r="6" spans="1:7" ht="10.5" customHeight="1">
      <c r="A6" s="264" t="s">
        <v>815</v>
      </c>
      <c r="B6" s="62">
        <v>149</v>
      </c>
      <c r="C6" s="62">
        <v>1795</v>
      </c>
      <c r="D6" s="62">
        <v>3449</v>
      </c>
      <c r="E6" s="62">
        <v>37480</v>
      </c>
      <c r="F6" s="62">
        <v>1899</v>
      </c>
      <c r="G6" s="2">
        <v>19.7</v>
      </c>
    </row>
    <row r="7" spans="1:7" ht="10.5" customHeight="1">
      <c r="A7" s="264" t="s">
        <v>814</v>
      </c>
      <c r="B7" s="62">
        <v>114</v>
      </c>
      <c r="C7" s="62">
        <v>1349</v>
      </c>
      <c r="D7" s="62">
        <v>2598</v>
      </c>
      <c r="E7" s="62">
        <v>27158</v>
      </c>
      <c r="F7" s="62">
        <v>1400</v>
      </c>
      <c r="G7" s="2">
        <v>19.399999999999999</v>
      </c>
    </row>
    <row r="8" spans="1:7" ht="10.5" customHeight="1">
      <c r="A8" s="264" t="s">
        <v>813</v>
      </c>
      <c r="B8" s="62">
        <v>159</v>
      </c>
      <c r="C8" s="62">
        <v>1532</v>
      </c>
      <c r="D8" s="62">
        <v>3088</v>
      </c>
      <c r="E8" s="62">
        <v>30775</v>
      </c>
      <c r="F8" s="62">
        <v>1632</v>
      </c>
      <c r="G8" s="2">
        <v>18.899999999999999</v>
      </c>
    </row>
    <row r="9" spans="1:7" ht="10.5" customHeight="1">
      <c r="A9" s="263" t="s">
        <v>812</v>
      </c>
      <c r="B9" s="62">
        <v>422</v>
      </c>
      <c r="C9" s="62">
        <v>4676</v>
      </c>
      <c r="D9" s="62">
        <v>9135</v>
      </c>
      <c r="E9" s="62">
        <v>95413</v>
      </c>
      <c r="F9" s="62">
        <v>4931</v>
      </c>
      <c r="G9" s="2">
        <v>19.3</v>
      </c>
    </row>
    <row r="10" spans="1:7" ht="10.5" customHeight="1">
      <c r="A10" s="264" t="s">
        <v>811</v>
      </c>
      <c r="B10" s="62">
        <v>198</v>
      </c>
      <c r="C10" s="62">
        <v>1832</v>
      </c>
      <c r="D10" s="62">
        <v>3668</v>
      </c>
      <c r="E10" s="62">
        <v>35543</v>
      </c>
      <c r="F10" s="62">
        <v>1897</v>
      </c>
      <c r="G10" s="2">
        <v>18.7</v>
      </c>
    </row>
    <row r="11" spans="1:7" ht="10.5" customHeight="1">
      <c r="A11" s="264" t="s">
        <v>810</v>
      </c>
      <c r="B11" s="62">
        <v>117</v>
      </c>
      <c r="C11" s="62">
        <v>1137</v>
      </c>
      <c r="D11" s="62">
        <v>2204</v>
      </c>
      <c r="E11" s="62">
        <v>21822</v>
      </c>
      <c r="F11" s="62">
        <v>1123</v>
      </c>
      <c r="G11" s="2">
        <v>19.399999999999999</v>
      </c>
    </row>
    <row r="12" spans="1:7" ht="10.5" customHeight="1">
      <c r="A12" s="264" t="s">
        <v>809</v>
      </c>
      <c r="B12" s="62">
        <v>133</v>
      </c>
      <c r="C12" s="62">
        <v>1255</v>
      </c>
      <c r="D12" s="62">
        <v>2515</v>
      </c>
      <c r="E12" s="62">
        <v>23475</v>
      </c>
      <c r="F12" s="62">
        <v>1272</v>
      </c>
      <c r="G12" s="2">
        <v>18.5</v>
      </c>
    </row>
    <row r="13" spans="1:7" ht="10.5" customHeight="1">
      <c r="A13" s="263" t="s">
        <v>808</v>
      </c>
      <c r="B13" s="62">
        <v>448</v>
      </c>
      <c r="C13" s="62">
        <v>4224</v>
      </c>
      <c r="D13" s="62">
        <v>8387</v>
      </c>
      <c r="E13" s="62">
        <v>80840</v>
      </c>
      <c r="F13" s="62">
        <v>4292</v>
      </c>
      <c r="G13" s="2">
        <v>18.8</v>
      </c>
    </row>
    <row r="14" spans="1:7" ht="10.5" customHeight="1">
      <c r="A14" s="264" t="s">
        <v>807</v>
      </c>
      <c r="B14" s="62">
        <v>163</v>
      </c>
      <c r="C14" s="62">
        <v>1542</v>
      </c>
      <c r="D14" s="62">
        <v>3492</v>
      </c>
      <c r="E14" s="62">
        <v>33315</v>
      </c>
      <c r="F14" s="62">
        <v>1759</v>
      </c>
      <c r="G14" s="2">
        <v>18.899999999999999</v>
      </c>
    </row>
    <row r="15" spans="1:7" ht="10.5" customHeight="1">
      <c r="A15" s="264" t="s">
        <v>806</v>
      </c>
      <c r="B15" s="62">
        <v>158</v>
      </c>
      <c r="C15" s="62">
        <v>1410</v>
      </c>
      <c r="D15" s="62">
        <v>3045</v>
      </c>
      <c r="E15" s="62">
        <v>28855</v>
      </c>
      <c r="F15" s="62">
        <v>1542</v>
      </c>
      <c r="G15" s="2">
        <v>18.7</v>
      </c>
    </row>
    <row r="16" spans="1:7" ht="10.5" customHeight="1">
      <c r="A16" s="264" t="s">
        <v>805</v>
      </c>
      <c r="B16" s="62">
        <v>103</v>
      </c>
      <c r="C16" s="62">
        <v>1113</v>
      </c>
      <c r="D16" s="62">
        <v>2211</v>
      </c>
      <c r="E16" s="62">
        <v>20696</v>
      </c>
      <c r="F16" s="62">
        <v>1089</v>
      </c>
      <c r="G16" s="2">
        <v>19</v>
      </c>
    </row>
    <row r="17" spans="1:7" ht="10.5" customHeight="1">
      <c r="A17" s="263" t="s">
        <v>804</v>
      </c>
      <c r="B17" s="62">
        <v>424</v>
      </c>
      <c r="C17" s="62">
        <v>4065</v>
      </c>
      <c r="D17" s="62">
        <v>8748</v>
      </c>
      <c r="E17" s="62">
        <v>82866</v>
      </c>
      <c r="F17" s="62">
        <v>4390</v>
      </c>
      <c r="G17" s="2">
        <v>18.899999999999999</v>
      </c>
    </row>
    <row r="18" spans="1:7" ht="10.5" customHeight="1">
      <c r="A18" s="262" t="s">
        <v>803</v>
      </c>
      <c r="B18" s="62">
        <f>+B9+B13+B17</f>
        <v>1294</v>
      </c>
      <c r="C18" s="62">
        <f>+C9+C13+C17</f>
        <v>12965</v>
      </c>
      <c r="D18" s="62">
        <f>+D9+D13+D17</f>
        <v>26270</v>
      </c>
      <c r="E18" s="62">
        <f>+E9+E13+E17</f>
        <v>259119</v>
      </c>
      <c r="F18" s="62">
        <f>+F9+F13+F17</f>
        <v>13613</v>
      </c>
      <c r="G18" s="2">
        <v>19</v>
      </c>
    </row>
    <row r="19" spans="1:7" ht="10.5" customHeight="1">
      <c r="A19" s="264" t="s">
        <v>802</v>
      </c>
      <c r="B19" s="62">
        <v>339</v>
      </c>
      <c r="C19" s="62">
        <v>3484</v>
      </c>
      <c r="D19" s="62">
        <v>6632</v>
      </c>
      <c r="E19" s="62">
        <v>71314</v>
      </c>
      <c r="F19" s="62">
        <v>3737</v>
      </c>
      <c r="G19" s="2">
        <v>19.100000000000001</v>
      </c>
    </row>
    <row r="20" spans="1:7" ht="10.5" customHeight="1">
      <c r="A20" s="264" t="s">
        <v>801</v>
      </c>
      <c r="B20" s="62">
        <v>138</v>
      </c>
      <c r="C20" s="62">
        <v>1352</v>
      </c>
      <c r="D20" s="62">
        <v>2871</v>
      </c>
      <c r="E20" s="62">
        <v>27671</v>
      </c>
      <c r="F20" s="62">
        <v>1463</v>
      </c>
      <c r="G20" s="2">
        <v>18.899999999999999</v>
      </c>
    </row>
    <row r="21" spans="1:7" ht="10.5" customHeight="1">
      <c r="A21" s="264" t="s">
        <v>800</v>
      </c>
      <c r="B21" s="62">
        <v>114</v>
      </c>
      <c r="C21" s="62">
        <v>981</v>
      </c>
      <c r="D21" s="62">
        <v>1790</v>
      </c>
      <c r="E21" s="62">
        <v>18536</v>
      </c>
      <c r="F21" s="62">
        <v>1007</v>
      </c>
      <c r="G21" s="2">
        <v>18.399999999999999</v>
      </c>
    </row>
    <row r="22" spans="1:7" ht="10.5" customHeight="1">
      <c r="A22" s="263" t="s">
        <v>799</v>
      </c>
      <c r="B22" s="62">
        <v>591</v>
      </c>
      <c r="C22" s="62">
        <v>5817</v>
      </c>
      <c r="D22" s="62">
        <v>11293</v>
      </c>
      <c r="E22" s="62">
        <v>117521</v>
      </c>
      <c r="F22" s="62">
        <v>6207</v>
      </c>
      <c r="G22" s="2">
        <v>18.899999999999999</v>
      </c>
    </row>
    <row r="23" spans="1:7" ht="10.5" customHeight="1">
      <c r="A23" s="264" t="s">
        <v>798</v>
      </c>
      <c r="B23" s="62">
        <v>170</v>
      </c>
      <c r="C23" s="62">
        <v>2245</v>
      </c>
      <c r="D23" s="62">
        <v>4968</v>
      </c>
      <c r="E23" s="62">
        <v>52862</v>
      </c>
      <c r="F23" s="62">
        <v>2515</v>
      </c>
      <c r="G23" s="2">
        <v>21</v>
      </c>
    </row>
    <row r="24" spans="1:7" ht="10.5" customHeight="1">
      <c r="A24" s="264" t="s">
        <v>797</v>
      </c>
      <c r="B24" s="62">
        <v>133</v>
      </c>
      <c r="C24" s="62">
        <v>1646</v>
      </c>
      <c r="D24" s="62">
        <v>3421</v>
      </c>
      <c r="E24" s="62">
        <v>37460</v>
      </c>
      <c r="F24" s="62">
        <v>1796</v>
      </c>
      <c r="G24" s="2">
        <v>20.9</v>
      </c>
    </row>
    <row r="25" spans="1:7" ht="10.5" customHeight="1">
      <c r="A25" s="264" t="s">
        <v>796</v>
      </c>
      <c r="B25" s="62">
        <v>251</v>
      </c>
      <c r="C25" s="62">
        <v>2959</v>
      </c>
      <c r="D25" s="62">
        <v>5789</v>
      </c>
      <c r="E25" s="62">
        <v>61623</v>
      </c>
      <c r="F25" s="62">
        <v>3122</v>
      </c>
      <c r="G25" s="2">
        <v>19.7</v>
      </c>
    </row>
    <row r="26" spans="1:7" ht="10.5" customHeight="1">
      <c r="A26" s="263" t="s">
        <v>795</v>
      </c>
      <c r="B26" s="62">
        <v>554</v>
      </c>
      <c r="C26" s="62">
        <v>6850</v>
      </c>
      <c r="D26" s="62">
        <v>14178</v>
      </c>
      <c r="E26" s="62">
        <v>151945</v>
      </c>
      <c r="F26" s="62">
        <v>7433</v>
      </c>
      <c r="G26" s="2">
        <v>20.399999999999999</v>
      </c>
    </row>
    <row r="27" spans="1:7" ht="10.5" customHeight="1">
      <c r="A27" s="264" t="s">
        <v>794</v>
      </c>
      <c r="B27" s="62">
        <v>193</v>
      </c>
      <c r="C27" s="62">
        <v>2308</v>
      </c>
      <c r="D27" s="62">
        <v>4642</v>
      </c>
      <c r="E27" s="62">
        <v>47862</v>
      </c>
      <c r="F27" s="62">
        <v>2409</v>
      </c>
      <c r="G27" s="2">
        <v>19.899999999999999</v>
      </c>
    </row>
    <row r="28" spans="1:7" ht="10.5" customHeight="1">
      <c r="A28" s="264" t="s">
        <v>793</v>
      </c>
      <c r="B28" s="62">
        <v>152</v>
      </c>
      <c r="C28" s="62">
        <v>1624</v>
      </c>
      <c r="D28" s="62">
        <v>3150</v>
      </c>
      <c r="E28" s="62">
        <v>32369</v>
      </c>
      <c r="F28" s="62">
        <v>1643</v>
      </c>
      <c r="G28" s="2">
        <v>19.7</v>
      </c>
    </row>
    <row r="29" spans="1:7" ht="10.5" customHeight="1">
      <c r="A29" s="264" t="s">
        <v>792</v>
      </c>
      <c r="B29" s="62">
        <v>126</v>
      </c>
      <c r="C29" s="62">
        <v>1405</v>
      </c>
      <c r="D29" s="62">
        <v>3395</v>
      </c>
      <c r="E29" s="62">
        <v>34760</v>
      </c>
      <c r="F29" s="62">
        <v>1623</v>
      </c>
      <c r="G29" s="2">
        <v>21.4</v>
      </c>
    </row>
    <row r="30" spans="1:7" ht="10.5" customHeight="1">
      <c r="A30" s="263" t="s">
        <v>791</v>
      </c>
      <c r="B30" s="62">
        <v>471</v>
      </c>
      <c r="C30" s="62">
        <v>5337</v>
      </c>
      <c r="D30" s="62">
        <v>11187</v>
      </c>
      <c r="E30" s="62">
        <v>114991</v>
      </c>
      <c r="F30" s="62">
        <v>5675</v>
      </c>
      <c r="G30" s="2">
        <v>20.3</v>
      </c>
    </row>
    <row r="31" spans="1:7" ht="10.5" customHeight="1">
      <c r="A31" s="262" t="s">
        <v>790</v>
      </c>
      <c r="B31" s="62">
        <f>+B22+B26+B30</f>
        <v>1616</v>
      </c>
      <c r="C31" s="62">
        <f>+C22+C26+C30</f>
        <v>18004</v>
      </c>
      <c r="D31" s="62">
        <f>+D22+D26+D30</f>
        <v>36658</v>
      </c>
      <c r="E31" s="62">
        <f>+E22+E26+E30</f>
        <v>384457</v>
      </c>
      <c r="F31" s="62">
        <f>+F22+F26+F30</f>
        <v>19315</v>
      </c>
      <c r="G31" s="2">
        <v>19.899999999999999</v>
      </c>
    </row>
    <row r="32" spans="1:7" ht="10.5" customHeight="1">
      <c r="A32" s="261" t="s">
        <v>16</v>
      </c>
      <c r="B32" s="79">
        <v>3614</v>
      </c>
      <c r="C32" s="79">
        <v>40980</v>
      </c>
      <c r="D32" s="79">
        <v>85469</v>
      </c>
      <c r="E32" s="79">
        <v>859315</v>
      </c>
      <c r="F32" s="79">
        <v>43475</v>
      </c>
      <c r="G32" s="167">
        <v>19.8</v>
      </c>
    </row>
  </sheetData>
  <mergeCells count="1">
    <mergeCell ref="A1:G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7B8E9-7475-41BF-AC7E-64C93D5B7A05}">
  <dimension ref="A1:F32"/>
  <sheetViews>
    <sheetView zoomScaleNormal="100" workbookViewId="0">
      <selection sqref="A1:F1"/>
    </sheetView>
  </sheetViews>
  <sheetFormatPr defaultRowHeight="12.75"/>
  <cols>
    <col min="1" max="1" width="20.140625" style="120" customWidth="1"/>
    <col min="2" max="6" width="13.5703125" style="120" customWidth="1"/>
    <col min="7" max="16384" width="9.140625" style="120"/>
  </cols>
  <sheetData>
    <row r="1" spans="1:6" ht="12.75" customHeight="1" thickBot="1">
      <c r="A1" s="391" t="s">
        <v>833</v>
      </c>
      <c r="B1" s="391"/>
      <c r="C1" s="391"/>
      <c r="D1" s="391"/>
      <c r="E1" s="391"/>
      <c r="F1" s="391"/>
    </row>
    <row r="2" spans="1:6" ht="34.5" customHeight="1">
      <c r="A2" s="270" t="s">
        <v>832</v>
      </c>
      <c r="B2" s="272" t="s">
        <v>831</v>
      </c>
      <c r="C2" s="272" t="s">
        <v>242</v>
      </c>
      <c r="D2" s="272" t="s">
        <v>203</v>
      </c>
      <c r="E2" s="272" t="s">
        <v>238</v>
      </c>
      <c r="F2" s="272" t="s">
        <v>830</v>
      </c>
    </row>
    <row r="3" spans="1:6" ht="10.5" customHeight="1">
      <c r="A3" s="267" t="s">
        <v>818</v>
      </c>
      <c r="B3" s="135">
        <v>105</v>
      </c>
      <c r="C3" s="135">
        <v>529</v>
      </c>
      <c r="D3" s="135">
        <v>1376</v>
      </c>
      <c r="E3" s="135">
        <v>15972</v>
      </c>
      <c r="F3" s="20">
        <v>5</v>
      </c>
    </row>
    <row r="4" spans="1:6" ht="10.5" customHeight="1">
      <c r="A4" s="264" t="s">
        <v>817</v>
      </c>
      <c r="B4" s="135">
        <v>38</v>
      </c>
      <c r="C4" s="135">
        <v>224</v>
      </c>
      <c r="D4" s="135">
        <v>743</v>
      </c>
      <c r="E4" s="135">
        <v>7871</v>
      </c>
      <c r="F4" s="20">
        <v>7.9</v>
      </c>
    </row>
    <row r="5" spans="1:6" ht="10.5" customHeight="1">
      <c r="A5" s="262" t="s">
        <v>816</v>
      </c>
      <c r="B5" s="135">
        <v>143</v>
      </c>
      <c r="C5" s="135">
        <v>753</v>
      </c>
      <c r="D5" s="135">
        <v>2119</v>
      </c>
      <c r="E5" s="135">
        <v>23843</v>
      </c>
      <c r="F5" s="20">
        <v>5.9</v>
      </c>
    </row>
    <row r="6" spans="1:6" ht="10.5" customHeight="1">
      <c r="A6" s="264" t="s">
        <v>815</v>
      </c>
      <c r="B6" s="135">
        <v>27</v>
      </c>
      <c r="C6" s="135">
        <v>183</v>
      </c>
      <c r="D6" s="135">
        <v>454</v>
      </c>
      <c r="E6" s="135">
        <v>6305</v>
      </c>
      <c r="F6" s="20">
        <v>11.2</v>
      </c>
    </row>
    <row r="7" spans="1:6" ht="10.5" customHeight="1">
      <c r="A7" s="264" t="s">
        <v>814</v>
      </c>
      <c r="B7" s="135">
        <v>27</v>
      </c>
      <c r="C7" s="135">
        <v>148</v>
      </c>
      <c r="D7" s="135">
        <v>425</v>
      </c>
      <c r="E7" s="135">
        <v>5100</v>
      </c>
      <c r="F7" s="20">
        <v>7</v>
      </c>
    </row>
    <row r="8" spans="1:6" ht="10.5" customHeight="1">
      <c r="A8" s="264" t="s">
        <v>813</v>
      </c>
      <c r="B8" s="135">
        <v>32</v>
      </c>
      <c r="C8" s="135">
        <v>180</v>
      </c>
      <c r="D8" s="135">
        <v>428</v>
      </c>
      <c r="E8" s="135">
        <v>6276</v>
      </c>
      <c r="F8" s="20">
        <v>13.2</v>
      </c>
    </row>
    <row r="9" spans="1:6" ht="10.5" customHeight="1">
      <c r="A9" s="263" t="s">
        <v>812</v>
      </c>
      <c r="B9" s="135">
        <v>86</v>
      </c>
      <c r="C9" s="135">
        <v>511</v>
      </c>
      <c r="D9" s="135">
        <v>1307</v>
      </c>
      <c r="E9" s="135">
        <v>17681</v>
      </c>
      <c r="F9" s="20">
        <v>10.7</v>
      </c>
    </row>
    <row r="10" spans="1:6" ht="10.5" customHeight="1">
      <c r="A10" s="264" t="s">
        <v>811</v>
      </c>
      <c r="B10" s="135">
        <v>32</v>
      </c>
      <c r="C10" s="135">
        <v>210</v>
      </c>
      <c r="D10" s="135">
        <v>497</v>
      </c>
      <c r="E10" s="135">
        <v>6144</v>
      </c>
      <c r="F10" s="20">
        <v>8.1</v>
      </c>
    </row>
    <row r="11" spans="1:6" ht="10.5" customHeight="1">
      <c r="A11" s="264" t="s">
        <v>810</v>
      </c>
      <c r="B11" s="135">
        <v>19</v>
      </c>
      <c r="C11" s="135">
        <v>92</v>
      </c>
      <c r="D11" s="135">
        <v>264</v>
      </c>
      <c r="E11" s="135">
        <v>3456</v>
      </c>
      <c r="F11" s="20">
        <v>16</v>
      </c>
    </row>
    <row r="12" spans="1:6" ht="10.5" customHeight="1">
      <c r="A12" s="264" t="s">
        <v>809</v>
      </c>
      <c r="B12" s="135">
        <v>22</v>
      </c>
      <c r="C12" s="135">
        <v>100</v>
      </c>
      <c r="D12" s="135">
        <v>257</v>
      </c>
      <c r="E12" s="135">
        <v>3783</v>
      </c>
      <c r="F12" s="20">
        <v>9.4</v>
      </c>
    </row>
    <row r="13" spans="1:6" ht="10.5" customHeight="1">
      <c r="A13" s="263" t="s">
        <v>808</v>
      </c>
      <c r="B13" s="135">
        <v>73</v>
      </c>
      <c r="C13" s="135">
        <v>402</v>
      </c>
      <c r="D13" s="135">
        <v>1018</v>
      </c>
      <c r="E13" s="135">
        <v>13383</v>
      </c>
      <c r="F13" s="20">
        <v>10.5</v>
      </c>
    </row>
    <row r="14" spans="1:6" ht="10.5" customHeight="1">
      <c r="A14" s="264" t="s">
        <v>807</v>
      </c>
      <c r="B14" s="135">
        <v>28</v>
      </c>
      <c r="C14" s="135">
        <v>152</v>
      </c>
      <c r="D14" s="135">
        <v>426</v>
      </c>
      <c r="E14" s="135">
        <v>5563</v>
      </c>
      <c r="F14" s="20">
        <v>10</v>
      </c>
    </row>
    <row r="15" spans="1:6" ht="10.5" customHeight="1">
      <c r="A15" s="264" t="s">
        <v>806</v>
      </c>
      <c r="B15" s="135">
        <v>28</v>
      </c>
      <c r="C15" s="135">
        <v>149</v>
      </c>
      <c r="D15" s="135">
        <v>425</v>
      </c>
      <c r="E15" s="135">
        <v>5470</v>
      </c>
      <c r="F15" s="20">
        <v>20.7</v>
      </c>
    </row>
    <row r="16" spans="1:6" ht="10.5" customHeight="1">
      <c r="A16" s="264" t="s">
        <v>805</v>
      </c>
      <c r="B16" s="135">
        <v>19</v>
      </c>
      <c r="C16" s="135">
        <v>108</v>
      </c>
      <c r="D16" s="135">
        <v>305</v>
      </c>
      <c r="E16" s="135">
        <v>4346</v>
      </c>
      <c r="F16" s="20">
        <v>11.6</v>
      </c>
    </row>
    <row r="17" spans="1:6" ht="10.5" customHeight="1">
      <c r="A17" s="263" t="s">
        <v>804</v>
      </c>
      <c r="B17" s="135">
        <v>75</v>
      </c>
      <c r="C17" s="135">
        <v>409</v>
      </c>
      <c r="D17" s="135">
        <v>1156</v>
      </c>
      <c r="E17" s="135">
        <v>15379</v>
      </c>
      <c r="F17" s="20">
        <v>14.3</v>
      </c>
    </row>
    <row r="18" spans="1:6" ht="10.5" customHeight="1">
      <c r="A18" s="262" t="s">
        <v>803</v>
      </c>
      <c r="B18" s="135">
        <f>+B9+B13+B17</f>
        <v>234</v>
      </c>
      <c r="C18" s="135">
        <f>+C9+C13+C17</f>
        <v>1322</v>
      </c>
      <c r="D18" s="135">
        <f>+D9+D13+D17</f>
        <v>3481</v>
      </c>
      <c r="E18" s="135">
        <f>+E9+E13+E17</f>
        <v>46443</v>
      </c>
      <c r="F18" s="20">
        <v>11.8</v>
      </c>
    </row>
    <row r="19" spans="1:6" ht="10.5" customHeight="1">
      <c r="A19" s="264" t="s">
        <v>802</v>
      </c>
      <c r="B19" s="135">
        <v>42</v>
      </c>
      <c r="C19" s="135">
        <v>277</v>
      </c>
      <c r="D19" s="135">
        <v>736</v>
      </c>
      <c r="E19" s="135">
        <v>10377</v>
      </c>
      <c r="F19" s="20">
        <v>12.1</v>
      </c>
    </row>
    <row r="20" spans="1:6" ht="10.5" customHeight="1">
      <c r="A20" s="264" t="s">
        <v>801</v>
      </c>
      <c r="B20" s="135">
        <v>24</v>
      </c>
      <c r="C20" s="135">
        <v>163</v>
      </c>
      <c r="D20" s="135">
        <v>366</v>
      </c>
      <c r="E20" s="135">
        <v>4855</v>
      </c>
      <c r="F20" s="20">
        <v>11.3</v>
      </c>
    </row>
    <row r="21" spans="1:6" ht="10.5" customHeight="1">
      <c r="A21" s="264" t="s">
        <v>800</v>
      </c>
      <c r="B21" s="135">
        <v>16</v>
      </c>
      <c r="C21" s="135">
        <v>101</v>
      </c>
      <c r="D21" s="135">
        <v>193</v>
      </c>
      <c r="E21" s="135">
        <v>2676</v>
      </c>
      <c r="F21" s="20">
        <v>11.8</v>
      </c>
    </row>
    <row r="22" spans="1:6" ht="10.5" customHeight="1">
      <c r="A22" s="263" t="s">
        <v>799</v>
      </c>
      <c r="B22" s="135">
        <v>82</v>
      </c>
      <c r="C22" s="135">
        <v>541</v>
      </c>
      <c r="D22" s="135">
        <v>1295</v>
      </c>
      <c r="E22" s="135">
        <v>17908</v>
      </c>
      <c r="F22" s="20">
        <v>11.8</v>
      </c>
    </row>
    <row r="23" spans="1:6" ht="10.5" customHeight="1">
      <c r="A23" s="264" t="s">
        <v>798</v>
      </c>
      <c r="B23" s="135">
        <v>41</v>
      </c>
      <c r="C23" s="135">
        <v>182</v>
      </c>
      <c r="D23" s="135">
        <v>532</v>
      </c>
      <c r="E23" s="135">
        <v>8007</v>
      </c>
      <c r="F23" s="20">
        <v>8.1999999999999993</v>
      </c>
    </row>
    <row r="24" spans="1:6" ht="10.5" customHeight="1">
      <c r="A24" s="264" t="s">
        <v>797</v>
      </c>
      <c r="B24" s="135">
        <v>34</v>
      </c>
      <c r="C24" s="135">
        <v>207</v>
      </c>
      <c r="D24" s="135">
        <v>563</v>
      </c>
      <c r="E24" s="135">
        <v>6665</v>
      </c>
      <c r="F24" s="20">
        <v>12.5</v>
      </c>
    </row>
    <row r="25" spans="1:6" ht="10.5" customHeight="1">
      <c r="A25" s="264" t="s">
        <v>796</v>
      </c>
      <c r="B25" s="135">
        <v>42</v>
      </c>
      <c r="C25" s="135">
        <v>242</v>
      </c>
      <c r="D25" s="135">
        <v>706</v>
      </c>
      <c r="E25" s="135">
        <v>8448</v>
      </c>
      <c r="F25" s="20">
        <v>15.7</v>
      </c>
    </row>
    <row r="26" spans="1:6" ht="10.5" customHeight="1">
      <c r="A26" s="263" t="s">
        <v>795</v>
      </c>
      <c r="B26" s="135">
        <v>117</v>
      </c>
      <c r="C26" s="135">
        <v>631</v>
      </c>
      <c r="D26" s="135">
        <v>1801</v>
      </c>
      <c r="E26" s="135">
        <v>23120</v>
      </c>
      <c r="F26" s="20">
        <v>12.2</v>
      </c>
    </row>
    <row r="27" spans="1:6" ht="10.5" customHeight="1">
      <c r="A27" s="264" t="s">
        <v>794</v>
      </c>
      <c r="B27" s="135">
        <v>36</v>
      </c>
      <c r="C27" s="135">
        <v>232</v>
      </c>
      <c r="D27" s="135">
        <v>567</v>
      </c>
      <c r="E27" s="135">
        <v>8307</v>
      </c>
      <c r="F27" s="20">
        <v>12.4</v>
      </c>
    </row>
    <row r="28" spans="1:6" ht="10.5" customHeight="1">
      <c r="A28" s="264" t="s">
        <v>793</v>
      </c>
      <c r="B28" s="135">
        <v>31</v>
      </c>
      <c r="C28" s="135">
        <v>181</v>
      </c>
      <c r="D28" s="135">
        <v>466</v>
      </c>
      <c r="E28" s="135">
        <v>5849</v>
      </c>
      <c r="F28" s="20">
        <v>20.3</v>
      </c>
    </row>
    <row r="29" spans="1:6" ht="10.5" customHeight="1">
      <c r="A29" s="264" t="s">
        <v>792</v>
      </c>
      <c r="B29" s="135">
        <v>30</v>
      </c>
      <c r="C29" s="135">
        <v>152</v>
      </c>
      <c r="D29" s="135">
        <v>448</v>
      </c>
      <c r="E29" s="135">
        <v>5489</v>
      </c>
      <c r="F29" s="20">
        <v>11.2</v>
      </c>
    </row>
    <row r="30" spans="1:6" ht="10.5" customHeight="1">
      <c r="A30" s="263" t="s">
        <v>791</v>
      </c>
      <c r="B30" s="135">
        <v>97</v>
      </c>
      <c r="C30" s="135">
        <v>565</v>
      </c>
      <c r="D30" s="135">
        <v>1481</v>
      </c>
      <c r="E30" s="135">
        <v>19645</v>
      </c>
      <c r="F30" s="20">
        <v>14.4</v>
      </c>
    </row>
    <row r="31" spans="1:6" ht="10.5" customHeight="1">
      <c r="A31" s="262" t="s">
        <v>790</v>
      </c>
      <c r="B31" s="135">
        <f>+B22+B26+B30</f>
        <v>296</v>
      </c>
      <c r="C31" s="135">
        <f>+C22+C26+C30</f>
        <v>1737</v>
      </c>
      <c r="D31" s="135">
        <f>+D22+D26+D30</f>
        <v>4577</v>
      </c>
      <c r="E31" s="135">
        <f>+E22+E26+E30</f>
        <v>60673</v>
      </c>
      <c r="F31" s="20">
        <v>12.8</v>
      </c>
    </row>
    <row r="32" spans="1:6" ht="10.5" customHeight="1">
      <c r="A32" s="271" t="s">
        <v>16</v>
      </c>
      <c r="B32" s="235">
        <v>673</v>
      </c>
      <c r="C32" s="235">
        <v>3812</v>
      </c>
      <c r="D32" s="235">
        <v>10177</v>
      </c>
      <c r="E32" s="235">
        <v>130959</v>
      </c>
      <c r="F32" s="260">
        <v>11.2</v>
      </c>
    </row>
  </sheetData>
  <mergeCells count="1">
    <mergeCell ref="A1:F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F51D5-C485-4C9B-878C-226FD24609D4}">
  <dimension ref="A1:G33"/>
  <sheetViews>
    <sheetView zoomScaleNormal="100" workbookViewId="0">
      <selection sqref="A1:G1"/>
    </sheetView>
  </sheetViews>
  <sheetFormatPr defaultRowHeight="12.75"/>
  <cols>
    <col min="1" max="1" width="20.140625" style="120" customWidth="1"/>
    <col min="2" max="2" width="11.7109375" style="120" customWidth="1"/>
    <col min="3" max="3" width="12.28515625" style="120" customWidth="1"/>
    <col min="4" max="4" width="8.85546875" style="120" customWidth="1"/>
    <col min="5" max="5" width="11.140625" style="120" customWidth="1"/>
    <col min="6" max="6" width="13.140625" style="120" customWidth="1"/>
    <col min="7" max="7" width="12" style="120" customWidth="1"/>
    <col min="8" max="16384" width="9.140625" style="120"/>
  </cols>
  <sheetData>
    <row r="1" spans="1:7" ht="12.75" customHeight="1" thickBot="1">
      <c r="A1" s="391" t="s">
        <v>838</v>
      </c>
      <c r="B1" s="391"/>
      <c r="C1" s="391"/>
      <c r="D1" s="391"/>
      <c r="E1" s="391"/>
      <c r="F1" s="391"/>
      <c r="G1" s="391"/>
    </row>
    <row r="2" spans="1:7" ht="34.5" customHeight="1">
      <c r="A2" s="396" t="s">
        <v>825</v>
      </c>
      <c r="B2" s="273" t="s">
        <v>837</v>
      </c>
      <c r="C2" s="273" t="s">
        <v>836</v>
      </c>
      <c r="D2" s="396" t="s">
        <v>203</v>
      </c>
      <c r="E2" s="392" t="s">
        <v>238</v>
      </c>
      <c r="F2" s="392" t="s">
        <v>835</v>
      </c>
      <c r="G2" s="392" t="s">
        <v>834</v>
      </c>
    </row>
    <row r="3" spans="1:7" ht="11.45" customHeight="1">
      <c r="A3" s="397"/>
      <c r="B3" s="394" t="s">
        <v>590</v>
      </c>
      <c r="C3" s="395"/>
      <c r="D3" s="397"/>
      <c r="E3" s="393"/>
      <c r="F3" s="393"/>
      <c r="G3" s="393"/>
    </row>
    <row r="4" spans="1:7" ht="10.5" customHeight="1">
      <c r="A4" s="267" t="s">
        <v>818</v>
      </c>
      <c r="B4" s="135">
        <v>189</v>
      </c>
      <c r="C4" s="135">
        <v>201</v>
      </c>
      <c r="D4" s="135">
        <v>10733</v>
      </c>
      <c r="E4" s="135">
        <v>105727</v>
      </c>
      <c r="F4" s="135">
        <v>51228</v>
      </c>
      <c r="G4" s="20">
        <v>3.8</v>
      </c>
    </row>
    <row r="5" spans="1:7" ht="10.5" customHeight="1">
      <c r="A5" s="264" t="s">
        <v>817</v>
      </c>
      <c r="B5" s="135">
        <v>60</v>
      </c>
      <c r="C5" s="135">
        <v>61</v>
      </c>
      <c r="D5" s="135">
        <v>2445</v>
      </c>
      <c r="E5" s="135">
        <v>26726</v>
      </c>
      <c r="F5" s="135">
        <v>14394</v>
      </c>
      <c r="G5" s="20">
        <v>4.5999999999999996</v>
      </c>
    </row>
    <row r="6" spans="1:7" ht="10.5" customHeight="1">
      <c r="A6" s="262" t="s">
        <v>816</v>
      </c>
      <c r="B6" s="135">
        <v>249</v>
      </c>
      <c r="C6" s="135">
        <v>262</v>
      </c>
      <c r="D6" s="135">
        <v>13178</v>
      </c>
      <c r="E6" s="135">
        <v>132453</v>
      </c>
      <c r="F6" s="135">
        <v>65622</v>
      </c>
      <c r="G6" s="20">
        <v>3.9</v>
      </c>
    </row>
    <row r="7" spans="1:7" ht="10.5" customHeight="1">
      <c r="A7" s="264" t="s">
        <v>815</v>
      </c>
      <c r="B7" s="135">
        <v>37</v>
      </c>
      <c r="C7" s="135">
        <v>35</v>
      </c>
      <c r="D7" s="135">
        <v>1398</v>
      </c>
      <c r="E7" s="135">
        <v>17636</v>
      </c>
      <c r="F7" s="135">
        <v>6960</v>
      </c>
      <c r="G7" s="20">
        <v>8.6</v>
      </c>
    </row>
    <row r="8" spans="1:7" ht="10.5" customHeight="1">
      <c r="A8" s="264" t="s">
        <v>814</v>
      </c>
      <c r="B8" s="135">
        <v>23</v>
      </c>
      <c r="C8" s="135">
        <v>29</v>
      </c>
      <c r="D8" s="135">
        <v>997</v>
      </c>
      <c r="E8" s="135">
        <v>12479</v>
      </c>
      <c r="F8" s="135">
        <v>5852</v>
      </c>
      <c r="G8" s="20">
        <v>7.6</v>
      </c>
    </row>
    <row r="9" spans="1:7" ht="10.5" customHeight="1">
      <c r="A9" s="264" t="s">
        <v>813</v>
      </c>
      <c r="B9" s="135">
        <v>24</v>
      </c>
      <c r="C9" s="135">
        <v>32</v>
      </c>
      <c r="D9" s="135">
        <v>1256</v>
      </c>
      <c r="E9" s="135">
        <v>14747</v>
      </c>
      <c r="F9" s="135">
        <v>6795</v>
      </c>
      <c r="G9" s="20">
        <v>14.8</v>
      </c>
    </row>
    <row r="10" spans="1:7" ht="10.5" customHeight="1">
      <c r="A10" s="263" t="s">
        <v>812</v>
      </c>
      <c r="B10" s="135">
        <v>84</v>
      </c>
      <c r="C10" s="135">
        <v>96</v>
      </c>
      <c r="D10" s="135">
        <v>3651</v>
      </c>
      <c r="E10" s="135">
        <v>44862</v>
      </c>
      <c r="F10" s="135">
        <v>19607</v>
      </c>
      <c r="G10" s="20">
        <v>10.3</v>
      </c>
    </row>
    <row r="11" spans="1:7" ht="10.5" customHeight="1">
      <c r="A11" s="264" t="s">
        <v>811</v>
      </c>
      <c r="B11" s="135">
        <v>35</v>
      </c>
      <c r="C11" s="135">
        <v>43</v>
      </c>
      <c r="D11" s="135">
        <v>1799</v>
      </c>
      <c r="E11" s="135">
        <v>20216</v>
      </c>
      <c r="F11" s="135">
        <v>9057</v>
      </c>
      <c r="G11" s="20">
        <v>15.5</v>
      </c>
    </row>
    <row r="12" spans="1:7" ht="10.5" customHeight="1">
      <c r="A12" s="264" t="s">
        <v>810</v>
      </c>
      <c r="B12" s="135">
        <v>15</v>
      </c>
      <c r="C12" s="135">
        <v>28</v>
      </c>
      <c r="D12" s="135">
        <v>955</v>
      </c>
      <c r="E12" s="135">
        <v>11430</v>
      </c>
      <c r="F12" s="135">
        <v>4334</v>
      </c>
      <c r="G12" s="20">
        <v>16.3</v>
      </c>
    </row>
    <row r="13" spans="1:7" ht="10.5" customHeight="1">
      <c r="A13" s="264" t="s">
        <v>809</v>
      </c>
      <c r="B13" s="135">
        <v>13</v>
      </c>
      <c r="C13" s="135">
        <v>26</v>
      </c>
      <c r="D13" s="135">
        <v>1030</v>
      </c>
      <c r="E13" s="135">
        <v>13045</v>
      </c>
      <c r="F13" s="135">
        <v>4696</v>
      </c>
      <c r="G13" s="20">
        <v>9.8000000000000007</v>
      </c>
    </row>
    <row r="14" spans="1:7" ht="10.5" customHeight="1">
      <c r="A14" s="263" t="s">
        <v>808</v>
      </c>
      <c r="B14" s="135">
        <v>63</v>
      </c>
      <c r="C14" s="135">
        <v>97</v>
      </c>
      <c r="D14" s="135">
        <v>3784</v>
      </c>
      <c r="E14" s="135">
        <v>44691</v>
      </c>
      <c r="F14" s="135">
        <v>18087</v>
      </c>
      <c r="G14" s="20">
        <v>14.1</v>
      </c>
    </row>
    <row r="15" spans="1:7" ht="10.5" customHeight="1">
      <c r="A15" s="264" t="s">
        <v>807</v>
      </c>
      <c r="B15" s="135">
        <v>24</v>
      </c>
      <c r="C15" s="135">
        <v>33</v>
      </c>
      <c r="D15" s="135">
        <v>1581</v>
      </c>
      <c r="E15" s="135">
        <v>16267</v>
      </c>
      <c r="F15" s="135">
        <v>8657</v>
      </c>
      <c r="G15" s="20">
        <v>15.3</v>
      </c>
    </row>
    <row r="16" spans="1:7" ht="10.5" customHeight="1">
      <c r="A16" s="264" t="s">
        <v>806</v>
      </c>
      <c r="B16" s="135">
        <v>24</v>
      </c>
      <c r="C16" s="135">
        <v>40</v>
      </c>
      <c r="D16" s="135">
        <v>1134</v>
      </c>
      <c r="E16" s="135">
        <v>12259</v>
      </c>
      <c r="F16" s="135">
        <v>5198</v>
      </c>
      <c r="G16" s="20">
        <v>19.600000000000001</v>
      </c>
    </row>
    <row r="17" spans="1:7" ht="10.5" customHeight="1">
      <c r="A17" s="264" t="s">
        <v>805</v>
      </c>
      <c r="B17" s="135">
        <v>17</v>
      </c>
      <c r="C17" s="135">
        <v>22</v>
      </c>
      <c r="D17" s="135">
        <v>904</v>
      </c>
      <c r="E17" s="135">
        <v>9919</v>
      </c>
      <c r="F17" s="135">
        <v>4563</v>
      </c>
      <c r="G17" s="20">
        <v>14.4</v>
      </c>
    </row>
    <row r="18" spans="1:7" ht="10.5" customHeight="1">
      <c r="A18" s="263" t="s">
        <v>804</v>
      </c>
      <c r="B18" s="135">
        <v>65</v>
      </c>
      <c r="C18" s="135">
        <v>95</v>
      </c>
      <c r="D18" s="135">
        <v>3619</v>
      </c>
      <c r="E18" s="135">
        <v>38445</v>
      </c>
      <c r="F18" s="135">
        <v>18418</v>
      </c>
      <c r="G18" s="20">
        <v>16.5</v>
      </c>
    </row>
    <row r="19" spans="1:7" ht="10.5" customHeight="1">
      <c r="A19" s="262" t="s">
        <v>803</v>
      </c>
      <c r="B19" s="135">
        <f>+B10+B14+B18</f>
        <v>212</v>
      </c>
      <c r="C19" s="135">
        <f>+C10+C14+C18</f>
        <v>288</v>
      </c>
      <c r="D19" s="135">
        <f>+D10+D14+D18</f>
        <v>11054</v>
      </c>
      <c r="E19" s="135">
        <f>+E10+E14+E18</f>
        <v>127998</v>
      </c>
      <c r="F19" s="135">
        <f>+F10+F14+F18</f>
        <v>56112</v>
      </c>
      <c r="G19" s="20">
        <v>13.5</v>
      </c>
    </row>
    <row r="20" spans="1:7" ht="10.5" customHeight="1">
      <c r="A20" s="264" t="s">
        <v>802</v>
      </c>
      <c r="B20" s="135">
        <v>32</v>
      </c>
      <c r="C20" s="135">
        <v>58</v>
      </c>
      <c r="D20" s="135">
        <v>2618</v>
      </c>
      <c r="E20" s="135">
        <v>32885</v>
      </c>
      <c r="F20" s="135">
        <v>12156</v>
      </c>
      <c r="G20" s="20">
        <v>12.2</v>
      </c>
    </row>
    <row r="21" spans="1:7" ht="10.5" customHeight="1">
      <c r="A21" s="264" t="s">
        <v>801</v>
      </c>
      <c r="B21" s="135">
        <v>21</v>
      </c>
      <c r="C21" s="135">
        <v>29</v>
      </c>
      <c r="D21" s="135">
        <v>1089</v>
      </c>
      <c r="E21" s="135">
        <v>14763</v>
      </c>
      <c r="F21" s="135">
        <v>5506</v>
      </c>
      <c r="G21" s="20">
        <v>17.7</v>
      </c>
    </row>
    <row r="22" spans="1:7" ht="10.5" customHeight="1">
      <c r="A22" s="264" t="s">
        <v>800</v>
      </c>
      <c r="B22" s="135">
        <v>18</v>
      </c>
      <c r="C22" s="135">
        <v>17</v>
      </c>
      <c r="D22" s="135">
        <v>651</v>
      </c>
      <c r="E22" s="135">
        <v>7358</v>
      </c>
      <c r="F22" s="135">
        <v>3128</v>
      </c>
      <c r="G22" s="20">
        <v>7.3</v>
      </c>
    </row>
    <row r="23" spans="1:7" ht="10.5" customHeight="1">
      <c r="A23" s="263" t="s">
        <v>799</v>
      </c>
      <c r="B23" s="135">
        <v>71</v>
      </c>
      <c r="C23" s="135">
        <v>104</v>
      </c>
      <c r="D23" s="135">
        <v>4358</v>
      </c>
      <c r="E23" s="135">
        <v>55006</v>
      </c>
      <c r="F23" s="135">
        <v>20790</v>
      </c>
      <c r="G23" s="20">
        <v>13</v>
      </c>
    </row>
    <row r="24" spans="1:7" ht="10.5" customHeight="1">
      <c r="A24" s="264" t="s">
        <v>798</v>
      </c>
      <c r="B24" s="135">
        <v>39</v>
      </c>
      <c r="C24" s="135">
        <v>53</v>
      </c>
      <c r="D24" s="135">
        <v>2159</v>
      </c>
      <c r="E24" s="135">
        <v>25359</v>
      </c>
      <c r="F24" s="135">
        <v>11145</v>
      </c>
      <c r="G24" s="20">
        <v>15.1</v>
      </c>
    </row>
    <row r="25" spans="1:7" ht="10.5" customHeight="1">
      <c r="A25" s="264" t="s">
        <v>797</v>
      </c>
      <c r="B25" s="135">
        <v>32</v>
      </c>
      <c r="C25" s="135">
        <v>40</v>
      </c>
      <c r="D25" s="135">
        <v>1384</v>
      </c>
      <c r="E25" s="135">
        <v>17354</v>
      </c>
      <c r="F25" s="135">
        <v>7335</v>
      </c>
      <c r="G25" s="20">
        <v>13.2</v>
      </c>
    </row>
    <row r="26" spans="1:7" ht="10.5" customHeight="1">
      <c r="A26" s="264" t="s">
        <v>796</v>
      </c>
      <c r="B26" s="135">
        <v>59</v>
      </c>
      <c r="C26" s="135">
        <v>59</v>
      </c>
      <c r="D26" s="135">
        <v>1869</v>
      </c>
      <c r="E26" s="135">
        <v>23666</v>
      </c>
      <c r="F26" s="135">
        <v>10908</v>
      </c>
      <c r="G26" s="20">
        <v>16.5</v>
      </c>
    </row>
    <row r="27" spans="1:7" ht="10.5" customHeight="1">
      <c r="A27" s="263" t="s">
        <v>795</v>
      </c>
      <c r="B27" s="135">
        <v>130</v>
      </c>
      <c r="C27" s="135">
        <v>152</v>
      </c>
      <c r="D27" s="135">
        <v>5412</v>
      </c>
      <c r="E27" s="135">
        <v>66379</v>
      </c>
      <c r="F27" s="135">
        <v>29388</v>
      </c>
      <c r="G27" s="20">
        <v>15.1</v>
      </c>
    </row>
    <row r="28" spans="1:7" ht="10.5" customHeight="1">
      <c r="A28" s="264" t="s">
        <v>794</v>
      </c>
      <c r="B28" s="135">
        <v>37</v>
      </c>
      <c r="C28" s="135">
        <v>44</v>
      </c>
      <c r="D28" s="135">
        <v>1889</v>
      </c>
      <c r="E28" s="135">
        <v>21343</v>
      </c>
      <c r="F28" s="135">
        <v>9143</v>
      </c>
      <c r="G28" s="20">
        <v>14.2</v>
      </c>
    </row>
    <row r="29" spans="1:7" ht="10.5" customHeight="1">
      <c r="A29" s="264" t="s">
        <v>793</v>
      </c>
      <c r="B29" s="135">
        <v>29</v>
      </c>
      <c r="C29" s="135">
        <v>32</v>
      </c>
      <c r="D29" s="135">
        <v>1344</v>
      </c>
      <c r="E29" s="135">
        <v>16838</v>
      </c>
      <c r="F29" s="135">
        <v>8092</v>
      </c>
      <c r="G29" s="20">
        <v>19.899999999999999</v>
      </c>
    </row>
    <row r="30" spans="1:7" ht="10.5" customHeight="1">
      <c r="A30" s="264" t="s">
        <v>792</v>
      </c>
      <c r="B30" s="135">
        <v>33</v>
      </c>
      <c r="C30" s="135">
        <v>49</v>
      </c>
      <c r="D30" s="135">
        <v>1849</v>
      </c>
      <c r="E30" s="135">
        <v>21201</v>
      </c>
      <c r="F30" s="135">
        <v>8070</v>
      </c>
      <c r="G30" s="20">
        <v>12.8</v>
      </c>
    </row>
    <row r="31" spans="1:7" ht="10.5" customHeight="1">
      <c r="A31" s="263" t="s">
        <v>791</v>
      </c>
      <c r="B31" s="135">
        <v>99</v>
      </c>
      <c r="C31" s="135">
        <v>125</v>
      </c>
      <c r="D31" s="135">
        <v>5082</v>
      </c>
      <c r="E31" s="135">
        <v>59382</v>
      </c>
      <c r="F31" s="135">
        <v>25305</v>
      </c>
      <c r="G31" s="20">
        <v>15.3</v>
      </c>
    </row>
    <row r="32" spans="1:7" ht="10.5" customHeight="1">
      <c r="A32" s="262" t="s">
        <v>790</v>
      </c>
      <c r="B32" s="135">
        <f>+B23+B27+B31</f>
        <v>300</v>
      </c>
      <c r="C32" s="135">
        <f>+C23+C27+C31</f>
        <v>381</v>
      </c>
      <c r="D32" s="135">
        <f>+D23+D27+D31</f>
        <v>14852</v>
      </c>
      <c r="E32" s="135">
        <f>+E23+E27+E31</f>
        <v>180767</v>
      </c>
      <c r="F32" s="135">
        <f>+F23+F27+F31</f>
        <v>75483</v>
      </c>
      <c r="G32" s="20">
        <v>14.5</v>
      </c>
    </row>
    <row r="33" spans="1:7" ht="10.5" customHeight="1">
      <c r="A33" s="261" t="s">
        <v>16</v>
      </c>
      <c r="B33" s="235">
        <v>761</v>
      </c>
      <c r="C33" s="235">
        <v>931</v>
      </c>
      <c r="D33" s="235">
        <v>39084</v>
      </c>
      <c r="E33" s="235">
        <v>441218</v>
      </c>
      <c r="F33" s="235">
        <v>197217</v>
      </c>
      <c r="G33" s="260">
        <v>11</v>
      </c>
    </row>
  </sheetData>
  <mergeCells count="7">
    <mergeCell ref="A1:G1"/>
    <mergeCell ref="G2:G3"/>
    <mergeCell ref="B3:C3"/>
    <mergeCell ref="A2:A3"/>
    <mergeCell ref="D2:D3"/>
    <mergeCell ref="E2:E3"/>
    <mergeCell ref="F2:F3"/>
  </mergeCells>
  <pageMargins left="0.74803149606299213" right="0.74803149606299213" top="0.62992125984251968" bottom="0.86614173228346458" header="0.51181102362204722" footer="0.59055118110236227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5CE54-CF1D-487C-BC52-DC405772FF5B}">
  <dimension ref="A1:G33"/>
  <sheetViews>
    <sheetView zoomScaleNormal="100" workbookViewId="0">
      <selection sqref="A1:G1"/>
    </sheetView>
  </sheetViews>
  <sheetFormatPr defaultRowHeight="12.75"/>
  <cols>
    <col min="1" max="1" width="20.140625" style="120" customWidth="1"/>
    <col min="2" max="2" width="10.5703125" style="120" customWidth="1"/>
    <col min="3" max="3" width="10.7109375" style="120" customWidth="1"/>
    <col min="4" max="4" width="12.28515625" style="120" customWidth="1"/>
    <col min="5" max="5" width="11.28515625" style="120" customWidth="1"/>
    <col min="6" max="6" width="11.7109375" style="120" customWidth="1"/>
    <col min="7" max="7" width="10.7109375" style="120" customWidth="1"/>
    <col min="8" max="16384" width="9.140625" style="120"/>
  </cols>
  <sheetData>
    <row r="1" spans="1:7" ht="12.75" customHeight="1" thickBot="1">
      <c r="A1" s="391" t="s">
        <v>841</v>
      </c>
      <c r="B1" s="391"/>
      <c r="C1" s="391"/>
      <c r="D1" s="391"/>
      <c r="E1" s="391"/>
      <c r="F1" s="391"/>
      <c r="G1" s="391"/>
    </row>
    <row r="2" spans="1:7" ht="34.5" customHeight="1">
      <c r="A2" s="396" t="s">
        <v>825</v>
      </c>
      <c r="B2" s="398" t="s">
        <v>488</v>
      </c>
      <c r="C2" s="392" t="s">
        <v>203</v>
      </c>
      <c r="D2" s="392" t="s">
        <v>17</v>
      </c>
      <c r="E2" s="388" t="s">
        <v>840</v>
      </c>
      <c r="F2" s="389"/>
      <c r="G2" s="392" t="s">
        <v>830</v>
      </c>
    </row>
    <row r="3" spans="1:7" ht="23.1" customHeight="1">
      <c r="A3" s="397"/>
      <c r="B3" s="399"/>
      <c r="C3" s="400"/>
      <c r="D3" s="400"/>
      <c r="E3" s="259" t="s">
        <v>34</v>
      </c>
      <c r="F3" s="259" t="s">
        <v>839</v>
      </c>
      <c r="G3" s="400"/>
    </row>
    <row r="4" spans="1:7" ht="10.5" customHeight="1">
      <c r="A4" s="267" t="s">
        <v>818</v>
      </c>
      <c r="B4" s="135">
        <v>36</v>
      </c>
      <c r="C4" s="135">
        <v>10364</v>
      </c>
      <c r="D4" s="135">
        <v>162752</v>
      </c>
      <c r="E4" s="135">
        <v>141562</v>
      </c>
      <c r="F4" s="135">
        <v>93881</v>
      </c>
      <c r="G4" s="20">
        <v>18.100000000000001</v>
      </c>
    </row>
    <row r="5" spans="1:7" ht="10.5" customHeight="1">
      <c r="A5" s="264" t="s">
        <v>817</v>
      </c>
      <c r="B5" s="135">
        <v>3</v>
      </c>
      <c r="C5" s="135">
        <v>840</v>
      </c>
      <c r="D5" s="135">
        <v>19001</v>
      </c>
      <c r="E5" s="135">
        <v>17285</v>
      </c>
      <c r="F5" s="135">
        <v>8478</v>
      </c>
      <c r="G5" s="20">
        <v>24.9</v>
      </c>
    </row>
    <row r="6" spans="1:7" ht="10.5" customHeight="1">
      <c r="A6" s="262" t="s">
        <v>816</v>
      </c>
      <c r="B6" s="135">
        <v>39</v>
      </c>
      <c r="C6" s="135">
        <v>11204</v>
      </c>
      <c r="D6" s="135">
        <v>181753</v>
      </c>
      <c r="E6" s="135">
        <v>158847</v>
      </c>
      <c r="F6" s="135">
        <v>102359</v>
      </c>
      <c r="G6" s="20">
        <v>18.600000000000001</v>
      </c>
    </row>
    <row r="7" spans="1:7" ht="10.5" customHeight="1">
      <c r="A7" s="264" t="s">
        <v>815</v>
      </c>
      <c r="B7" s="135">
        <v>2</v>
      </c>
      <c r="C7" s="135">
        <v>589</v>
      </c>
      <c r="D7" s="135">
        <v>13489</v>
      </c>
      <c r="E7" s="135">
        <v>12412</v>
      </c>
      <c r="F7" s="135">
        <v>5668</v>
      </c>
      <c r="G7" s="20">
        <v>29</v>
      </c>
    </row>
    <row r="8" spans="1:7" ht="10.5" customHeight="1">
      <c r="A8" s="264" t="s">
        <v>814</v>
      </c>
      <c r="B8" s="135">
        <v>3</v>
      </c>
      <c r="C8" s="135">
        <v>293</v>
      </c>
      <c r="D8" s="135">
        <v>4165</v>
      </c>
      <c r="E8" s="135">
        <v>3918</v>
      </c>
      <c r="F8" s="135">
        <v>2401</v>
      </c>
      <c r="G8" s="20">
        <v>27.4</v>
      </c>
    </row>
    <row r="9" spans="1:7" ht="10.5" customHeight="1">
      <c r="A9" s="264" t="s">
        <v>813</v>
      </c>
      <c r="B9" s="135">
        <v>3</v>
      </c>
      <c r="C9" s="135">
        <v>532</v>
      </c>
      <c r="D9" s="135">
        <v>11732</v>
      </c>
      <c r="E9" s="135">
        <v>10127</v>
      </c>
      <c r="F9" s="135">
        <v>7929</v>
      </c>
      <c r="G9" s="20">
        <v>15.9</v>
      </c>
    </row>
    <row r="10" spans="1:7" ht="10.5" customHeight="1">
      <c r="A10" s="263" t="s">
        <v>812</v>
      </c>
      <c r="B10" s="135">
        <v>8</v>
      </c>
      <c r="C10" s="135">
        <v>1414</v>
      </c>
      <c r="D10" s="135">
        <v>29386</v>
      </c>
      <c r="E10" s="135">
        <v>26457</v>
      </c>
      <c r="F10" s="135">
        <v>15998</v>
      </c>
      <c r="G10" s="20">
        <v>22.3</v>
      </c>
    </row>
    <row r="11" spans="1:7" ht="10.5" customHeight="1">
      <c r="A11" s="264" t="s">
        <v>811</v>
      </c>
      <c r="B11" s="135">
        <v>3</v>
      </c>
      <c r="C11" s="135">
        <v>916</v>
      </c>
      <c r="D11" s="135">
        <v>26184</v>
      </c>
      <c r="E11" s="135">
        <v>23775</v>
      </c>
      <c r="F11" s="135">
        <v>12082</v>
      </c>
      <c r="G11" s="20">
        <v>25.7</v>
      </c>
    </row>
    <row r="12" spans="1:7" ht="10.5" customHeight="1">
      <c r="A12" s="264" t="s">
        <v>810</v>
      </c>
      <c r="B12" s="135">
        <v>1</v>
      </c>
      <c r="C12" s="135">
        <v>265</v>
      </c>
      <c r="D12" s="135">
        <v>6693</v>
      </c>
      <c r="E12" s="135">
        <v>6285</v>
      </c>
      <c r="F12" s="135">
        <v>2724</v>
      </c>
      <c r="G12" s="20">
        <v>22.3</v>
      </c>
    </row>
    <row r="13" spans="1:7" ht="10.5" customHeight="1">
      <c r="A13" s="264" t="s">
        <v>809</v>
      </c>
      <c r="B13" s="135" t="s">
        <v>71</v>
      </c>
      <c r="C13" s="135" t="s">
        <v>71</v>
      </c>
      <c r="D13" s="135" t="s">
        <v>71</v>
      </c>
      <c r="E13" s="135" t="s">
        <v>71</v>
      </c>
      <c r="F13" s="135" t="s">
        <v>71</v>
      </c>
      <c r="G13" s="135" t="s">
        <v>71</v>
      </c>
    </row>
    <row r="14" spans="1:7" ht="10.5" customHeight="1">
      <c r="A14" s="263" t="s">
        <v>808</v>
      </c>
      <c r="B14" s="135">
        <v>4</v>
      </c>
      <c r="C14" s="135">
        <v>1181</v>
      </c>
      <c r="D14" s="135">
        <v>32877</v>
      </c>
      <c r="E14" s="135">
        <v>30060</v>
      </c>
      <c r="F14" s="135">
        <v>14806</v>
      </c>
      <c r="G14" s="20">
        <v>25.1</v>
      </c>
    </row>
    <row r="15" spans="1:7" ht="10.5" customHeight="1">
      <c r="A15" s="264" t="s">
        <v>807</v>
      </c>
      <c r="B15" s="135">
        <v>2</v>
      </c>
      <c r="C15" s="135">
        <v>2143</v>
      </c>
      <c r="D15" s="135">
        <v>34930</v>
      </c>
      <c r="E15" s="135">
        <v>31006</v>
      </c>
      <c r="F15" s="135">
        <v>16829</v>
      </c>
      <c r="G15" s="20">
        <v>27.6</v>
      </c>
    </row>
    <row r="16" spans="1:7" ht="10.5" customHeight="1">
      <c r="A16" s="264" t="s">
        <v>806</v>
      </c>
      <c r="B16" s="135">
        <v>1</v>
      </c>
      <c r="C16" s="135">
        <v>342</v>
      </c>
      <c r="D16" s="135">
        <v>4752</v>
      </c>
      <c r="E16" s="135">
        <v>4104</v>
      </c>
      <c r="F16" s="135">
        <v>2061</v>
      </c>
      <c r="G16" s="20">
        <v>40.799999999999997</v>
      </c>
    </row>
    <row r="17" spans="1:7" ht="10.5" customHeight="1">
      <c r="A17" s="264" t="s">
        <v>805</v>
      </c>
      <c r="B17" s="135" t="s">
        <v>71</v>
      </c>
      <c r="C17" s="135" t="s">
        <v>71</v>
      </c>
      <c r="D17" s="135" t="s">
        <v>71</v>
      </c>
      <c r="E17" s="135" t="s">
        <v>71</v>
      </c>
      <c r="F17" s="135" t="s">
        <v>71</v>
      </c>
      <c r="G17" s="135" t="s">
        <v>71</v>
      </c>
    </row>
    <row r="18" spans="1:7" ht="10.5" customHeight="1">
      <c r="A18" s="263" t="s">
        <v>804</v>
      </c>
      <c r="B18" s="135">
        <v>3</v>
      </c>
      <c r="C18" s="135">
        <v>2485</v>
      </c>
      <c r="D18" s="135">
        <v>39682</v>
      </c>
      <c r="E18" s="135">
        <v>35110</v>
      </c>
      <c r="F18" s="135">
        <v>18890</v>
      </c>
      <c r="G18" s="20">
        <v>29</v>
      </c>
    </row>
    <row r="19" spans="1:7" ht="10.5" customHeight="1">
      <c r="A19" s="262" t="s">
        <v>803</v>
      </c>
      <c r="B19" s="135">
        <f>+B10+B14+B18</f>
        <v>15</v>
      </c>
      <c r="C19" s="135">
        <f>+C10+C14+C18</f>
        <v>5080</v>
      </c>
      <c r="D19" s="135">
        <f>+D10+D14+D18</f>
        <v>101945</v>
      </c>
      <c r="E19" s="135">
        <f>+E10+E14+E18</f>
        <v>91627</v>
      </c>
      <c r="F19" s="135">
        <f>+F10+F14+F18</f>
        <v>49694</v>
      </c>
      <c r="G19" s="20">
        <v>25.7</v>
      </c>
    </row>
    <row r="20" spans="1:7" ht="10.5" customHeight="1">
      <c r="A20" s="264" t="s">
        <v>802</v>
      </c>
      <c r="B20" s="135">
        <v>2</v>
      </c>
      <c r="C20" s="135">
        <v>882</v>
      </c>
      <c r="D20" s="135">
        <v>14950</v>
      </c>
      <c r="E20" s="135">
        <v>13690</v>
      </c>
      <c r="F20" s="135">
        <v>8352</v>
      </c>
      <c r="G20" s="20">
        <v>22.1</v>
      </c>
    </row>
    <row r="21" spans="1:7" ht="10.5" customHeight="1">
      <c r="A21" s="264" t="s">
        <v>801</v>
      </c>
      <c r="B21" s="135">
        <v>3</v>
      </c>
      <c r="C21" s="135">
        <v>635</v>
      </c>
      <c r="D21" s="135">
        <v>27504</v>
      </c>
      <c r="E21" s="135">
        <v>25667</v>
      </c>
      <c r="F21" s="135">
        <v>5637</v>
      </c>
      <c r="G21" s="20">
        <v>19</v>
      </c>
    </row>
    <row r="22" spans="1:7" ht="10.5" customHeight="1">
      <c r="A22" s="264" t="s">
        <v>800</v>
      </c>
      <c r="B22" s="135" t="s">
        <v>71</v>
      </c>
      <c r="C22" s="135" t="s">
        <v>71</v>
      </c>
      <c r="D22" s="135" t="s">
        <v>71</v>
      </c>
      <c r="E22" s="135" t="s">
        <v>71</v>
      </c>
      <c r="F22" s="135" t="s">
        <v>71</v>
      </c>
      <c r="G22" s="135" t="s">
        <v>71</v>
      </c>
    </row>
    <row r="23" spans="1:7" ht="10.5" customHeight="1">
      <c r="A23" s="263" t="s">
        <v>799</v>
      </c>
      <c r="B23" s="135">
        <v>5</v>
      </c>
      <c r="C23" s="135">
        <v>1517</v>
      </c>
      <c r="D23" s="135">
        <v>42454</v>
      </c>
      <c r="E23" s="135">
        <v>39357</v>
      </c>
      <c r="F23" s="135">
        <v>13989</v>
      </c>
      <c r="G23" s="20">
        <v>20.8</v>
      </c>
    </row>
    <row r="24" spans="1:7" ht="10.5" customHeight="1">
      <c r="A24" s="264" t="s">
        <v>798</v>
      </c>
      <c r="B24" s="135">
        <v>3</v>
      </c>
      <c r="C24" s="135">
        <v>1827</v>
      </c>
      <c r="D24" s="135">
        <v>30579</v>
      </c>
      <c r="E24" s="135">
        <v>27540</v>
      </c>
      <c r="F24" s="135">
        <v>18670</v>
      </c>
      <c r="G24" s="20">
        <v>26.7</v>
      </c>
    </row>
    <row r="25" spans="1:7" ht="10.5" customHeight="1">
      <c r="A25" s="264" t="s">
        <v>797</v>
      </c>
      <c r="B25" s="135">
        <v>1</v>
      </c>
      <c r="C25" s="135">
        <v>103</v>
      </c>
      <c r="D25" s="135">
        <v>5501</v>
      </c>
      <c r="E25" s="135">
        <v>5113</v>
      </c>
      <c r="F25" s="135">
        <v>2061</v>
      </c>
      <c r="G25" s="20">
        <v>22.8</v>
      </c>
    </row>
    <row r="26" spans="1:7" ht="10.5" customHeight="1">
      <c r="A26" s="264" t="s">
        <v>796</v>
      </c>
      <c r="B26" s="135">
        <v>2</v>
      </c>
      <c r="C26" s="135">
        <v>520</v>
      </c>
      <c r="D26" s="135">
        <v>13318</v>
      </c>
      <c r="E26" s="135">
        <v>12921</v>
      </c>
      <c r="F26" s="135">
        <v>5726</v>
      </c>
      <c r="G26" s="20">
        <v>24.1</v>
      </c>
    </row>
    <row r="27" spans="1:7" ht="10.5" customHeight="1">
      <c r="A27" s="263" t="s">
        <v>795</v>
      </c>
      <c r="B27" s="135">
        <v>6</v>
      </c>
      <c r="C27" s="135">
        <v>2450</v>
      </c>
      <c r="D27" s="135">
        <v>49398</v>
      </c>
      <c r="E27" s="135">
        <v>45574</v>
      </c>
      <c r="F27" s="135">
        <v>26457</v>
      </c>
      <c r="G27" s="20">
        <v>25.8</v>
      </c>
    </row>
    <row r="28" spans="1:7" ht="10.5" customHeight="1">
      <c r="A28" s="264" t="s">
        <v>794</v>
      </c>
      <c r="B28" s="135">
        <v>3</v>
      </c>
      <c r="C28" s="135">
        <v>330</v>
      </c>
      <c r="D28" s="135">
        <v>9310</v>
      </c>
      <c r="E28" s="135">
        <v>8526</v>
      </c>
      <c r="F28" s="135">
        <v>4440</v>
      </c>
      <c r="G28" s="20">
        <v>36.1</v>
      </c>
    </row>
    <row r="29" spans="1:7" ht="10.5" customHeight="1">
      <c r="A29" s="264" t="s">
        <v>793</v>
      </c>
      <c r="B29" s="135">
        <v>1</v>
      </c>
      <c r="C29" s="135">
        <v>274</v>
      </c>
      <c r="D29" s="135">
        <v>7387</v>
      </c>
      <c r="E29" s="135">
        <v>6818</v>
      </c>
      <c r="F29" s="135">
        <v>2742</v>
      </c>
      <c r="G29" s="20">
        <v>41</v>
      </c>
    </row>
    <row r="30" spans="1:7" ht="10.5" customHeight="1">
      <c r="A30" s="264" t="s">
        <v>792</v>
      </c>
      <c r="B30" s="135">
        <v>2</v>
      </c>
      <c r="C30" s="135">
        <v>2333</v>
      </c>
      <c r="D30" s="135">
        <v>31914</v>
      </c>
      <c r="E30" s="135">
        <v>29883</v>
      </c>
      <c r="F30" s="135">
        <v>17564</v>
      </c>
      <c r="G30" s="20">
        <v>19.8</v>
      </c>
    </row>
    <row r="31" spans="1:7" ht="10.5" customHeight="1">
      <c r="A31" s="263" t="s">
        <v>791</v>
      </c>
      <c r="B31" s="135">
        <v>6</v>
      </c>
      <c r="C31" s="135">
        <v>2937</v>
      </c>
      <c r="D31" s="135">
        <v>48611</v>
      </c>
      <c r="E31" s="135">
        <v>45227</v>
      </c>
      <c r="F31" s="135">
        <v>24746</v>
      </c>
      <c r="G31" s="20">
        <v>25.1</v>
      </c>
    </row>
    <row r="32" spans="1:7" ht="10.5" customHeight="1">
      <c r="A32" s="262" t="s">
        <v>790</v>
      </c>
      <c r="B32" s="135">
        <f>+B23+B27+B31</f>
        <v>17</v>
      </c>
      <c r="C32" s="135">
        <f>+C23+C27+C31</f>
        <v>6904</v>
      </c>
      <c r="D32" s="135">
        <f>+D23+D27+D31</f>
        <v>140463</v>
      </c>
      <c r="E32" s="135">
        <f>+E23+E27+E31</f>
        <v>130158</v>
      </c>
      <c r="F32" s="135">
        <f>+F23+F27+F31</f>
        <v>65192</v>
      </c>
      <c r="G32" s="20">
        <v>24.5</v>
      </c>
    </row>
    <row r="33" spans="1:7" ht="10.5" customHeight="1">
      <c r="A33" s="261" t="s">
        <v>16</v>
      </c>
      <c r="B33" s="235">
        <v>71</v>
      </c>
      <c r="C33" s="235">
        <v>23188</v>
      </c>
      <c r="D33" s="235">
        <v>424161</v>
      </c>
      <c r="E33" s="235">
        <v>380632</v>
      </c>
      <c r="F33" s="235">
        <v>217245</v>
      </c>
      <c r="G33" s="260">
        <v>22</v>
      </c>
    </row>
  </sheetData>
  <mergeCells count="7">
    <mergeCell ref="B2:B3"/>
    <mergeCell ref="A2:A3"/>
    <mergeCell ref="A1:G1"/>
    <mergeCell ref="E2:F2"/>
    <mergeCell ref="G2:G3"/>
    <mergeCell ref="D2:D3"/>
    <mergeCell ref="C2:C3"/>
  </mergeCells>
  <pageMargins left="0.74803149606299213" right="0.74803149606299213" top="0.62992125984251968" bottom="0.86614173228346458" header="0.51181102362204722" footer="0.59055118110236227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32</vt:i4>
      </vt:variant>
    </vt:vector>
  </HeadingPairs>
  <TitlesOfParts>
    <vt:vector size="32" baseType="lpstr">
      <vt:lpstr>Table of Contents</vt:lpstr>
      <vt:lpstr>11.1.</vt:lpstr>
      <vt:lpstr>11.2.</vt:lpstr>
      <vt:lpstr>11.3.</vt:lpstr>
      <vt:lpstr>11.4.</vt:lpstr>
      <vt:lpstr>11.5.</vt:lpstr>
      <vt:lpstr>11.6.</vt:lpstr>
      <vt:lpstr>11.7.</vt:lpstr>
      <vt:lpstr>11.8.</vt:lpstr>
      <vt:lpstr>11.9.</vt:lpstr>
      <vt:lpstr>11.10.</vt:lpstr>
      <vt:lpstr>11.11.</vt:lpstr>
      <vt:lpstr>11.12.</vt:lpstr>
      <vt:lpstr>11.13.</vt:lpstr>
      <vt:lpstr>11.14.</vt:lpstr>
      <vt:lpstr>11.15.</vt:lpstr>
      <vt:lpstr>11.16.</vt:lpstr>
      <vt:lpstr>11.17.</vt:lpstr>
      <vt:lpstr>11.18.</vt:lpstr>
      <vt:lpstr>11.19.</vt:lpstr>
      <vt:lpstr>11.20.</vt:lpstr>
      <vt:lpstr>11.21.</vt:lpstr>
      <vt:lpstr>11.22.</vt:lpstr>
      <vt:lpstr>11.23.</vt:lpstr>
      <vt:lpstr>11.24.</vt:lpstr>
      <vt:lpstr>11.25.</vt:lpstr>
      <vt:lpstr>11.26.</vt:lpstr>
      <vt:lpstr>11.27.</vt:lpstr>
      <vt:lpstr>11.28.</vt:lpstr>
      <vt:lpstr>11.29.</vt:lpstr>
      <vt:lpstr>11.30.</vt:lpstr>
      <vt:lpstr>11.31.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2025-03-25T16:10:51Z</dcterms:created>
  <dcterms:modified xsi:type="dcterms:W3CDTF">2025-03-26T13:35:29Z</dcterms:modified>
</cp:coreProperties>
</file>