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31028B0E-44B4-4BC8-AAEE-10E38103D227}" xr6:coauthVersionLast="36" xr6:coauthVersionMax="36" xr10:uidLastSave="{00000000-0000-0000-0000-000000000000}"/>
  <bookViews>
    <workbookView xWindow="0" yWindow="0" windowWidth="28800" windowHeight="13425" xr2:uid="{A1551932-E8C8-4B62-AB2E-C0D9CD5EE676}"/>
  </bookViews>
  <sheets>
    <sheet name="Table of Contents" sheetId="26" r:id="rId1"/>
    <sheet name="12.1." sheetId="2" r:id="rId2"/>
    <sheet name="12.2." sheetId="3" r:id="rId3"/>
    <sheet name="12.3." sheetId="4" r:id="rId4"/>
    <sheet name="12.4." sheetId="5" r:id="rId5"/>
    <sheet name="12.5." sheetId="6" r:id="rId6"/>
    <sheet name="12.6." sheetId="7" r:id="rId7"/>
    <sheet name="12.7." sheetId="8" r:id="rId8"/>
    <sheet name="12.8." sheetId="9" r:id="rId9"/>
    <sheet name="12.9." sheetId="10" r:id="rId10"/>
    <sheet name="12.10." sheetId="11" r:id="rId11"/>
    <sheet name="12.11." sheetId="12" r:id="rId12"/>
    <sheet name="12.12." sheetId="13" r:id="rId13"/>
    <sheet name="12.13." sheetId="14" r:id="rId14"/>
    <sheet name="12.14." sheetId="15" r:id="rId15"/>
    <sheet name="12.15." sheetId="16" r:id="rId16"/>
    <sheet name="12.16." sheetId="17" r:id="rId17"/>
    <sheet name="12.17." sheetId="18" r:id="rId18"/>
    <sheet name="12.18." sheetId="19" r:id="rId19"/>
    <sheet name="12.19." sheetId="20" r:id="rId20"/>
    <sheet name="12.20." sheetId="21" r:id="rId21"/>
    <sheet name="12.21." sheetId="22" r:id="rId22"/>
    <sheet name="12.22." sheetId="23" r:id="rId23"/>
    <sheet name="12.23." sheetId="24" r:id="rId24"/>
    <sheet name="12.24." sheetId="25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25" l="1"/>
  <c r="C6" i="25"/>
  <c r="E6" i="25"/>
  <c r="F6" i="25"/>
  <c r="B10" i="25"/>
  <c r="C10" i="25"/>
  <c r="E10" i="25"/>
  <c r="F10" i="25"/>
  <c r="B14" i="25"/>
  <c r="C14" i="25"/>
  <c r="E14" i="25"/>
  <c r="F14" i="25"/>
  <c r="B18" i="25"/>
  <c r="C18" i="25"/>
  <c r="E18" i="25"/>
  <c r="F18" i="25"/>
  <c r="B19" i="25"/>
  <c r="C19" i="25"/>
  <c r="E19" i="25"/>
  <c r="F19" i="25"/>
  <c r="B23" i="25"/>
  <c r="C23" i="25"/>
  <c r="E23" i="25"/>
  <c r="F23" i="25"/>
  <c r="B27" i="25"/>
  <c r="C27" i="25"/>
  <c r="E27" i="25"/>
  <c r="F27" i="25"/>
  <c r="B31" i="25"/>
  <c r="C31" i="25"/>
  <c r="E31" i="25"/>
  <c r="F31" i="25"/>
  <c r="B32" i="25"/>
  <c r="C32" i="25"/>
  <c r="E32" i="25"/>
  <c r="F32" i="25"/>
  <c r="B33" i="25"/>
  <c r="C33" i="25"/>
  <c r="E33" i="25"/>
  <c r="F33" i="25"/>
  <c r="G3" i="24"/>
  <c r="G4" i="24"/>
  <c r="B5" i="24"/>
  <c r="C5" i="24"/>
  <c r="D5" i="24"/>
  <c r="E5" i="24"/>
  <c r="G6" i="24"/>
  <c r="G7" i="24"/>
  <c r="G8" i="24"/>
  <c r="B9" i="24"/>
  <c r="C9" i="24"/>
  <c r="D9" i="24"/>
  <c r="G9" i="24" s="1"/>
  <c r="E9" i="24"/>
  <c r="G10" i="24"/>
  <c r="G11" i="24"/>
  <c r="G12" i="24"/>
  <c r="B13" i="24"/>
  <c r="C13" i="24"/>
  <c r="D13" i="24"/>
  <c r="E13" i="24"/>
  <c r="E18" i="24" s="1"/>
  <c r="G14" i="24"/>
  <c r="G15" i="24"/>
  <c r="G16" i="24"/>
  <c r="B17" i="24"/>
  <c r="C17" i="24"/>
  <c r="D17" i="24"/>
  <c r="E17" i="24"/>
  <c r="D18" i="24"/>
  <c r="G19" i="24"/>
  <c r="G20" i="24"/>
  <c r="G21" i="24"/>
  <c r="B22" i="24"/>
  <c r="B31" i="24" s="1"/>
  <c r="C22" i="24"/>
  <c r="D22" i="24"/>
  <c r="E22" i="24"/>
  <c r="G22" i="24" s="1"/>
  <c r="G23" i="24"/>
  <c r="G24" i="24"/>
  <c r="G25" i="24"/>
  <c r="B26" i="24"/>
  <c r="B32" i="24" s="1"/>
  <c r="C26" i="24"/>
  <c r="D26" i="24"/>
  <c r="E26" i="24"/>
  <c r="G27" i="24"/>
  <c r="G28" i="24"/>
  <c r="G29" i="24"/>
  <c r="B30" i="24"/>
  <c r="C30" i="24"/>
  <c r="C32" i="24" s="1"/>
  <c r="D30" i="24"/>
  <c r="E30" i="24"/>
  <c r="D31" i="24"/>
  <c r="G6" i="23"/>
  <c r="G8" i="23"/>
  <c r="G10" i="23"/>
  <c r="G13" i="23"/>
  <c r="G15" i="23"/>
  <c r="G17" i="23"/>
  <c r="G19" i="23"/>
  <c r="G22" i="23"/>
  <c r="G24" i="23"/>
  <c r="G28" i="23"/>
  <c r="C30" i="23"/>
  <c r="F8" i="23" s="1"/>
  <c r="G30" i="23"/>
  <c r="C38" i="22"/>
  <c r="D38" i="22"/>
  <c r="E38" i="22"/>
  <c r="F38" i="22"/>
  <c r="C14" i="21"/>
  <c r="I8" i="9"/>
  <c r="J8" i="9"/>
  <c r="I9" i="9"/>
  <c r="J9" i="9"/>
  <c r="I10" i="9"/>
  <c r="J10" i="9"/>
  <c r="I13" i="9"/>
  <c r="J13" i="9"/>
  <c r="I14" i="9"/>
  <c r="J14" i="9"/>
  <c r="C19" i="9"/>
  <c r="G19" i="9"/>
  <c r="H19" i="9"/>
  <c r="I19" i="9"/>
  <c r="K8" i="7"/>
  <c r="L8" i="7"/>
  <c r="K10" i="7"/>
  <c r="L10" i="7"/>
  <c r="K12" i="7"/>
  <c r="L12" i="7"/>
  <c r="K13" i="7"/>
  <c r="L13" i="7"/>
  <c r="K14" i="7"/>
  <c r="L14" i="7"/>
  <c r="K15" i="7"/>
  <c r="L15" i="7"/>
  <c r="K18" i="7"/>
  <c r="L18" i="7"/>
  <c r="E19" i="7"/>
  <c r="K19" i="7" s="1"/>
  <c r="F19" i="7"/>
  <c r="L19" i="7" s="1"/>
  <c r="G19" i="7"/>
  <c r="G6" i="6"/>
  <c r="G7" i="6"/>
  <c r="G8" i="6"/>
  <c r="G10" i="6" s="1"/>
  <c r="G9" i="6"/>
  <c r="C10" i="6"/>
  <c r="D10" i="6"/>
  <c r="E10" i="6"/>
  <c r="F10" i="6"/>
  <c r="C11" i="6"/>
  <c r="D11" i="6"/>
  <c r="E11" i="6"/>
  <c r="F11" i="6"/>
  <c r="G11" i="6"/>
  <c r="C11" i="5"/>
  <c r="D11" i="5"/>
  <c r="F11" i="5"/>
  <c r="G11" i="5"/>
  <c r="H11" i="5"/>
  <c r="C31" i="4"/>
  <c r="D31" i="4"/>
  <c r="E31" i="4"/>
  <c r="F31" i="4"/>
  <c r="G31" i="4"/>
  <c r="H31" i="4"/>
  <c r="I9" i="3"/>
  <c r="E16" i="3" s="1"/>
  <c r="J9" i="3"/>
  <c r="I10" i="3"/>
  <c r="E17" i="3" s="1"/>
  <c r="I11" i="3"/>
  <c r="B15" i="3"/>
  <c r="C15" i="3"/>
  <c r="D15" i="3"/>
  <c r="E15" i="3"/>
  <c r="F15" i="3"/>
  <c r="G15" i="3"/>
  <c r="H15" i="3"/>
  <c r="I15" i="3"/>
  <c r="B16" i="3"/>
  <c r="C16" i="3"/>
  <c r="D16" i="3"/>
  <c r="F16" i="3"/>
  <c r="G16" i="3"/>
  <c r="H16" i="3"/>
  <c r="B18" i="3"/>
  <c r="C18" i="3"/>
  <c r="D18" i="3"/>
  <c r="E18" i="3"/>
  <c r="F18" i="3"/>
  <c r="G18" i="3"/>
  <c r="H18" i="3"/>
  <c r="I18" i="3"/>
  <c r="I23" i="3"/>
  <c r="E30" i="3" s="1"/>
  <c r="J23" i="3"/>
  <c r="I24" i="3"/>
  <c r="E31" i="3" s="1"/>
  <c r="I25" i="3"/>
  <c r="B32" i="3" s="1"/>
  <c r="B30" i="3"/>
  <c r="C30" i="3"/>
  <c r="D30" i="3"/>
  <c r="F30" i="3"/>
  <c r="G30" i="3"/>
  <c r="H30" i="3"/>
  <c r="D31" i="3"/>
  <c r="C32" i="3"/>
  <c r="D32" i="3"/>
  <c r="E32" i="3"/>
  <c r="F32" i="3"/>
  <c r="G32" i="3"/>
  <c r="H32" i="3"/>
  <c r="I32" i="3"/>
  <c r="D9" i="2"/>
  <c r="D10" i="2"/>
  <c r="D11" i="2"/>
  <c r="D16" i="2"/>
  <c r="D17" i="2"/>
  <c r="G26" i="24" l="1"/>
  <c r="G13" i="24"/>
  <c r="E32" i="24"/>
  <c r="D32" i="24"/>
  <c r="B18" i="24"/>
  <c r="G5" i="24"/>
  <c r="E31" i="24"/>
  <c r="G30" i="24"/>
  <c r="C18" i="24"/>
  <c r="C31" i="24"/>
  <c r="G17" i="24"/>
  <c r="F15" i="23"/>
  <c r="F19" i="23"/>
  <c r="F24" i="23"/>
  <c r="F6" i="23"/>
  <c r="F10" i="23"/>
  <c r="D17" i="3"/>
  <c r="H31" i="3"/>
  <c r="H17" i="3"/>
  <c r="G31" i="3"/>
  <c r="C31" i="3"/>
  <c r="G17" i="3"/>
  <c r="C17" i="3"/>
  <c r="F31" i="3"/>
  <c r="B31" i="3"/>
  <c r="F17" i="3"/>
  <c r="B17" i="3"/>
  <c r="I31" i="3"/>
  <c r="I30" i="3"/>
  <c r="I17" i="3"/>
  <c r="I16" i="3"/>
  <c r="F28" i="23"/>
  <c r="F30" i="23"/>
  <c r="F26" i="23"/>
  <c r="F22" i="23"/>
  <c r="F17" i="23"/>
  <c r="F13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4E4B011-BD50-4303-B519-3214B2717249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
</t>
        </r>
      </text>
    </comment>
    <comment ref="A2" authorId="0" shapeId="0" xr:uid="{E78EFFF7-E260-453F-9F5F-A8C03BCD5BDE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  <comment ref="C23" authorId="0" shapeId="0" xr:uid="{822DA58E-23EB-4155-8885-5543E436EAAC}">
      <text>
        <r>
          <rPr>
            <sz val="8"/>
            <color indexed="81"/>
            <rFont val="Tahoma"/>
            <family val="2"/>
            <charset val="238"/>
          </rPr>
          <t xml:space="preserve"> Becsült adat. – Estimated data.
</t>
        </r>
      </text>
    </comment>
    <comment ref="C24" authorId="0" shapeId="0" xr:uid="{7A7A7A4D-E56E-4589-82AF-E546D637CBD7}">
      <text>
        <r>
          <rPr>
            <sz val="8"/>
            <color indexed="81"/>
            <rFont val="Tahoma"/>
            <family val="2"/>
            <charset val="238"/>
          </rPr>
          <t xml:space="preserve">Becsült adat. – Estimated data.
</t>
        </r>
      </text>
    </comment>
    <comment ref="C25" authorId="0" shapeId="0" xr:uid="{33D3BE54-B6EA-4AD5-B26D-3239FE361960}">
      <text>
        <r>
          <rPr>
            <sz val="8"/>
            <color indexed="81"/>
            <rFont val="Tahoma"/>
            <family val="2"/>
            <charset val="238"/>
          </rPr>
          <t xml:space="preserve">Becsült adat. – Estimated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558F1E-13FC-4BDE-AF11-ECE91F9F9F2C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 
</t>
        </r>
      </text>
    </comment>
    <comment ref="A2" authorId="0" shapeId="0" xr:uid="{53E264F4-9625-4AE7-8DB4-363C35E1CDAD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  <comment ref="C27" authorId="0" shapeId="0" xr:uid="{549B92C5-D047-4F91-B4DE-D790C62DD223}">
      <text>
        <r>
          <rPr>
            <sz val="8"/>
            <color indexed="81"/>
            <rFont val="Tahoma"/>
            <family val="2"/>
            <charset val="238"/>
          </rPr>
          <t xml:space="preserve"> Csak a klubok adatai –  Only clubs data.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CC1071-3939-43A7-A4B5-1FFF1FFA1748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 
</t>
        </r>
      </text>
    </comment>
    <comment ref="A2" authorId="0" shapeId="0" xr:uid="{62C2F17E-9A8B-430B-BBAA-9E8E10FD6347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C0CB124-CEFD-47E4-9485-6A896F7CB701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
</t>
        </r>
      </text>
    </comment>
    <comment ref="A2" authorId="0" shapeId="0" xr:uid="{A8646819-3005-4111-9DC7-0C5D06294567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F26C895-8BA5-4611-B5E1-501F31C795A0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
</t>
        </r>
      </text>
    </comment>
    <comment ref="A2" authorId="0" shapeId="0" xr:uid="{CCC658F2-F84E-48A2-BBBF-65FF24C56A66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0DE642A-35BB-4891-A4E0-B3688FC60B2C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
</t>
        </r>
      </text>
    </comment>
    <comment ref="A2" authorId="0" shapeId="0" xr:uid="{BAAA8F02-D397-41C9-9718-562FAC673620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  <comment ref="A9" authorId="0" shapeId="0" xr:uid="{2C5A2EB5-8800-49E3-9E81-BB9637F81DB8}">
      <text>
        <r>
          <rPr>
            <sz val="8"/>
            <color indexed="81"/>
            <rFont val="Tahoma"/>
            <family val="2"/>
            <charset val="238"/>
          </rPr>
          <t xml:space="preserve">Az átépítés alatt lévő színházak férőhelyei nélkül.
</t>
        </r>
      </text>
    </comment>
    <comment ref="B9" authorId="0" shapeId="0" xr:uid="{397DC040-2EE3-4AD7-9FE7-C0A2013045A8}">
      <text>
        <r>
          <rPr>
            <sz val="8"/>
            <color indexed="81"/>
            <rFont val="Tahoma"/>
            <family val="2"/>
            <charset val="238"/>
          </rPr>
          <t xml:space="preserve">Excluding seating capacity of theatres under reconstruction.
</t>
        </r>
      </text>
    </comment>
    <comment ref="A16" authorId="0" shapeId="0" xr:uid="{3B82541E-4B5D-436B-A02F-CCBB1F100FD3}">
      <text>
        <r>
          <rPr>
            <sz val="8"/>
            <color indexed="81"/>
            <rFont val="Tahoma"/>
            <family val="2"/>
            <charset val="238"/>
          </rPr>
          <t xml:space="preserve">Szabadtéri játékok adatai nélkül.
</t>
        </r>
      </text>
    </comment>
    <comment ref="B16" authorId="0" shapeId="0" xr:uid="{A3C6FF0A-313F-4BAD-AE51-AA5FF77F3FE6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20" authorId="0" shapeId="0" xr:uid="{B9CEE3FE-E6A8-4ABC-9FE3-A4F53411F140}">
      <text>
        <r>
          <rPr>
            <sz val="8"/>
            <color indexed="81"/>
            <rFont val="Tahoma"/>
            <family val="2"/>
            <charset val="238"/>
          </rPr>
          <t xml:space="preserve">Szabadtéri játékok adatai nélkül.
</t>
        </r>
      </text>
    </comment>
    <comment ref="B20" authorId="0" shapeId="0" xr:uid="{F1716BCA-91B6-4221-8F7C-1BE74F203064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  <comment ref="A25" authorId="0" shapeId="0" xr:uid="{5C86C062-FAAE-4178-BDC0-E3030D7D0722}">
      <text>
        <r>
          <rPr>
            <sz val="8"/>
            <color indexed="81"/>
            <rFont val="Tahoma"/>
            <family val="2"/>
            <charset val="238"/>
          </rPr>
          <t xml:space="preserve">Szabadtéri játékok adatai nélkül.
</t>
        </r>
      </text>
    </comment>
    <comment ref="B25" authorId="0" shapeId="0" xr:uid="{7997E44C-1ABE-4B94-9B01-895BF1A28782}">
      <text>
        <r>
          <rPr>
            <sz val="8"/>
            <color indexed="81"/>
            <rFont val="Tahoma"/>
            <family val="2"/>
            <charset val="238"/>
          </rPr>
          <t xml:space="preserve">Excluding data of outdoor performances.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13E050F-6E0B-4F62-A376-98B46C0AFC6F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Minisztériuma.– Source: Ministry of Cultural Heritage.
</t>
        </r>
      </text>
    </comment>
    <comment ref="A2" authorId="0" shapeId="0" xr:uid="{B85278B8-AACD-4CE0-9A25-43BEAF21CD13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F44235E-72FD-4539-8F15-BC3E392D6C64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Minisztériuma.– Source: Ministry of Cultural Heritage.
</t>
        </r>
      </text>
    </comment>
    <comment ref="A2" authorId="0" shapeId="0" xr:uid="{98D57EB3-660B-48E6-B345-3F8932B71F91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2EBF08A-147E-41AB-86E7-5D9171800D1C}">
      <text>
        <r>
          <rPr>
            <sz val="8"/>
            <color indexed="81"/>
            <rFont val="Tahoma"/>
            <family val="2"/>
            <charset val="238"/>
          </rPr>
          <t xml:space="preserve">A Nemzeti Filharmónia saját rendezvényei, a más szervek részére engedélyezett műsorok nélkül. –
Forrás: Nemzeti Kulturális Örökség Minisztériuma. 
</t>
        </r>
      </text>
    </comment>
    <comment ref="A2" authorId="0" shapeId="0" xr:uid="{8398B0C1-56C1-4356-9AB3-55F9D1C0DA18}">
      <text>
        <r>
          <rPr>
            <sz val="8"/>
            <color indexed="81"/>
            <rFont val="Tahoma"/>
            <family val="2"/>
            <charset val="238"/>
          </rPr>
          <t>Own programmes of the National   Philharmonic Society, excluding programmes organized for other institutes.–
Source: Ministry of Cultural Heritage.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D9868C8-5EB0-45A4-BD9B-AE6F6750675A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 
</t>
        </r>
      </text>
    </comment>
    <comment ref="A2" authorId="0" shapeId="0" xr:uid="{DDF90753-0F83-4836-8469-DC0CC66A06C4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1853BF6-ECFB-4266-A387-9371708BD3EE}">
      <text>
        <r>
          <rPr>
            <sz val="8"/>
            <color indexed="81"/>
            <rFont val="Tahoma"/>
            <family val="2"/>
            <charset val="238"/>
          </rPr>
          <t xml:space="preserve">Forrás: Nemzeti Kulturális Örökség Minisztériuma. 
</t>
        </r>
      </text>
    </comment>
    <comment ref="A2" authorId="0" shapeId="0" xr:uid="{712026F3-6768-432B-A523-F2FB35CED063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  <comment ref="C3" authorId="0" shapeId="0" xr:uid="{251F9A08-AC8E-40FF-9B7E-F7755B11323D}">
      <text>
        <r>
          <rPr>
            <sz val="8"/>
            <color indexed="81"/>
            <rFont val="Tahoma"/>
            <family val="2"/>
            <charset val="238"/>
          </rPr>
          <t xml:space="preserve"> 2003. évtől a működő intézmények száma.
</t>
        </r>
      </text>
    </comment>
    <comment ref="F3" authorId="0" shapeId="0" xr:uid="{17B255C5-1CB0-46D0-8327-F3779AFA4F3F}">
      <text>
        <r>
          <rPr>
            <sz val="8"/>
            <color indexed="81"/>
            <rFont val="Tahoma"/>
            <family val="2"/>
            <charset val="238"/>
          </rPr>
          <t xml:space="preserve"> 2000. évtől a muzeális intézményben dolgozó kutatók tanulmányainak száma.
</t>
        </r>
      </text>
    </comment>
    <comment ref="C4" authorId="0" shapeId="0" xr:uid="{9B915783-F279-4A22-938B-32869B0581AD}">
      <text>
        <r>
          <rPr>
            <sz val="8"/>
            <color indexed="81"/>
            <rFont val="Tahoma"/>
            <family val="2"/>
            <charset val="238"/>
          </rPr>
          <t xml:space="preserve">From 2003 number of working institutes.
</t>
        </r>
      </text>
    </comment>
    <comment ref="F4" authorId="0" shapeId="0" xr:uid="{971C2ED0-FFAF-4EF5-905A-9E3DD85A54FB}">
      <text>
        <r>
          <rPr>
            <sz val="8"/>
            <color indexed="81"/>
            <rFont val="Tahoma"/>
            <family val="2"/>
            <charset val="238"/>
          </rPr>
          <t xml:space="preserve">From 2000 number of studies which are written by museums's researchers.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3" authorId="0" shapeId="0" xr:uid="{1655DA5C-71A2-495E-8AC8-09CCCADC69D8}">
      <text>
        <r>
          <rPr>
            <sz val="8"/>
            <color indexed="81"/>
            <rFont val="Tahoma"/>
            <family val="2"/>
            <charset val="238"/>
          </rPr>
          <t xml:space="preserve">Körzeti adók műsorai nélkül.
</t>
        </r>
      </text>
    </comment>
    <comment ref="C4" authorId="0" shapeId="0" xr:uid="{2DC04694-E21B-425B-95EC-91CD3251AEB4}">
      <text>
        <r>
          <rPr>
            <sz val="8"/>
            <color indexed="81"/>
            <rFont val="Tahoma"/>
            <family val="2"/>
            <charset val="238"/>
          </rPr>
          <t xml:space="preserve">Excluding data of regional transmitters.
</t>
        </r>
      </text>
    </comment>
    <comment ref="A31" authorId="0" shapeId="0" xr:uid="{5B23ACAB-F853-4276-ABDE-768D428F2C5F}">
      <text>
        <r>
          <rPr>
            <sz val="8"/>
            <color indexed="81"/>
            <rFont val="Tahoma"/>
            <family val="2"/>
            <charset val="238"/>
          </rPr>
          <t xml:space="preserve">Hét adatszolgáltató közlése alapján.
</t>
        </r>
      </text>
    </comment>
    <comment ref="A32" authorId="0" shapeId="0" xr:uid="{248D1329-8FA6-4AD4-AAB9-9ADBD7239DC1}">
      <text>
        <r>
          <rPr>
            <sz val="8"/>
            <color indexed="81"/>
            <rFont val="Tahoma"/>
            <family val="2"/>
            <charset val="238"/>
          </rPr>
          <t xml:space="preserve">According to 7 data providers.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47FDBE-5C27-4792-85C5-45A8D10A4731}">
      <text>
        <r>
          <rPr>
            <sz val="8"/>
            <color indexed="81"/>
            <rFont val="Tahoma"/>
            <family val="2"/>
            <charset val="238"/>
          </rPr>
          <t xml:space="preserve"> Source: Ministry of Cultural Heritage.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A8AA632-21C7-4DC6-BDE4-369EC48F23B5}">
      <text>
        <r>
          <rPr>
            <sz val="8"/>
            <color indexed="81"/>
            <rFont val="Tahoma"/>
            <family val="2"/>
            <charset val="238"/>
          </rPr>
          <t xml:space="preserve">Source: Ministry of Cultural Heritage.
</t>
        </r>
      </text>
    </comment>
    <comment ref="E2" authorId="0" shapeId="0" xr:uid="{35F8CFEF-1B0C-446A-9303-540A85A28DF7}">
      <text>
        <r>
          <rPr>
            <sz val="8"/>
            <color indexed="81"/>
            <rFont val="Tahoma"/>
            <family val="2"/>
            <charset val="238"/>
          </rPr>
          <t>Excluding data on out door theatres.</t>
        </r>
      </text>
    </comment>
  </commentList>
</comments>
</file>

<file path=xl/sharedStrings.xml><?xml version="1.0" encoding="utf-8"?>
<sst xmlns="http://schemas.openxmlformats.org/spreadsheetml/2006/main" count="1064" uniqueCount="636">
  <si>
    <t>..</t>
  </si>
  <si>
    <r>
      <t>Példányszám, ezer –</t>
    </r>
    <r>
      <rPr>
        <b/>
        <i/>
        <sz val="8"/>
        <rFont val="Arial"/>
        <family val="2"/>
        <charset val="238"/>
      </rPr>
      <t xml:space="preserve"> Copies, thousands</t>
    </r>
  </si>
  <si>
    <r>
      <t xml:space="preserve">Szám – </t>
    </r>
    <r>
      <rPr>
        <b/>
        <i/>
        <sz val="8"/>
        <rFont val="Arial"/>
        <family val="2"/>
        <charset val="238"/>
      </rPr>
      <t>Number of titles</t>
    </r>
  </si>
  <si>
    <t>Map</t>
  </si>
  <si>
    <t>Music, score</t>
  </si>
  <si>
    <t>Note</t>
  </si>
  <si>
    <t>Book and booklet</t>
  </si>
  <si>
    <t>Booklet</t>
  </si>
  <si>
    <t>Book</t>
  </si>
  <si>
    <t>Year</t>
  </si>
  <si>
    <t>Térkép</t>
  </si>
  <si>
    <t>Zenemű, kotta</t>
  </si>
  <si>
    <t>Jegyzet</t>
  </si>
  <si>
    <t>Könyv és füzet</t>
  </si>
  <si>
    <t>Füzet</t>
  </si>
  <si>
    <t>Könyv</t>
  </si>
  <si>
    <t>Év</t>
  </si>
  <si>
    <t>Book production by types of publications</t>
  </si>
  <si>
    <t>12.1. Könyvkiadás kiadványfajták szerint</t>
  </si>
  <si>
    <t>X</t>
  </si>
  <si>
    <t xml:space="preserve">          X</t>
  </si>
  <si>
    <r>
      <t xml:space="preserve">Százalékos megoszlás – </t>
    </r>
    <r>
      <rPr>
        <b/>
        <i/>
        <sz val="8"/>
        <rFont val="Arial"/>
        <family val="2"/>
        <charset val="238"/>
      </rPr>
      <t>Percentage distribution</t>
    </r>
  </si>
  <si>
    <r>
      <t xml:space="preserve">Példányszám, ezer – </t>
    </r>
    <r>
      <rPr>
        <b/>
        <i/>
        <sz val="8"/>
        <rFont val="Arial"/>
        <family val="2"/>
        <charset val="238"/>
      </rPr>
      <t>Copies, thousands</t>
    </r>
  </si>
  <si>
    <t>Books pub-lished per hundred thousand inhabitants</t>
  </si>
  <si>
    <t>Total</t>
  </si>
  <si>
    <t>Other</t>
  </si>
  <si>
    <t>Schoolbook</t>
  </si>
  <si>
    <t>Juvenile and children's literature</t>
  </si>
  <si>
    <t>Literary</t>
  </si>
  <si>
    <t>Special literature</t>
  </si>
  <si>
    <t>Educational</t>
  </si>
  <si>
    <t>Scientific</t>
  </si>
  <si>
    <t>Százezer lakosra jutó kiadott könyv</t>
  </si>
  <si>
    <t>Összesen</t>
  </si>
  <si>
    <t>Egyéb</t>
  </si>
  <si>
    <t>Tankönyv</t>
  </si>
  <si>
    <t>Ifjúsági és gyermek-irodalom</t>
  </si>
  <si>
    <t>Szép-irodalom</t>
  </si>
  <si>
    <t>Szak-irodalom</t>
  </si>
  <si>
    <t>Ismeret-terjesztő</t>
  </si>
  <si>
    <t>Tudomá-nyos</t>
  </si>
  <si>
    <t xml:space="preserve"> Published books by type</t>
  </si>
  <si>
    <t>12.2. Kiadott könyvek jelleg szerint</t>
  </si>
  <si>
    <t>History</t>
  </si>
  <si>
    <t>Történelem</t>
  </si>
  <si>
    <t>Geography, travel</t>
  </si>
  <si>
    <t>Földrajz, utazás</t>
  </si>
  <si>
    <t>Literature</t>
  </si>
  <si>
    <t>Irodalomtudomány</t>
  </si>
  <si>
    <t>Linguistics, philology</t>
  </si>
  <si>
    <t>Nyelvészet, nyelv-
   tudomány</t>
  </si>
  <si>
    <t>Sports, games</t>
  </si>
  <si>
    <t>Sport, játék</t>
  </si>
  <si>
    <t>Fine arts</t>
  </si>
  <si>
    <t>Művészetek</t>
  </si>
  <si>
    <t>Management, administration</t>
  </si>
  <si>
    <t>Üzemszervezés</t>
  </si>
  <si>
    <t>Domestic science</t>
  </si>
  <si>
    <t>Háztartás</t>
  </si>
  <si>
    <t>Agriculture</t>
  </si>
  <si>
    <t>Mezőgazdaság</t>
  </si>
  <si>
    <t>Technology, industry</t>
  </si>
  <si>
    <t>Műszaki, technika, ipar</t>
  </si>
  <si>
    <t>Medical sciences, public
  health</t>
  </si>
  <si>
    <t>Orvostudomány, egész-
   ségügy</t>
  </si>
  <si>
    <t>Natural sciences</t>
  </si>
  <si>
    <t>Természettudományok</t>
  </si>
  <si>
    <t>Mathematics</t>
  </si>
  <si>
    <t>Matematika</t>
  </si>
  <si>
    <t>Ethnography</t>
  </si>
  <si>
    <t>Néprajz</t>
  </si>
  <si>
    <t>Trade, transport</t>
  </si>
  <si>
    <t>Kereskedelem, közlekedés</t>
  </si>
  <si>
    <t>Education</t>
  </si>
  <si>
    <t>Nevelés</t>
  </si>
  <si>
    <t>Military art</t>
  </si>
  <si>
    <t>Honvédelem, hadtudomány</t>
  </si>
  <si>
    <t>Law, public administration</t>
  </si>
  <si>
    <t>Jog, közigazgatás</t>
  </si>
  <si>
    <t>Political science</t>
  </si>
  <si>
    <t>Államtudományok (politika,
   politikai gazdaságtan,
   közgazdaság)</t>
  </si>
  <si>
    <t>Sociology, statistics</t>
  </si>
  <si>
    <t>Szociológia, statisztika</t>
  </si>
  <si>
    <t>Religion, theology</t>
  </si>
  <si>
    <t>Vallás</t>
  </si>
  <si>
    <t>Philosophy, psychology</t>
  </si>
  <si>
    <t>Filozófia, pszichológia</t>
  </si>
  <si>
    <t>Generalities</t>
  </si>
  <si>
    <t>Általános témájú</t>
  </si>
  <si>
    <t>(Classification order of UNESCO)</t>
  </si>
  <si>
    <t>Subject</t>
  </si>
  <si>
    <t>Copies, thousands</t>
  </si>
  <si>
    <t>Number of titles</t>
  </si>
  <si>
    <t>(UNESCO-szakrend szerint)</t>
  </si>
  <si>
    <t>Példányszám, ezer</t>
  </si>
  <si>
    <t>Szám</t>
  </si>
  <si>
    <t>Tárgykör</t>
  </si>
  <si>
    <r>
      <t xml:space="preserve">(könyv, füzet – </t>
    </r>
    <r>
      <rPr>
        <i/>
        <sz val="8"/>
        <rFont val="Arial"/>
        <family val="2"/>
        <charset val="238"/>
      </rPr>
      <t>book, booklet</t>
    </r>
    <r>
      <rPr>
        <sz val="8"/>
        <rFont val="Arial"/>
        <family val="2"/>
        <charset val="238"/>
      </rPr>
      <t>)</t>
    </r>
  </si>
  <si>
    <t>Scientific, educational and special works</t>
  </si>
  <si>
    <t>12.3. Tudományos, ismeretterjesztő és szakirodalmi művek</t>
  </si>
  <si>
    <t>Tertiary</t>
  </si>
  <si>
    <t>Felsőfokú</t>
  </si>
  <si>
    <t>Secondary</t>
  </si>
  <si>
    <t>Középfokú</t>
  </si>
  <si>
    <t>Primary</t>
  </si>
  <si>
    <t>Alapfokú</t>
  </si>
  <si>
    <t>Educational level</t>
  </si>
  <si>
    <t xml:space="preserve">Oktatási szint 
</t>
  </si>
  <si>
    <t xml:space="preserve"> School-book publishing</t>
  </si>
  <si>
    <t>12.4. Tankönyvkiadás</t>
  </si>
  <si>
    <t>copies, thousands</t>
  </si>
  <si>
    <t>példányszáma, ezer</t>
  </si>
  <si>
    <t>Number of works, total</t>
  </si>
  <si>
    <t>Összes művek száma</t>
  </si>
  <si>
    <t>Works of  living authors 
    number</t>
  </si>
  <si>
    <t>Az élő írók  műveinek
     száma</t>
  </si>
  <si>
    <t xml:space="preserve">Works of non living authors 
    number </t>
  </si>
  <si>
    <t>A nem élő  írók műveinek
    száma</t>
  </si>
  <si>
    <t>Other literary works</t>
  </si>
  <si>
    <t>Plays, pro-gramme booklets</t>
  </si>
  <si>
    <t>Novels, short stories</t>
  </si>
  <si>
    <t>Poetry, anthology</t>
  </si>
  <si>
    <t>Egyéb széppróza</t>
  </si>
  <si>
    <t>Színmű, műsorfüzet</t>
  </si>
  <si>
    <t>Regény, elbeszélés</t>
  </si>
  <si>
    <t>Verses mű, antológia</t>
  </si>
  <si>
    <r>
      <t xml:space="preserve">Megnevezés 
</t>
    </r>
    <r>
      <rPr>
        <i/>
        <sz val="8"/>
        <rFont val="Arial"/>
        <family val="2"/>
        <charset val="238"/>
      </rPr>
      <t>Denomination</t>
    </r>
  </si>
  <si>
    <t>Published literary books by genre and author, 2005</t>
  </si>
  <si>
    <t>12.5. Kiadott szépirodalmi művek műfaj és írók szerint, 2005</t>
  </si>
  <si>
    <t>–</t>
  </si>
  <si>
    <t>Romanian</t>
  </si>
  <si>
    <t>Román</t>
  </si>
  <si>
    <t>Russian</t>
  </si>
  <si>
    <t>Orosz</t>
  </si>
  <si>
    <t>Italian</t>
  </si>
  <si>
    <t>Olasz</t>
  </si>
  <si>
    <t>German</t>
  </si>
  <si>
    <t>Német</t>
  </si>
  <si>
    <t>Polish</t>
  </si>
  <si>
    <t>Lengyel</t>
  </si>
  <si>
    <t>French</t>
  </si>
  <si>
    <t>Francia</t>
  </si>
  <si>
    <t>Czech</t>
  </si>
  <si>
    <t>Cseh</t>
  </si>
  <si>
    <t>British</t>
  </si>
  <si>
    <t>Angol</t>
  </si>
  <si>
    <t>American (USA)</t>
  </si>
  <si>
    <t>Amerikai (USA)</t>
  </si>
  <si>
    <t>Hungarian</t>
  </si>
  <si>
    <t>Magyar</t>
  </si>
  <si>
    <t>copies, thou-sands</t>
  </si>
  <si>
    <t>number</t>
  </si>
  <si>
    <t>példány-szám, ezer</t>
  </si>
  <si>
    <t>szám</t>
  </si>
  <si>
    <t>Plays, programme booklets</t>
  </si>
  <si>
    <r>
      <t xml:space="preserve">A szerző állampolgársága </t>
    </r>
    <r>
      <rPr>
        <i/>
        <sz val="8"/>
        <rFont val="Arial"/>
        <family val="2"/>
        <charset val="238"/>
      </rPr>
      <t>Nationality of author</t>
    </r>
  </si>
  <si>
    <t>Published literary books by genre and nationality of author, 2005</t>
  </si>
  <si>
    <t>12.6. A kiadott szépirodalmi művek műfaj és a szerző állampolgársága 
         szerint, 2005</t>
  </si>
  <si>
    <r>
      <t xml:space="preserve">                Összesen – </t>
    </r>
    <r>
      <rPr>
        <b/>
        <i/>
        <sz val="8"/>
        <rFont val="Arial"/>
        <family val="2"/>
        <charset val="238"/>
      </rPr>
      <t>Total</t>
    </r>
  </si>
  <si>
    <r>
      <t>40 000-nél több</t>
    </r>
    <r>
      <rPr>
        <i/>
        <sz val="8"/>
        <rFont val="Arial"/>
        <family val="2"/>
        <charset val="238"/>
      </rPr>
      <t xml:space="preserve"> more than</t>
    </r>
    <r>
      <rPr>
        <sz val="8"/>
        <rFont val="Arial"/>
        <family val="2"/>
        <charset val="238"/>
      </rPr>
      <t xml:space="preserve">   </t>
    </r>
  </si>
  <si>
    <t>30 001–40 000</t>
  </si>
  <si>
    <t>20 001–30 000</t>
  </si>
  <si>
    <t>10 001–20 000</t>
  </si>
  <si>
    <t xml:space="preserve"> 5 001–10 000</t>
  </si>
  <si>
    <t>3 001–   5 000</t>
  </si>
  <si>
    <t>2 001–   3 000</t>
  </si>
  <si>
    <t>1 001–   2 000</t>
  </si>
  <si>
    <t xml:space="preserve">   501–   1 000</t>
  </si>
  <si>
    <t xml:space="preserve">  and less</t>
  </si>
  <si>
    <t>500 és kevesebb</t>
  </si>
  <si>
    <r>
      <t xml:space="preserve">Példányszám-kategória 
</t>
    </r>
    <r>
      <rPr>
        <i/>
        <sz val="8"/>
        <rFont val="Arial"/>
        <family val="2"/>
        <charset val="238"/>
      </rPr>
      <t>Number of copies</t>
    </r>
  </si>
  <si>
    <r>
      <t xml:space="preserve">(könyv, füzet, % – </t>
    </r>
    <r>
      <rPr>
        <i/>
        <sz val="8"/>
        <rFont val="Arial"/>
        <family val="2"/>
        <charset val="238"/>
      </rPr>
      <t>book, booklet,</t>
    </r>
    <r>
      <rPr>
        <sz val="8"/>
        <rFont val="Arial"/>
        <family val="2"/>
        <charset val="238"/>
      </rPr>
      <t xml:space="preserve"> %)</t>
    </r>
  </si>
  <si>
    <t xml:space="preserve"> Distribution of published literary books by genre and number of copies, 2005</t>
  </si>
  <si>
    <t>12.7. A kiadott szépirodalmi művek megoszlása műfaj és példányszám-
        kategória szerint, 2005</t>
  </si>
  <si>
    <t>Swedish</t>
  </si>
  <si>
    <t>Svéd</t>
  </si>
  <si>
    <t>Danish</t>
  </si>
  <si>
    <t>Dán</t>
  </si>
  <si>
    <t>For juveniles over 14 years of age</t>
  </si>
  <si>
    <t>For children between 6 and 14 years of age</t>
  </si>
  <si>
    <t>For children under 6 years of age</t>
  </si>
  <si>
    <t>14 éven felüliek részére</t>
  </si>
  <si>
    <t>6–14 évesek részére</t>
  </si>
  <si>
    <t>6 éven aluliak részére</t>
  </si>
  <si>
    <t>Published juvenile and children's literary books by nationality of author,  2005</t>
  </si>
  <si>
    <t>12.8. A kiadott ifjúsági és gyermekirodalmi művek a szerző állampolgársága 
        szerint, 2005</t>
  </si>
  <si>
    <r>
      <t xml:space="preserve">napi – </t>
    </r>
    <r>
      <rPr>
        <i/>
        <sz val="8"/>
        <rFont val="Arial"/>
        <family val="2"/>
        <charset val="238"/>
      </rPr>
      <t>daily</t>
    </r>
  </si>
  <si>
    <r>
      <t>Ebből – O</t>
    </r>
    <r>
      <rPr>
        <i/>
        <sz val="8"/>
        <rFont val="Arial"/>
        <family val="2"/>
        <charset val="238"/>
      </rPr>
      <t>f which:</t>
    </r>
  </si>
  <si>
    <r>
      <t>Összesen –</t>
    </r>
    <r>
      <rPr>
        <b/>
        <i/>
        <sz val="8"/>
        <rFont val="Arial"/>
        <family val="2"/>
        <charset val="238"/>
      </rPr>
      <t xml:space="preserve"> Total</t>
    </r>
  </si>
  <si>
    <r>
      <t xml:space="preserve">Ezer lakosra jutó átlagos megjelenési példányszám – </t>
    </r>
    <r>
      <rPr>
        <b/>
        <i/>
        <sz val="8"/>
        <rFont val="Arial"/>
        <family val="2"/>
        <charset val="238"/>
      </rPr>
      <t>Average number of copies per 1000 inhabitants</t>
    </r>
  </si>
  <si>
    <r>
      <t xml:space="preserve">havi – </t>
    </r>
    <r>
      <rPr>
        <i/>
        <sz val="8"/>
        <rFont val="Arial"/>
        <family val="2"/>
        <charset val="238"/>
      </rPr>
      <t>monthly</t>
    </r>
  </si>
  <si>
    <r>
      <t xml:space="preserve">kétheti – </t>
    </r>
    <r>
      <rPr>
        <i/>
        <sz val="8"/>
        <rFont val="Arial"/>
        <family val="2"/>
        <charset val="238"/>
      </rPr>
      <t>bi-weekly</t>
    </r>
  </si>
  <si>
    <r>
      <t>heti –</t>
    </r>
    <r>
      <rPr>
        <i/>
        <sz val="8"/>
        <rFont val="Arial"/>
        <family val="2"/>
        <charset val="238"/>
      </rPr>
      <t xml:space="preserve"> weekly</t>
    </r>
  </si>
  <si>
    <r>
      <t>Összesen -</t>
    </r>
    <r>
      <rPr>
        <b/>
        <i/>
        <sz val="8"/>
        <rFont val="Arial"/>
        <family val="2"/>
        <charset val="238"/>
      </rPr>
      <t xml:space="preserve"> Total</t>
    </r>
  </si>
  <si>
    <r>
      <t xml:space="preserve">Sajtótermékek példányszáma, millió db – </t>
    </r>
    <r>
      <rPr>
        <b/>
        <i/>
        <sz val="8"/>
        <rFont val="Arial"/>
        <family val="2"/>
        <charset val="238"/>
      </rPr>
      <t>Number of copies (in million)</t>
    </r>
  </si>
  <si>
    <r>
      <t xml:space="preserve">Sajtótermékek száma – </t>
    </r>
    <r>
      <rPr>
        <b/>
        <i/>
        <sz val="8"/>
        <rFont val="Arial"/>
        <family val="2"/>
        <charset val="238"/>
      </rPr>
      <t>Number of periodicals</t>
    </r>
  </si>
  <si>
    <t>Denomination</t>
  </si>
  <si>
    <t>Megnevezés</t>
  </si>
  <si>
    <t>Periodical publications</t>
  </si>
  <si>
    <t>12.9. Időszaki sajtótermékek</t>
  </si>
  <si>
    <t xml:space="preserve">Number of researchers </t>
  </si>
  <si>
    <t>Kutatók száma</t>
  </si>
  <si>
    <t>Size of records (lm)</t>
  </si>
  <si>
    <t>Fondok terjedelme (fm)</t>
  </si>
  <si>
    <t>Number of records and collections</t>
  </si>
  <si>
    <t>Fondok és gyüjtemények száma</t>
  </si>
  <si>
    <t>Number of archives</t>
  </si>
  <si>
    <t>Intézmények száma</t>
  </si>
  <si>
    <r>
      <t xml:space="preserve">Levéltárak – </t>
    </r>
    <r>
      <rPr>
        <b/>
        <i/>
        <sz val="8"/>
        <rFont val="Arial"/>
        <family val="2"/>
        <charset val="238"/>
      </rPr>
      <t>Archives</t>
    </r>
  </si>
  <si>
    <t>Library units lent, thousands</t>
  </si>
  <si>
    <t>Kölcsönzött könyvtári egység, ezer</t>
  </si>
  <si>
    <t xml:space="preserve">Total stock,
   thousand library units
</t>
  </si>
  <si>
    <t>Összes állomány, ezer könyvtári 
   egység</t>
  </si>
  <si>
    <t>Libraries</t>
  </si>
  <si>
    <t>Könyvtár</t>
  </si>
  <si>
    <r>
      <t xml:space="preserve">Iskolai könyvtárak – </t>
    </r>
    <r>
      <rPr>
        <b/>
        <i/>
        <sz val="8"/>
        <rFont val="Arial"/>
        <family val="2"/>
        <charset val="238"/>
      </rPr>
      <t>School libraries</t>
    </r>
  </si>
  <si>
    <t>Registered users, thousands</t>
  </si>
  <si>
    <t>Beiratkozott olvasó, ezer</t>
  </si>
  <si>
    <r>
      <t xml:space="preserve">Egyéb szak és munkahelyi  könyvtárak – </t>
    </r>
    <r>
      <rPr>
        <b/>
        <i/>
        <sz val="8"/>
        <rFont val="Arial"/>
        <family val="2"/>
        <charset val="238"/>
      </rPr>
      <t>Other special and work-place libraries</t>
    </r>
  </si>
  <si>
    <r>
      <t xml:space="preserve">Települési könyvtárak – </t>
    </r>
    <r>
      <rPr>
        <b/>
        <i/>
        <sz val="8"/>
        <rFont val="Arial"/>
        <family val="2"/>
        <charset val="238"/>
      </rPr>
      <t>Public libraries</t>
    </r>
    <r>
      <rPr>
        <b/>
        <sz val="8"/>
        <rFont val="Arial"/>
        <family val="2"/>
        <charset val="238"/>
      </rPr>
      <t xml:space="preserve"> </t>
    </r>
  </si>
  <si>
    <t>Visitors, thousands</t>
  </si>
  <si>
    <t>Látogató, ezer</t>
  </si>
  <si>
    <r>
      <t xml:space="preserve"> Nemzeti és országos szakkönyvtárak  – </t>
    </r>
    <r>
      <rPr>
        <b/>
        <i/>
        <sz val="8"/>
        <rFont val="Arial"/>
        <family val="2"/>
        <charset val="238"/>
      </rPr>
      <t xml:space="preserve"> National and other national special libraries</t>
    </r>
  </si>
  <si>
    <t>Libraries, archives</t>
  </si>
  <si>
    <t>12.10. Könyvtárak, levéltárak</t>
  </si>
  <si>
    <t>Accredited vocational training</t>
  </si>
  <si>
    <t>Akreditált szakmai képzések</t>
  </si>
  <si>
    <t>of which: cultural expert</t>
  </si>
  <si>
    <t xml:space="preserve"> ebből: közművelődési szakember</t>
  </si>
  <si>
    <t>tertiary</t>
  </si>
  <si>
    <t>ebből: közművelődési szakember</t>
  </si>
  <si>
    <t>secondary</t>
  </si>
  <si>
    <t>primary</t>
  </si>
  <si>
    <t>Of which:</t>
  </si>
  <si>
    <t>Ebből:</t>
  </si>
  <si>
    <t>vocational training  thousands</t>
  </si>
  <si>
    <r>
      <t xml:space="preserve"> résztvevői ,</t>
    </r>
    <r>
      <rPr>
        <sz val="8"/>
        <rFont val="Arial"/>
        <family val="2"/>
        <charset val="238"/>
      </rPr>
      <t xml:space="preserve"> fő</t>
    </r>
  </si>
  <si>
    <t xml:space="preserve">Number of participants of NVQL </t>
  </si>
  <si>
    <t>OKJ-szakképesítést adó képzések száma</t>
  </si>
  <si>
    <t>Training</t>
  </si>
  <si>
    <t>Képzések</t>
  </si>
  <si>
    <t>visitors, thousands</t>
  </si>
  <si>
    <t>látogatók, ezer  fő</t>
  </si>
  <si>
    <t>Communal programmes, number</t>
  </si>
  <si>
    <t xml:space="preserve">közösségi rendezvények száma </t>
  </si>
  <si>
    <t>Popular arts programmes, number</t>
  </si>
  <si>
    <t>népművészeti rendezvények száma</t>
  </si>
  <si>
    <t>Entertainment programmes, number</t>
  </si>
  <si>
    <t>szórakoztató rendezvények</t>
  </si>
  <si>
    <t xml:space="preserve">látogatók, ezer  fő </t>
  </si>
  <si>
    <t>Artistic programmes, number</t>
  </si>
  <si>
    <t>művészeti események száma</t>
  </si>
  <si>
    <t>Exhibitions, number</t>
  </si>
  <si>
    <t>kiállítások száma</t>
  </si>
  <si>
    <t>Exhibitions, programmes</t>
  </si>
  <si>
    <t>Kiállítások, műsorok, rendezvények</t>
  </si>
  <si>
    <t>member, thousands</t>
  </si>
  <si>
    <t>tagok, ezer  fő</t>
  </si>
  <si>
    <t>number of group</t>
  </si>
  <si>
    <t>csoportok száma</t>
  </si>
  <si>
    <t>Clubs, circles, study circles</t>
  </si>
  <si>
    <t>Klubok, körök, szakkörök</t>
  </si>
  <si>
    <t>participants, thousands</t>
  </si>
  <si>
    <t>résztvevők, ezer fő</t>
  </si>
  <si>
    <t>Languages courses, number</t>
  </si>
  <si>
    <t xml:space="preserve">Nyelvtanfolyami csoportok </t>
  </si>
  <si>
    <t>of which</t>
  </si>
  <si>
    <t xml:space="preserve">ebből: </t>
  </si>
  <si>
    <t>member,thousand</t>
  </si>
  <si>
    <t>tagok, ezer fő</t>
  </si>
  <si>
    <t>Courses number</t>
  </si>
  <si>
    <t>Tanfolyamok száma</t>
  </si>
  <si>
    <t>Popular work of arts team number</t>
  </si>
  <si>
    <t>Tárgyalkotó népművészeti csoportok
   száma</t>
  </si>
  <si>
    <t>Popular performer team number</t>
  </si>
  <si>
    <t>Népi előadó-művészeti csoportok száma</t>
  </si>
  <si>
    <t>Artistic team number</t>
  </si>
  <si>
    <t>Művészeti csoportok száma</t>
  </si>
  <si>
    <t>Creative cultural communities  
     number</t>
  </si>
  <si>
    <t>Alkotó művelődési közösségek 
    száma</t>
  </si>
  <si>
    <t>résztvevő, ezer fő</t>
  </si>
  <si>
    <t>natural sciences lectures 
    number</t>
  </si>
  <si>
    <t xml:space="preserve"> természettudományi előadások 
    száma</t>
  </si>
  <si>
    <t xml:space="preserve"> social sciences lectures 
    number</t>
  </si>
  <si>
    <t>társadalomtudományi előadások 
    száma</t>
  </si>
  <si>
    <t xml:space="preserve"> participants, thousands</t>
  </si>
  <si>
    <t>Educational lectures number</t>
  </si>
  <si>
    <t>Ismeretterjesztő előadások száma</t>
  </si>
  <si>
    <t>Institutes</t>
  </si>
  <si>
    <t>Intézmény</t>
  </si>
  <si>
    <t>Cultural institutes, cultural activities</t>
  </si>
  <si>
    <t>12.11. Közművelődési intézmények, közművelődési tevékenységek</t>
  </si>
  <si>
    <t>Receipts from tickets 
   per cinema-goer, HUF</t>
  </si>
  <si>
    <t>Egy látogatóra jutó 
   jegybevétel, Ft</t>
  </si>
  <si>
    <t>Share of cinema-goers to 
   Hungarian films, per cent</t>
  </si>
  <si>
    <t>A magyar filmet látogatók 
    aránya, %</t>
  </si>
  <si>
    <t>Attendances per thousand inhabitants</t>
  </si>
  <si>
    <t>Ezer lakosra jutó látogatás</t>
  </si>
  <si>
    <t>in villages</t>
  </si>
  <si>
    <t>Községben</t>
  </si>
  <si>
    <t>in other towns</t>
  </si>
  <si>
    <t>A többi városban</t>
  </si>
  <si>
    <t xml:space="preserve">  in Budapest</t>
  </si>
  <si>
    <t>Budapesten</t>
  </si>
  <si>
    <t>Attendances, thousands</t>
  </si>
  <si>
    <t>Látogatás, ezer</t>
  </si>
  <si>
    <t>in Budapest</t>
  </si>
  <si>
    <t>Performances, thousands</t>
  </si>
  <si>
    <t>Előadás, ezer</t>
  </si>
  <si>
    <t>Seating capacity</t>
  </si>
  <si>
    <t>Befogadóképesség</t>
  </si>
  <si>
    <t>Cinemas</t>
  </si>
  <si>
    <t xml:space="preserve">Mozitermek </t>
  </si>
  <si>
    <t xml:space="preserve"> Cinemas</t>
  </si>
  <si>
    <t>12.12. Mozik</t>
  </si>
  <si>
    <t>Films</t>
  </si>
  <si>
    <t>Elkészült filmek száma</t>
  </si>
  <si>
    <t>playingtime (minutes)</t>
  </si>
  <si>
    <t>Műsoridő (perc)</t>
  </si>
  <si>
    <t>videos</t>
  </si>
  <si>
    <t xml:space="preserve">videó művek </t>
  </si>
  <si>
    <t xml:space="preserve">produced by celluloid  </t>
  </si>
  <si>
    <t xml:space="preserve">hagyományos nyersanyagra
  készített </t>
  </si>
  <si>
    <t>Short films</t>
  </si>
  <si>
    <t>Rövidfilm összesen</t>
  </si>
  <si>
    <t>Feature length  films</t>
  </si>
  <si>
    <t>Egész estés filmek összesen</t>
  </si>
  <si>
    <t>Animated</t>
  </si>
  <si>
    <t>Documentary</t>
  </si>
  <si>
    <t xml:space="preserve">   Feature films</t>
  </si>
  <si>
    <t>Egyéb filmek</t>
  </si>
  <si>
    <t>Animációs filmek</t>
  </si>
  <si>
    <t>Dokumentum-filmek</t>
  </si>
  <si>
    <t>Játékfilmek</t>
  </si>
  <si>
    <r>
      <t xml:space="preserve">Megnevezés
</t>
    </r>
    <r>
      <rPr>
        <i/>
        <sz val="8"/>
        <rFont val="Arial"/>
        <family val="2"/>
        <charset val="238"/>
      </rPr>
      <t>Denomination</t>
    </r>
  </si>
  <si>
    <t xml:space="preserve">           Number of films produced for presentation, 2005</t>
  </si>
  <si>
    <t>12.13. A bemutatásra elkészült filmek száma, 2005</t>
  </si>
  <si>
    <t>Japan</t>
  </si>
  <si>
    <t>Japán</t>
  </si>
  <si>
    <t>Hong-Kong</t>
  </si>
  <si>
    <t>Denmark</t>
  </si>
  <si>
    <t>Dánia</t>
  </si>
  <si>
    <t>Canada</t>
  </si>
  <si>
    <t>Kanada</t>
  </si>
  <si>
    <t>United States of America</t>
  </si>
  <si>
    <t>Amerikai Egyesült Államok</t>
  </si>
  <si>
    <t>Russia</t>
  </si>
  <si>
    <t>Oroszország</t>
  </si>
  <si>
    <t>Italy</t>
  </si>
  <si>
    <t>Olaszország</t>
  </si>
  <si>
    <t>Germany</t>
  </si>
  <si>
    <t>Németország</t>
  </si>
  <si>
    <t>Great Britain</t>
  </si>
  <si>
    <t>Nagy-Britannia</t>
  </si>
  <si>
    <t>Hungary</t>
  </si>
  <si>
    <t>Magyarország</t>
  </si>
  <si>
    <t>France</t>
  </si>
  <si>
    <t>Franciaország</t>
  </si>
  <si>
    <t>Australia</t>
  </si>
  <si>
    <t>Ausztrália</t>
  </si>
  <si>
    <t>Feature films presented, total</t>
  </si>
  <si>
    <t>Összes bemutatott játékfilm</t>
  </si>
  <si>
    <t>Country</t>
  </si>
  <si>
    <t xml:space="preserve">Ország </t>
  </si>
  <si>
    <t>New feature films by producing countries</t>
  </si>
  <si>
    <t>12.14. A bemutatott új játékfilmek a filmeket gyártó országok szerint</t>
  </si>
  <si>
    <t>Látogatások, ezer</t>
  </si>
  <si>
    <t>Performances</t>
  </si>
  <si>
    <t>Előadások</t>
  </si>
  <si>
    <t>Places</t>
  </si>
  <si>
    <t>Játszási helyek</t>
  </si>
  <si>
    <t>Outdoor performances</t>
  </si>
  <si>
    <t>Szabadtéri játékok</t>
  </si>
  <si>
    <t>Number of companies</t>
  </si>
  <si>
    <t>Társulatok száma</t>
  </si>
  <si>
    <t>Alternative theatres</t>
  </si>
  <si>
    <t>Alternatív színházak</t>
  </si>
  <si>
    <t>Receipts from tickets per 
paying theatre-goer, HUF</t>
  </si>
  <si>
    <t>Egy fizető látogatóra jutó 
    jegybevétel, Ft</t>
  </si>
  <si>
    <t>Attendances per 
     thousand inhabitants</t>
  </si>
  <si>
    <t>Ezer lakosra jutó
    látogatások</t>
  </si>
  <si>
    <t>Előadás</t>
  </si>
  <si>
    <t>in theatres</t>
  </si>
  <si>
    <t>dolgozó</t>
  </si>
  <si>
    <t>Persons employed full-time</t>
  </si>
  <si>
    <t>Állandó főfoglalkozású</t>
  </si>
  <si>
    <t>Seating capacity,thousands</t>
  </si>
  <si>
    <t>Férőhely,ezer</t>
  </si>
  <si>
    <t>Theatres</t>
  </si>
  <si>
    <t>Színház</t>
  </si>
  <si>
    <t xml:space="preserve">  Theatres</t>
  </si>
  <si>
    <t>12.15. Színházak</t>
  </si>
  <si>
    <t>in country theatres</t>
  </si>
  <si>
    <t>vidéki színházban</t>
  </si>
  <si>
    <t>in Budapest theatres</t>
  </si>
  <si>
    <t>budapesti színházban</t>
  </si>
  <si>
    <t>Guest performances 
   of foreign
   theatres</t>
  </si>
  <si>
    <t>Külföldi színházak 
   hazai 
   vendégszereplése</t>
  </si>
  <si>
    <t>country theatres</t>
  </si>
  <si>
    <t>vidéki színház</t>
  </si>
  <si>
    <t>Budapest theatres</t>
  </si>
  <si>
    <t>budapesti színház</t>
  </si>
  <si>
    <t>Guest performances 
    by national theatres 
    abroad</t>
  </si>
  <si>
    <t>Hazai színházak 
     külföldi 
     vendégszereplése</t>
  </si>
  <si>
    <t>Number of countries</t>
  </si>
  <si>
    <t>Guest theatres, companies</t>
  </si>
  <si>
    <t>Atten-dances</t>
  </si>
  <si>
    <t>Perform-ances</t>
  </si>
  <si>
    <t>Plays performed</t>
  </si>
  <si>
    <t>Országok száma</t>
  </si>
  <si>
    <t>Vendégszereplő színház, társulat</t>
  </si>
  <si>
    <t>Látogatás</t>
  </si>
  <si>
    <t>Műsoron  szereplő darab</t>
  </si>
  <si>
    <t xml:space="preserve"> Theatre guest performances, 2005</t>
  </si>
  <si>
    <t>12.16. A színházak vendégszereplései, 2005</t>
  </si>
  <si>
    <t>cultural programmes</t>
  </si>
  <si>
    <t>Közművelődési előadások, 
    rendezvények</t>
  </si>
  <si>
    <t xml:space="preserve">visitors, thousands </t>
  </si>
  <si>
    <t>Látogatók száma, ezer fő</t>
  </si>
  <si>
    <t xml:space="preserve">Zoological gardens,
preserves and cultural parks </t>
  </si>
  <si>
    <t>Állatkertek, vadasparkok, 
    kultúrparkok száma</t>
  </si>
  <si>
    <t>attendances, thousands</t>
  </si>
  <si>
    <t xml:space="preserve">látogatás, ezer </t>
  </si>
  <si>
    <t xml:space="preserve">performances </t>
  </si>
  <si>
    <t>előadás</t>
  </si>
  <si>
    <t>Circus-troupes</t>
  </si>
  <si>
    <t>Cirkusz</t>
  </si>
  <si>
    <t>Institutions</t>
  </si>
  <si>
    <t xml:space="preserve">Intézmény </t>
  </si>
  <si>
    <t xml:space="preserve"> Other entertaining programmes</t>
  </si>
  <si>
    <t>12.17. Szórakoztató egyéb műsorok</t>
  </si>
  <si>
    <t>mixed concerts</t>
  </si>
  <si>
    <t>vegyes</t>
  </si>
  <si>
    <t>recitals, aria
  and song</t>
  </si>
  <si>
    <t>hangszerszóló, ária-
  és dalest</t>
  </si>
  <si>
    <t>chamber music</t>
  </si>
  <si>
    <t>kamarazene</t>
  </si>
  <si>
    <t>choirs</t>
  </si>
  <si>
    <t>énekkari hangverseny</t>
  </si>
  <si>
    <t>orchestras</t>
  </si>
  <si>
    <t>zenekari hangverseny</t>
  </si>
  <si>
    <t>oratorios</t>
  </si>
  <si>
    <t>oratórium</t>
  </si>
  <si>
    <t>total</t>
  </si>
  <si>
    <t>in other Budapest</t>
  </si>
  <si>
    <t>össze-sen</t>
  </si>
  <si>
    <t>község-ben</t>
  </si>
  <si>
    <t>a többi városban</t>
  </si>
  <si>
    <t>Buda-pesten</t>
  </si>
  <si>
    <r>
      <t xml:space="preserve">Év, műfaj 
</t>
    </r>
    <r>
      <rPr>
        <i/>
        <sz val="8"/>
        <rFont val="Arial"/>
        <family val="2"/>
        <charset val="238"/>
      </rPr>
      <t>Year, genre</t>
    </r>
  </si>
  <si>
    <t>Concerts</t>
  </si>
  <si>
    <t>12.18. Hangversenyek</t>
  </si>
  <si>
    <t>BM Duna Art Ensemble</t>
  </si>
  <si>
    <t>BM Duna Művészegyüttes</t>
  </si>
  <si>
    <t>Honvéd Ensemble</t>
  </si>
  <si>
    <t>Honvéd Együttes</t>
  </si>
  <si>
    <t xml:space="preserve"> State Folk Ensemble</t>
  </si>
  <si>
    <t>Állami Népi Együttes</t>
  </si>
  <si>
    <t xml:space="preserve">Attendances (in Hungary)   </t>
  </si>
  <si>
    <t xml:space="preserve">Látogatás (belföldön)    </t>
  </si>
  <si>
    <t>Performances (abroad) 
     State Folk Ensemble</t>
  </si>
  <si>
    <t>Előadás (külföldön)
    Állami Népi Együttes</t>
  </si>
  <si>
    <t>State Folk Ensemble</t>
  </si>
  <si>
    <t>Performances (in Hungary)</t>
  </si>
  <si>
    <t>Előadás (belföldön)</t>
  </si>
  <si>
    <t>Performances, attendances</t>
  </si>
  <si>
    <t xml:space="preserve">Előadás, látogatás </t>
  </si>
  <si>
    <t>Folk ensembles</t>
  </si>
  <si>
    <t>12.19. Népi együttesek</t>
  </si>
  <si>
    <t xml:space="preserve">  in other towns</t>
  </si>
  <si>
    <t xml:space="preserve">  községben</t>
  </si>
  <si>
    <t xml:space="preserve">  in villages</t>
  </si>
  <si>
    <t xml:space="preserve">  a többi városban</t>
  </si>
  <si>
    <t xml:space="preserve">  Budapesten</t>
  </si>
  <si>
    <t>Museum attendances per thousand inhabitants</t>
  </si>
  <si>
    <t>Number of publications</t>
  </si>
  <si>
    <t>Exhibitions</t>
  </si>
  <si>
    <t>Museums</t>
  </si>
  <si>
    <t>Megjelent kiadványok száma</t>
  </si>
  <si>
    <t>Kiállítás</t>
  </si>
  <si>
    <t>Muzeális intézmény</t>
  </si>
  <si>
    <r>
      <t xml:space="preserve">Év, terület
</t>
    </r>
    <r>
      <rPr>
        <i/>
        <sz val="8"/>
        <rFont val="Arial"/>
        <family val="2"/>
        <charset val="238"/>
      </rPr>
      <t>Year, area</t>
    </r>
  </si>
  <si>
    <t xml:space="preserve"> Museums, exhibitions</t>
  </si>
  <si>
    <t>12.20. Muzeális intézmények</t>
  </si>
  <si>
    <t xml:space="preserve">Sports </t>
  </si>
  <si>
    <t>Sport</t>
  </si>
  <si>
    <t>Music</t>
  </si>
  <si>
    <t>Zenei program</t>
  </si>
  <si>
    <t>Literature, arts, research,  
   culture, entertainment</t>
  </si>
  <si>
    <t>Irodalom, művészet, 
    tudomány, 
    kultúra,szórakozás</t>
  </si>
  <si>
    <t xml:space="preserve">News, politics, information, 
   economics, education </t>
  </si>
  <si>
    <t>Hírek, aktuális politika, 
    gazdaság, 
    információ oktatás</t>
  </si>
  <si>
    <t>Other programme services of nationwide broadcasting (by terrestrial and satellite)</t>
  </si>
  <si>
    <t>Egyéb országos (földfelszíni és műholdas) műsorszolgáltatók</t>
  </si>
  <si>
    <t>Advertisements, publicity, 
   other</t>
  </si>
  <si>
    <t>Reklámtevékenység,
  hirdetés, egyéb</t>
  </si>
  <si>
    <t xml:space="preserve">Religious </t>
  </si>
  <si>
    <t xml:space="preserve">   Sport events</t>
  </si>
  <si>
    <t xml:space="preserve">    sportközvetítés</t>
  </si>
  <si>
    <t xml:space="preserve">Ebből: </t>
  </si>
  <si>
    <t xml:space="preserve">   Game show</t>
  </si>
  <si>
    <t xml:space="preserve">    játék, vetélkedő</t>
  </si>
  <si>
    <t xml:space="preserve">   Theatrical performances</t>
  </si>
  <si>
    <t xml:space="preserve">    színházi közvetítés</t>
  </si>
  <si>
    <t xml:space="preserve">   Film projection</t>
  </si>
  <si>
    <t xml:space="preserve">    filmvetítés</t>
  </si>
  <si>
    <t xml:space="preserve">   Radio play, TV play</t>
  </si>
  <si>
    <t xml:space="preserve">    rádiójáték, tévévjáték</t>
  </si>
  <si>
    <t>Literature, entertainment</t>
  </si>
  <si>
    <t>Irodalom, szórakoztatás</t>
  </si>
  <si>
    <t>Arts, Research, 
   Culture</t>
  </si>
  <si>
    <t>Művészet, tudomány, 
   kultúra</t>
  </si>
  <si>
    <t xml:space="preserve">  Weather forecast</t>
  </si>
  <si>
    <t xml:space="preserve">  időjárás</t>
  </si>
  <si>
    <t xml:space="preserve">  Commentaries, Magazines</t>
  </si>
  <si>
    <t xml:space="preserve">  információk,  szolgáltató magazinok</t>
  </si>
  <si>
    <t>Information</t>
  </si>
  <si>
    <t>Információ</t>
  </si>
  <si>
    <t xml:space="preserve">Educational </t>
  </si>
  <si>
    <t>Oktatás</t>
  </si>
  <si>
    <t xml:space="preserve">   News</t>
  </si>
  <si>
    <t xml:space="preserve"> hírek</t>
  </si>
  <si>
    <t xml:space="preserve">    </t>
  </si>
  <si>
    <t>News, politics, economics</t>
  </si>
  <si>
    <t>Hírek, aktuális politika,
     gazdaság</t>
  </si>
  <si>
    <r>
      <t xml:space="preserve">Közszolgálati műsorszolgáltatók – </t>
    </r>
    <r>
      <rPr>
        <b/>
        <i/>
        <sz val="8"/>
        <rFont val="Arial"/>
        <family val="2"/>
        <charset val="238"/>
      </rPr>
      <t>Programme service of public service broadcasting</t>
    </r>
  </si>
  <si>
    <t>ratio of inland pro-
duced program-
mes per cent</t>
  </si>
  <si>
    <t>percentage distribution</t>
  </si>
  <si>
    <t>total, hours</t>
  </si>
  <si>
    <t>hazai műsor aránya, %</t>
  </si>
  <si>
    <t>megoszlása, %</t>
  </si>
  <si>
    <t>összesen, óra</t>
  </si>
  <si>
    <t>Television broadcasting</t>
  </si>
  <si>
    <t>Radio broadcasting</t>
  </si>
  <si>
    <t>Televízió-műsoridő</t>
  </si>
  <si>
    <t>Rádió-műsoridő</t>
  </si>
  <si>
    <r>
      <t xml:space="preserve">Műsortípus 
</t>
    </r>
    <r>
      <rPr>
        <i/>
        <sz val="8"/>
        <rFont val="Arial"/>
        <family val="2"/>
        <charset val="238"/>
      </rPr>
      <t>Types of programmes</t>
    </r>
  </si>
  <si>
    <t xml:space="preserve">  Radio and television programmes by types, 2005</t>
  </si>
  <si>
    <t>12.21. Rádió- és televízióműsorok műsortípus szerint, 2005</t>
  </si>
  <si>
    <t>Cultural services, total</t>
  </si>
  <si>
    <t>Kulturális kiadások összesen</t>
  </si>
  <si>
    <t>Other entertainment and cultural activity</t>
  </si>
  <si>
    <t>Egyéb szórakoztatási és kulturális tevékenység</t>
  </si>
  <si>
    <t>Zoological, botanical gardens and
  national parks activities</t>
  </si>
  <si>
    <t>Állat-, növénykertek és 
  nemzeti parkok tevékenysége</t>
  </si>
  <si>
    <t>music and dance art</t>
  </si>
  <si>
    <t>zene és táncművészet</t>
  </si>
  <si>
    <t>theatres</t>
  </si>
  <si>
    <t>színházak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</si>
  <si>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</si>
  <si>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Artistic activity</t>
  </si>
  <si>
    <t>Művészeti tevékenység</t>
  </si>
  <si>
    <t>museums, archives</t>
  </si>
  <si>
    <t>múzeumok, levéltárak</t>
  </si>
  <si>
    <t>libraries</t>
  </si>
  <si>
    <t>könyvtárak</t>
  </si>
  <si>
    <t>cultural centre, hall</t>
  </si>
  <si>
    <t>művelôdési központok, házak</t>
  </si>
  <si>
    <t>Cultural activity</t>
  </si>
  <si>
    <t>Közművelődési tevékenység</t>
  </si>
  <si>
    <t>Radio, television activities</t>
  </si>
  <si>
    <t>Rádió-televízió műsorszolgáltatás</t>
  </si>
  <si>
    <t>Book, sound recording and journal publishing</t>
  </si>
  <si>
    <t>Könyv, zenemű- és lapkiadás</t>
  </si>
  <si>
    <t>Percentage distribution</t>
  </si>
  <si>
    <t>At current prices,  million HUF</t>
  </si>
  <si>
    <t>Százalékos megoszlás</t>
  </si>
  <si>
    <t>Folyó áron, millió Ft</t>
  </si>
  <si>
    <t xml:space="preserve"> Budgetary expenditures on culture </t>
  </si>
  <si>
    <t>12.22. A költségvetés kulturális kiadásai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</si>
  <si>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</si>
  <si>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</si>
  <si>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</si>
  <si>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</si>
  <si>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</si>
  <si>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</si>
  <si>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</si>
  <si>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</si>
  <si>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</si>
  <si>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</si>
  <si>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</si>
  <si>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</si>
  <si>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</si>
  <si>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</si>
  <si>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</si>
  <si>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</si>
  <si>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</si>
  <si>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</si>
  <si>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</si>
  <si>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</si>
  <si>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</si>
  <si>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</si>
  <si>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</si>
  <si>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</si>
  <si>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</si>
  <si>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</si>
  <si>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 xml:space="preserve"> Central Hungary</t>
  </si>
  <si>
    <t>Pest</t>
  </si>
  <si>
    <t xml:space="preserve">Budapest </t>
  </si>
  <si>
    <t>Library units lent per reader</t>
  </si>
  <si>
    <t>Stock per thousand inhabitants</t>
  </si>
  <si>
    <t>Library units lent thousands</t>
  </si>
  <si>
    <t>Total stock, thousand library units</t>
  </si>
  <si>
    <t>Service points of libraries</t>
  </si>
  <si>
    <t>Regions</t>
  </si>
  <si>
    <t>12.23. Regional data on public libraries of settlements by regions, 2005</t>
  </si>
  <si>
    <t>attendances per thousand inhabitants</t>
  </si>
  <si>
    <t>attendances thousands</t>
  </si>
  <si>
    <t>performances</t>
  </si>
  <si>
    <t>attendances per hundred inhabitants</t>
  </si>
  <si>
    <t>Theatre</t>
  </si>
  <si>
    <t>Cinema</t>
  </si>
  <si>
    <t>12.24. Regional data on attendances of cinemas and theatres, 2005</t>
  </si>
  <si>
    <t>12.1. Book production by types of publications</t>
  </si>
  <si>
    <t>12.2. Published books by type</t>
  </si>
  <si>
    <t>12.3. Scientific, educational and special works</t>
  </si>
  <si>
    <t>12.4. School-book publishing</t>
  </si>
  <si>
    <t>12.5. Published literary books by genre and author, 2005</t>
  </si>
  <si>
    <t>12.6. Published literary books by genre and nationality of author, 2005</t>
  </si>
  <si>
    <t>12.7. Distribution of published literary books by genre and number of copies, 2005</t>
  </si>
  <si>
    <t>12.8. Published juvenile and children's literary books by nationality of author, 2005</t>
  </si>
  <si>
    <t>12.9. Periodical publications</t>
  </si>
  <si>
    <t>12.10. Libraries, archives</t>
  </si>
  <si>
    <t>12.11. Cultural institutes, cultural activities</t>
  </si>
  <si>
    <t>12.12. Cinemas</t>
  </si>
  <si>
    <t>12.13. Number of films produced for presentation, 2005</t>
  </si>
  <si>
    <t>12.14. New feature films by producing countries</t>
  </si>
  <si>
    <t>12.15. Theatres</t>
  </si>
  <si>
    <t>12.16. Theatre guest performances, 2005</t>
  </si>
  <si>
    <t>12.17. Other entertaining programmes</t>
  </si>
  <si>
    <t>12.18. Concerts</t>
  </si>
  <si>
    <t>12.19. Folk ensembles</t>
  </si>
  <si>
    <t>12.20. Museums, exhibitions</t>
  </si>
  <si>
    <t>12.21. Radio and television programmes by types, 2005</t>
  </si>
  <si>
    <t>12.22. Budgetary expenditures on culture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</si>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</sst>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___"/>
    <numFmt numFmtId="165" formatCode="#,##0.0"/>
    <numFmt numFmtId="166" formatCode="0.0"/>
    <numFmt numFmtId="167" formatCode="###,###__"/>
  </numFmts>
  <fonts count="27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0"/>
      <name val="Arial CE"/>
      <charset val="238"/>
    </font>
    <font>
      <u/>
      <sz val="8"/>
      <color indexed="10"/>
      <name val="Arial"/>
      <family val="2"/>
      <charset val="238"/>
    </font>
    <font>
      <b/>
      <sz val="10"/>
      <color indexed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i/>
      <sz val="10"/>
      <name val="Arial"/>
      <family val="2"/>
      <charset val="238"/>
    </font>
    <font>
      <sz val="12"/>
      <name val="Arial CE"/>
      <family val="2"/>
      <charset val="238"/>
    </font>
    <font>
      <i/>
      <sz val="8"/>
      <name val="H_Franklin Gothic Bk BT"/>
      <family val="2"/>
    </font>
    <font>
      <sz val="8"/>
      <name val="H_Franklin Gothic Bk BT"/>
      <family val="2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280">
    <xf numFmtId="0" fontId="0" fillId="0" borderId="0" xfId="0"/>
    <xf numFmtId="0" fontId="0" fillId="0" borderId="0" xfId="0"/>
    <xf numFmtId="3" fontId="2" fillId="0" borderId="0" xfId="0" applyNumberFormat="1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3" fontId="5" fillId="0" borderId="3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3" fontId="3" fillId="0" borderId="0" xfId="0" applyNumberFormat="1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3" fontId="2" fillId="0" borderId="0" xfId="0" applyNumberFormat="1" applyFont="1" applyAlignment="1"/>
    <xf numFmtId="0" fontId="5" fillId="0" borderId="0" xfId="0" applyFont="1" applyAlignment="1"/>
    <xf numFmtId="0" fontId="2" fillId="0" borderId="0" xfId="0" applyFont="1" applyAlignment="1"/>
    <xf numFmtId="3" fontId="2" fillId="0" borderId="0" xfId="0" applyNumberFormat="1" applyFont="1" applyFill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3" fillId="0" borderId="0" xfId="0" applyNumberFormat="1" applyFont="1"/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166" fontId="3" fillId="0" borderId="0" xfId="0" applyNumberFormat="1" applyFont="1"/>
    <xf numFmtId="0" fontId="3" fillId="0" borderId="0" xfId="0" applyNumberFormat="1" applyFont="1" applyAlignment="1">
      <alignment horizontal="left"/>
    </xf>
    <xf numFmtId="166" fontId="2" fillId="0" borderId="0" xfId="0" applyNumberFormat="1" applyFont="1"/>
    <xf numFmtId="166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166" fontId="2" fillId="0" borderId="0" xfId="0" applyNumberFormat="1" applyFont="1" applyFill="1"/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12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3" fontId="2" fillId="0" borderId="0" xfId="0" applyNumberFormat="1" applyFont="1" applyFill="1" applyAlignment="1">
      <alignment shrinkToFit="1"/>
    </xf>
    <xf numFmtId="3" fontId="2" fillId="0" borderId="0" xfId="0" applyNumberFormat="1" applyFont="1" applyAlignment="1">
      <alignment shrinkToFit="1"/>
    </xf>
    <xf numFmtId="3" fontId="2" fillId="0" borderId="0" xfId="0" applyNumberFormat="1" applyFont="1" applyAlignment="1">
      <alignment horizontal="right" shrinkToFi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indent="1"/>
    </xf>
    <xf numFmtId="0" fontId="14" fillId="0" borderId="0" xfId="0" applyFont="1"/>
    <xf numFmtId="0" fontId="1" fillId="0" borderId="0" xfId="0" applyFont="1"/>
    <xf numFmtId="167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vertical="top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3" fontId="2" fillId="0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 inden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9" fillId="0" borderId="0" xfId="0" applyFont="1"/>
    <xf numFmtId="0" fontId="3" fillId="0" borderId="0" xfId="0" applyFont="1" applyAlignment="1">
      <alignment horizontal="right"/>
    </xf>
    <xf numFmtId="3" fontId="2" fillId="0" borderId="0" xfId="0" applyNumberFormat="1" applyFont="1" applyFill="1" applyAlignment="1">
      <alignment horizontal="right" vertical="center"/>
    </xf>
    <xf numFmtId="3" fontId="15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0" fontId="16" fillId="0" borderId="0" xfId="0" applyFont="1"/>
    <xf numFmtId="0" fontId="17" fillId="0" borderId="0" xfId="0" applyFont="1"/>
    <xf numFmtId="0" fontId="4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right" vertical="center"/>
    </xf>
    <xf numFmtId="0" fontId="18" fillId="0" borderId="0" xfId="0" applyFont="1"/>
    <xf numFmtId="0" fontId="4" fillId="0" borderId="0" xfId="0" applyFont="1" applyBorder="1" applyAlignment="1"/>
    <xf numFmtId="0" fontId="9" fillId="0" borderId="0" xfId="0" applyFont="1" applyFill="1"/>
    <xf numFmtId="0" fontId="5" fillId="0" borderId="0" xfId="0" applyFont="1" applyAlignment="1">
      <alignment horizontal="left" vertical="center"/>
    </xf>
    <xf numFmtId="3" fontId="3" fillId="0" borderId="0" xfId="0" applyNumberFormat="1" applyFont="1" applyFill="1" applyAlignme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6" fontId="5" fillId="0" borderId="2" xfId="0" applyNumberFormat="1" applyFont="1" applyBorder="1" applyAlignment="1">
      <alignment horizontal="center" vertical="top" wrapText="1"/>
    </xf>
    <xf numFmtId="166" fontId="2" fillId="0" borderId="5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indent="1"/>
    </xf>
    <xf numFmtId="0" fontId="3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0" xfId="0" applyFill="1"/>
    <xf numFmtId="3" fontId="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3" fontId="2" fillId="0" borderId="0" xfId="0" applyNumberFormat="1" applyFont="1" applyBorder="1" applyAlignment="1"/>
    <xf numFmtId="0" fontId="10" fillId="0" borderId="0" xfId="0" applyFont="1" applyBorder="1"/>
    <xf numFmtId="165" fontId="10" fillId="0" borderId="0" xfId="0" applyNumberFormat="1" applyFont="1" applyFill="1"/>
    <xf numFmtId="166" fontId="10" fillId="0" borderId="0" xfId="0" applyNumberFormat="1" applyFont="1"/>
    <xf numFmtId="165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2" fillId="0" borderId="0" xfId="0" applyNumberFormat="1" applyFont="1" applyFill="1" applyAlignment="1">
      <alignment horizontal="right"/>
    </xf>
    <xf numFmtId="166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5" fontId="5" fillId="0" borderId="2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165" fontId="2" fillId="0" borderId="8" xfId="0" applyNumberFormat="1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166" fontId="2" fillId="0" borderId="17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20" fillId="0" borderId="0" xfId="0" applyFont="1" applyBorder="1"/>
    <xf numFmtId="3" fontId="0" fillId="0" borderId="0" xfId="0" applyNumberFormat="1"/>
    <xf numFmtId="165" fontId="3" fillId="0" borderId="0" xfId="0" applyNumberFormat="1" applyFont="1" applyAlignment="1">
      <alignment vertical="center"/>
    </xf>
    <xf numFmtId="165" fontId="9" fillId="0" borderId="0" xfId="0" applyNumberFormat="1" applyFont="1"/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/>
    <xf numFmtId="0" fontId="2" fillId="0" borderId="18" xfId="0" applyFont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indent="2"/>
    </xf>
    <xf numFmtId="0" fontId="2" fillId="0" borderId="0" xfId="0" applyNumberFormat="1" applyFont="1" applyAlignment="1">
      <alignment horizontal="left" vertical="center" indent="1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/>
    <xf numFmtId="0" fontId="26" fillId="0" borderId="0" xfId="1" applyFont="1" applyAlignment="1"/>
    <xf numFmtId="16" fontId="26" fillId="0" borderId="0" xfId="1" applyNumberFormat="1" applyFont="1" applyAlignment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 indent="3"/>
    </xf>
    <xf numFmtId="49" fontId="6" fillId="0" borderId="0" xfId="0" applyNumberFormat="1" applyFont="1" applyAlignment="1">
      <alignment horizontal="left" vertical="top" indent="3"/>
    </xf>
    <xf numFmtId="0" fontId="3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top" wrapText="1" indent="3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indent="2"/>
    </xf>
    <xf numFmtId="0" fontId="0" fillId="0" borderId="0" xfId="0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9" fillId="0" borderId="14" xfId="0" applyFont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9" fillId="0" borderId="16" xfId="0" applyFont="1" applyBorder="1" applyAlignment="1">
      <alignment vertical="top"/>
    </xf>
    <xf numFmtId="0" fontId="2" fillId="0" borderId="15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top" indent="3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49" fontId="17" fillId="0" borderId="11" xfId="0" applyNumberFormat="1" applyFont="1" applyFill="1" applyBorder="1" applyAlignment="1">
      <alignment horizontal="left"/>
    </xf>
    <xf numFmtId="49" fontId="17" fillId="0" borderId="11" xfId="0" applyNumberFormat="1" applyFont="1" applyBorder="1" applyAlignment="1">
      <alignment horizontal="left" vertical="center"/>
    </xf>
    <xf numFmtId="0" fontId="21" fillId="0" borderId="19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C379A-5D06-40AC-9F35-85BA65C7CB2C}">
  <dimension ref="A1:A25"/>
  <sheetViews>
    <sheetView tabSelected="1" zoomScaleNormal="100" workbookViewId="0"/>
  </sheetViews>
  <sheetFormatPr defaultRowHeight="12.75"/>
  <cols>
    <col min="1" max="1" width="70.42578125" style="205" bestFit="1" customWidth="1"/>
    <col min="2" max="16384" width="9.140625" style="205"/>
  </cols>
  <sheetData>
    <row r="1" spans="1:1">
      <c r="A1" s="204" t="s">
        <v>635</v>
      </c>
    </row>
    <row r="2" spans="1:1">
      <c r="A2" s="206" t="s">
        <v>613</v>
      </c>
    </row>
    <row r="3" spans="1:1">
      <c r="A3" s="206" t="s">
        <v>614</v>
      </c>
    </row>
    <row r="4" spans="1:1">
      <c r="A4" s="206" t="s">
        <v>615</v>
      </c>
    </row>
    <row r="5" spans="1:1">
      <c r="A5" s="206" t="s">
        <v>616</v>
      </c>
    </row>
    <row r="6" spans="1:1">
      <c r="A6" s="206" t="s">
        <v>617</v>
      </c>
    </row>
    <row r="7" spans="1:1">
      <c r="A7" s="206" t="s">
        <v>618</v>
      </c>
    </row>
    <row r="8" spans="1:1">
      <c r="A8" s="206" t="s">
        <v>619</v>
      </c>
    </row>
    <row r="9" spans="1:1">
      <c r="A9" s="206" t="s">
        <v>620</v>
      </c>
    </row>
    <row r="10" spans="1:1">
      <c r="A10" s="206" t="s">
        <v>621</v>
      </c>
    </row>
    <row r="11" spans="1:1">
      <c r="A11" s="206" t="s">
        <v>622</v>
      </c>
    </row>
    <row r="12" spans="1:1">
      <c r="A12" s="206" t="s">
        <v>623</v>
      </c>
    </row>
    <row r="13" spans="1:1">
      <c r="A13" s="206" t="s">
        <v>624</v>
      </c>
    </row>
    <row r="14" spans="1:1">
      <c r="A14" s="206" t="s">
        <v>625</v>
      </c>
    </row>
    <row r="15" spans="1:1">
      <c r="A15" s="206" t="s">
        <v>626</v>
      </c>
    </row>
    <row r="16" spans="1:1">
      <c r="A16" s="206" t="s">
        <v>627</v>
      </c>
    </row>
    <row r="17" spans="1:1">
      <c r="A17" s="206" t="s">
        <v>628</v>
      </c>
    </row>
    <row r="18" spans="1:1">
      <c r="A18" s="206" t="s">
        <v>629</v>
      </c>
    </row>
    <row r="19" spans="1:1">
      <c r="A19" s="206" t="s">
        <v>630</v>
      </c>
    </row>
    <row r="20" spans="1:1">
      <c r="A20" s="206" t="s">
        <v>631</v>
      </c>
    </row>
    <row r="21" spans="1:1">
      <c r="A21" s="206" t="s">
        <v>632</v>
      </c>
    </row>
    <row r="22" spans="1:1">
      <c r="A22" s="206" t="s">
        <v>633</v>
      </c>
    </row>
    <row r="23" spans="1:1">
      <c r="A23" s="206" t="s">
        <v>634</v>
      </c>
    </row>
    <row r="24" spans="1:1">
      <c r="A24" s="206" t="s">
        <v>605</v>
      </c>
    </row>
    <row r="25" spans="1:1">
      <c r="A25" s="207" t="s">
        <v>612</v>
      </c>
    </row>
  </sheetData>
  <hyperlinks>
    <hyperlink ref="A2" location="12.1.!A1" display="12.1. Book production by types of publications" xr:uid="{EF3A513F-830D-410F-855B-ECDBA7D6D349}"/>
    <hyperlink ref="A3" location="12.2.!A1" display="12.2. Published books by type" xr:uid="{D08A8BD3-093D-426F-8A7A-41A79B76ABDF}"/>
    <hyperlink ref="A4" location="12.3.!A1" display="12.3. Scientific, educational and special works" xr:uid="{CDDA763B-79C3-4023-82BC-CA4EC868E1F7}"/>
    <hyperlink ref="A5" location="12.4.!A1" display="12.4. School-book publishing" xr:uid="{3FDD846A-78FC-4FE9-A2ED-64FFF5F7E351}"/>
    <hyperlink ref="A6" location="12.5.!A1" display="12.5. Published literary books by genre and author, 2005" xr:uid="{79815D05-A35E-4F6B-B05C-BDF835766459}"/>
    <hyperlink ref="A7" location="12.6.!A1" display="12.6. Published literary books by genre and nationality of author, 2005" xr:uid="{B588694A-9313-49B9-8766-3EE0A526F3DC}"/>
    <hyperlink ref="A8" location="12.7.!A1" display="12.7. Distribution of published literary books by genre and number of copies, 2005" xr:uid="{63AD9D25-222B-4A90-A6C6-FE59608B3402}"/>
    <hyperlink ref="A9" location="12.8.!A1" display="12.8. Published juvenile and children's literary books by nationality of author, 2005" xr:uid="{A8707364-3259-45F6-BC08-D98242516E7F}"/>
    <hyperlink ref="A10" location="12.9.!A1" display="12.9. Periodical publications" xr:uid="{0B699672-75C8-4077-B65D-0D3162FAF0E0}"/>
    <hyperlink ref="A11" location="12.10.!A1" display="12.10. Libraries, archives" xr:uid="{7CFA5574-A493-4B30-BC23-74FFFC3AEEBA}"/>
    <hyperlink ref="A12" location="12.11.!A1" display="12.11. Cultural institutes, cultural activities" xr:uid="{C7CC5CEC-F563-413C-8746-FC4A9435CDFE}"/>
    <hyperlink ref="A13" location="12.12.!A1" display="12.12. Cinemas" xr:uid="{E1370D67-A010-45E4-BAAC-44E6537FC452}"/>
    <hyperlink ref="A14" location="12.13.!A1" display="12.13. Number of films produced for presentation, 2005" xr:uid="{6089D47F-E095-462C-B937-12ADE72DB2C4}"/>
    <hyperlink ref="A15" location="12.14.!A1" display="12.14. New feature films by producing countries" xr:uid="{9248DD14-B102-4E8D-8FC4-FE0D3E3CBC25}"/>
    <hyperlink ref="A16" location="12.15.!A1" display="12.15. Theatres" xr:uid="{0F02E35F-346C-4353-9AF0-3A27FB017876}"/>
    <hyperlink ref="A17" location="12.16.!A1" display="12.16. Theatre guest performances, 2005" xr:uid="{B46CCCB1-D898-43D8-A618-5E99A0A6F47F}"/>
    <hyperlink ref="A18" location="12.17.!A1" display="12.17. Other entertaining programmes" xr:uid="{66F8EF72-CAD0-4894-B953-123398375CE9}"/>
    <hyperlink ref="A19" location="12.18.!A1" display="12.18. Concerts" xr:uid="{2754EF8D-FE7A-473E-8AD5-51DC97A7B7A3}"/>
    <hyperlink ref="A20" location="12.19.!A1" display="12.19. Folk ensembles" xr:uid="{524F00C4-94F2-424C-B353-7A8889969C44}"/>
    <hyperlink ref="A21" location="12.20.!A1" display="12.20. Museums, exhibitions" xr:uid="{F13803BE-E10D-40A9-9593-C2932A4256CC}"/>
    <hyperlink ref="A22" location="12.21.!A1" display="12.21. Radio and television programmes by types, 2005" xr:uid="{56C5B79B-0C07-4FEF-980B-4C9034231EFF}"/>
    <hyperlink ref="A23" location="12.22.!A1" display="12.22. Budgetary expenditures on culture" xr:uid="{D28F355D-FC99-4B0D-99DF-FED44EC65F33}"/>
    <hyperlink ref="A24" location="12.23.!A1" display="12.23. Regions" xr:uid="{2043A850-4370-4FCA-9700-B018BD4066FF}"/>
    <hyperlink ref="A25" location="12.24.!A1" display="12.24. " xr:uid="{C4F1A0DF-2564-44B4-99C4-F4912888A2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D9CB-3411-4698-83AC-FB8CAF4A580A}">
  <dimension ref="A1:G18"/>
  <sheetViews>
    <sheetView zoomScaleNormal="100" workbookViewId="0">
      <selection sqref="A1:G1"/>
    </sheetView>
  </sheetViews>
  <sheetFormatPr defaultRowHeight="15"/>
  <cols>
    <col min="1" max="7" width="12.5703125" style="1" customWidth="1"/>
    <col min="8" max="16384" width="9.140625" style="1"/>
  </cols>
  <sheetData>
    <row r="1" spans="1:7" ht="14.1" customHeight="1">
      <c r="A1" s="210" t="s">
        <v>18</v>
      </c>
      <c r="B1" s="210"/>
      <c r="C1" s="210"/>
      <c r="D1" s="210"/>
      <c r="E1" s="210"/>
      <c r="F1" s="210"/>
      <c r="G1" s="210"/>
    </row>
    <row r="2" spans="1:7" ht="24" customHeight="1" thickBot="1">
      <c r="A2" s="211" t="s">
        <v>17</v>
      </c>
      <c r="B2" s="211"/>
      <c r="C2" s="211"/>
      <c r="D2" s="211"/>
      <c r="E2" s="211"/>
      <c r="F2" s="211"/>
      <c r="G2" s="211"/>
    </row>
    <row r="3" spans="1:7" ht="11.45" customHeight="1">
      <c r="A3" s="12" t="s">
        <v>16</v>
      </c>
      <c r="B3" s="10" t="s">
        <v>15</v>
      </c>
      <c r="C3" s="11" t="s">
        <v>14</v>
      </c>
      <c r="D3" s="11" t="s">
        <v>13</v>
      </c>
      <c r="E3" s="10" t="s">
        <v>12</v>
      </c>
      <c r="F3" s="10" t="s">
        <v>11</v>
      </c>
      <c r="G3" s="10" t="s">
        <v>10</v>
      </c>
    </row>
    <row r="4" spans="1:7" ht="11.45" customHeight="1">
      <c r="A4" s="9" t="s">
        <v>9</v>
      </c>
      <c r="B4" s="7" t="s">
        <v>8</v>
      </c>
      <c r="C4" s="8" t="s">
        <v>7</v>
      </c>
      <c r="D4" s="8" t="s">
        <v>6</v>
      </c>
      <c r="E4" s="7" t="s">
        <v>5</v>
      </c>
      <c r="F4" s="7" t="s">
        <v>4</v>
      </c>
      <c r="G4" s="7" t="s">
        <v>3</v>
      </c>
    </row>
    <row r="5" spans="1:7" ht="14.45" customHeight="1">
      <c r="A5" s="208" t="s">
        <v>2</v>
      </c>
      <c r="B5" s="208"/>
      <c r="C5" s="208"/>
      <c r="D5" s="208"/>
      <c r="E5" s="208"/>
      <c r="F5" s="208"/>
      <c r="G5" s="208"/>
    </row>
    <row r="6" spans="1:7" ht="10.5" customHeight="1">
      <c r="A6" s="3">
        <v>2000</v>
      </c>
      <c r="B6" s="2">
        <v>8986</v>
      </c>
      <c r="C6" s="2">
        <v>606</v>
      </c>
      <c r="D6" s="2">
        <v>9592</v>
      </c>
      <c r="E6" s="2">
        <v>704</v>
      </c>
      <c r="F6" s="2">
        <v>110</v>
      </c>
      <c r="G6" s="2">
        <v>141</v>
      </c>
    </row>
    <row r="7" spans="1:7" ht="10.5" customHeight="1">
      <c r="A7" s="3">
        <v>2001</v>
      </c>
      <c r="B7" s="2">
        <v>8837</v>
      </c>
      <c r="C7" s="2">
        <v>186</v>
      </c>
      <c r="D7" s="2">
        <v>9023</v>
      </c>
      <c r="E7" s="2">
        <v>473</v>
      </c>
      <c r="F7" s="2">
        <v>208</v>
      </c>
      <c r="G7" s="2">
        <v>164</v>
      </c>
    </row>
    <row r="8" spans="1:7" ht="10.5" customHeight="1">
      <c r="A8" s="3">
        <v>2002</v>
      </c>
      <c r="B8" s="2">
        <v>9990</v>
      </c>
      <c r="C8" s="2">
        <v>217</v>
      </c>
      <c r="D8" s="2">
        <v>11207</v>
      </c>
      <c r="E8" s="2">
        <v>535</v>
      </c>
      <c r="F8" s="2">
        <v>151</v>
      </c>
      <c r="G8" s="2">
        <v>63</v>
      </c>
    </row>
    <row r="9" spans="1:7" ht="10.5" customHeight="1">
      <c r="A9" s="3">
        <v>2003</v>
      </c>
      <c r="B9" s="2">
        <v>9204</v>
      </c>
      <c r="C9" s="2">
        <v>293</v>
      </c>
      <c r="D9" s="2">
        <f>SUM(B9:C9)</f>
        <v>9497</v>
      </c>
      <c r="E9" s="2">
        <v>853</v>
      </c>
      <c r="F9" s="2">
        <v>321</v>
      </c>
      <c r="G9" s="2">
        <v>194</v>
      </c>
    </row>
    <row r="10" spans="1:7" ht="10.5" customHeight="1">
      <c r="A10" s="3">
        <v>2004</v>
      </c>
      <c r="B10" s="2">
        <v>11211</v>
      </c>
      <c r="C10" s="2">
        <v>717</v>
      </c>
      <c r="D10" s="2">
        <f>SUM(B10:C10)</f>
        <v>11928</v>
      </c>
      <c r="E10" s="4" t="s">
        <v>0</v>
      </c>
      <c r="F10" s="2">
        <v>252</v>
      </c>
      <c r="G10" s="2">
        <v>74</v>
      </c>
    </row>
    <row r="11" spans="1:7" ht="10.5" customHeight="1">
      <c r="A11" s="6">
        <v>2005</v>
      </c>
      <c r="B11" s="5">
        <v>12898</v>
      </c>
      <c r="C11" s="5">
        <v>701</v>
      </c>
      <c r="D11" s="5">
        <f>SUM(B11:C11)</f>
        <v>13599</v>
      </c>
      <c r="E11" s="5">
        <v>601</v>
      </c>
      <c r="F11" s="5">
        <v>285</v>
      </c>
      <c r="G11" s="5">
        <v>55</v>
      </c>
    </row>
    <row r="12" spans="1:7" ht="14.45" customHeight="1">
      <c r="A12" s="209" t="s">
        <v>1</v>
      </c>
      <c r="B12" s="209"/>
      <c r="C12" s="209"/>
      <c r="D12" s="209"/>
      <c r="E12" s="209"/>
      <c r="F12" s="209"/>
      <c r="G12" s="209"/>
    </row>
    <row r="13" spans="1:7" ht="10.5" customHeight="1">
      <c r="A13" s="3">
        <v>2000</v>
      </c>
      <c r="B13" s="2">
        <v>35246</v>
      </c>
      <c r="C13" s="2">
        <v>1749</v>
      </c>
      <c r="D13" s="2">
        <v>36995</v>
      </c>
      <c r="E13" s="2">
        <v>222</v>
      </c>
      <c r="F13" s="2">
        <v>124</v>
      </c>
      <c r="G13" s="2">
        <v>685</v>
      </c>
    </row>
    <row r="14" spans="1:7" ht="10.5" customHeight="1">
      <c r="A14" s="3">
        <v>2001</v>
      </c>
      <c r="B14" s="2">
        <v>32615</v>
      </c>
      <c r="C14" s="2">
        <v>654</v>
      </c>
      <c r="D14" s="2">
        <v>33269</v>
      </c>
      <c r="E14" s="2">
        <v>143</v>
      </c>
      <c r="F14" s="2">
        <v>410</v>
      </c>
      <c r="G14" s="2">
        <v>725</v>
      </c>
    </row>
    <row r="15" spans="1:7" ht="10.5" customHeight="1">
      <c r="A15" s="3">
        <v>2002</v>
      </c>
      <c r="B15" s="2">
        <v>45502</v>
      </c>
      <c r="C15" s="2">
        <v>1178</v>
      </c>
      <c r="D15" s="2">
        <v>46680</v>
      </c>
      <c r="E15" s="2">
        <v>924</v>
      </c>
      <c r="F15" s="2">
        <v>200</v>
      </c>
      <c r="G15" s="2">
        <v>162</v>
      </c>
    </row>
    <row r="16" spans="1:7" ht="10.5" customHeight="1">
      <c r="A16" s="3">
        <v>2003</v>
      </c>
      <c r="B16" s="2">
        <v>32627</v>
      </c>
      <c r="C16" s="2">
        <v>983</v>
      </c>
      <c r="D16" s="2">
        <f>SUM(B16:C16)</f>
        <v>33610</v>
      </c>
      <c r="E16" s="2">
        <v>242</v>
      </c>
      <c r="F16" s="2">
        <v>388</v>
      </c>
      <c r="G16" s="2">
        <v>586</v>
      </c>
    </row>
    <row r="17" spans="1:7" ht="10.5" customHeight="1">
      <c r="A17" s="3">
        <v>2004</v>
      </c>
      <c r="B17" s="2">
        <v>32035</v>
      </c>
      <c r="C17" s="2">
        <v>1282</v>
      </c>
      <c r="D17" s="2">
        <f>SUM(B17:C17)</f>
        <v>33317</v>
      </c>
      <c r="E17" s="4" t="s">
        <v>0</v>
      </c>
      <c r="F17" s="2">
        <v>326</v>
      </c>
      <c r="G17" s="2">
        <v>205</v>
      </c>
    </row>
    <row r="18" spans="1:7" ht="10.5" customHeight="1">
      <c r="A18" s="3">
        <v>2005</v>
      </c>
      <c r="B18" s="2">
        <v>40974</v>
      </c>
      <c r="C18" s="2">
        <v>1650</v>
      </c>
      <c r="D18" s="2">
        <v>42624</v>
      </c>
      <c r="E18" s="2">
        <v>217</v>
      </c>
      <c r="F18" s="2">
        <v>331</v>
      </c>
      <c r="G18" s="2">
        <v>213</v>
      </c>
    </row>
  </sheetData>
  <mergeCells count="4">
    <mergeCell ref="A5:G5"/>
    <mergeCell ref="A12:G12"/>
    <mergeCell ref="A1:G1"/>
    <mergeCell ref="A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56FF-6340-49E4-BB43-12962BE04CE6}">
  <dimension ref="A1:J32"/>
  <sheetViews>
    <sheetView zoomScaleNormal="100" workbookViewId="0">
      <selection sqref="A1:J1"/>
    </sheetView>
  </sheetViews>
  <sheetFormatPr defaultRowHeight="15"/>
  <cols>
    <col min="1" max="1" width="7.85546875" style="1" customWidth="1"/>
    <col min="2" max="8" width="8.7109375" style="1" customWidth="1"/>
    <col min="9" max="9" width="9.7109375" style="1" customWidth="1"/>
    <col min="10" max="10" width="9.5703125" style="1" customWidth="1"/>
    <col min="11" max="16384" width="9.140625" style="1"/>
  </cols>
  <sheetData>
    <row r="1" spans="1:10" ht="14.1" customHeight="1">
      <c r="A1" s="210" t="s">
        <v>42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24" customHeight="1" thickBot="1">
      <c r="A2" s="212" t="s">
        <v>41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34.5" customHeight="1">
      <c r="A3" s="30" t="s">
        <v>16</v>
      </c>
      <c r="B3" s="29" t="s">
        <v>40</v>
      </c>
      <c r="C3" s="29" t="s">
        <v>39</v>
      </c>
      <c r="D3" s="29" t="s">
        <v>38</v>
      </c>
      <c r="E3" s="29" t="s">
        <v>37</v>
      </c>
      <c r="F3" s="29" t="s">
        <v>36</v>
      </c>
      <c r="G3" s="27" t="s">
        <v>35</v>
      </c>
      <c r="H3" s="28" t="s">
        <v>34</v>
      </c>
      <c r="I3" s="27" t="s">
        <v>33</v>
      </c>
      <c r="J3" s="26" t="s">
        <v>32</v>
      </c>
    </row>
    <row r="4" spans="1:10" ht="57.6" customHeight="1">
      <c r="A4" s="25" t="s">
        <v>9</v>
      </c>
      <c r="B4" s="21" t="s">
        <v>31</v>
      </c>
      <c r="C4" s="22" t="s">
        <v>30</v>
      </c>
      <c r="D4" s="24" t="s">
        <v>29</v>
      </c>
      <c r="E4" s="22" t="s">
        <v>28</v>
      </c>
      <c r="F4" s="23" t="s">
        <v>27</v>
      </c>
      <c r="G4" s="21" t="s">
        <v>26</v>
      </c>
      <c r="H4" s="22" t="s">
        <v>25</v>
      </c>
      <c r="I4" s="21" t="s">
        <v>24</v>
      </c>
      <c r="J4" s="20" t="s">
        <v>23</v>
      </c>
    </row>
    <row r="5" spans="1:10" ht="14.45" customHeight="1">
      <c r="A5" s="208" t="s">
        <v>2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0" ht="10.5" customHeight="1">
      <c r="A6" s="3">
        <v>2000</v>
      </c>
      <c r="B6" s="2">
        <v>74</v>
      </c>
      <c r="C6" s="2">
        <v>1583</v>
      </c>
      <c r="D6" s="2">
        <v>2848</v>
      </c>
      <c r="E6" s="2">
        <v>2050</v>
      </c>
      <c r="F6" s="2">
        <v>394</v>
      </c>
      <c r="G6" s="2">
        <v>1580</v>
      </c>
      <c r="H6" s="2">
        <v>457</v>
      </c>
      <c r="I6" s="2">
        <v>8986</v>
      </c>
      <c r="J6" s="2">
        <v>90</v>
      </c>
    </row>
    <row r="7" spans="1:10" ht="10.5" customHeight="1">
      <c r="A7" s="3">
        <v>2001</v>
      </c>
      <c r="B7" s="2">
        <v>93</v>
      </c>
      <c r="C7" s="2">
        <v>1818</v>
      </c>
      <c r="D7" s="2">
        <v>2740</v>
      </c>
      <c r="E7" s="2">
        <v>2310</v>
      </c>
      <c r="F7" s="2">
        <v>451</v>
      </c>
      <c r="G7" s="2">
        <v>1095</v>
      </c>
      <c r="H7" s="2">
        <v>330</v>
      </c>
      <c r="I7" s="2">
        <v>8837</v>
      </c>
      <c r="J7" s="2">
        <v>88</v>
      </c>
    </row>
    <row r="8" spans="1:10" ht="10.5" customHeight="1">
      <c r="A8" s="3">
        <v>2002</v>
      </c>
      <c r="B8" s="2">
        <v>61</v>
      </c>
      <c r="C8" s="2">
        <v>1607</v>
      </c>
      <c r="D8" s="2">
        <v>3139</v>
      </c>
      <c r="E8" s="2">
        <v>2244</v>
      </c>
      <c r="F8" s="2">
        <v>458</v>
      </c>
      <c r="G8" s="2">
        <v>2230</v>
      </c>
      <c r="H8" s="2">
        <v>251</v>
      </c>
      <c r="I8" s="2">
        <v>9990</v>
      </c>
      <c r="J8" s="2">
        <v>99</v>
      </c>
    </row>
    <row r="9" spans="1:10" ht="10.5" customHeight="1">
      <c r="A9" s="3">
        <v>2003</v>
      </c>
      <c r="B9" s="2">
        <v>102</v>
      </c>
      <c r="C9" s="2">
        <v>1266</v>
      </c>
      <c r="D9" s="2">
        <v>2921</v>
      </c>
      <c r="E9" s="2">
        <v>2154</v>
      </c>
      <c r="F9" s="2">
        <v>468</v>
      </c>
      <c r="G9" s="2">
        <v>1980</v>
      </c>
      <c r="H9" s="2">
        <v>313</v>
      </c>
      <c r="I9" s="2">
        <f>SUM(B9:H9)</f>
        <v>9204</v>
      </c>
      <c r="J9" s="2" t="e">
        <f>I9/#REF!*100</f>
        <v>#REF!</v>
      </c>
    </row>
    <row r="10" spans="1:10" ht="10.5" customHeight="1">
      <c r="A10" s="3">
        <v>2004</v>
      </c>
      <c r="B10" s="2">
        <v>252</v>
      </c>
      <c r="C10" s="2">
        <v>1596</v>
      </c>
      <c r="D10" s="2">
        <v>4237</v>
      </c>
      <c r="E10" s="2">
        <v>2319</v>
      </c>
      <c r="F10" s="2">
        <v>607</v>
      </c>
      <c r="G10" s="2">
        <v>1778</v>
      </c>
      <c r="H10" s="2">
        <v>422</v>
      </c>
      <c r="I10" s="2">
        <f>SUM(B10:H10)</f>
        <v>11211</v>
      </c>
      <c r="J10" s="2">
        <v>111</v>
      </c>
    </row>
    <row r="11" spans="1:10" ht="10.5" customHeight="1">
      <c r="A11" s="6">
        <v>2005</v>
      </c>
      <c r="B11" s="18">
        <v>151</v>
      </c>
      <c r="C11" s="19">
        <v>1577</v>
      </c>
      <c r="D11" s="19">
        <v>4393</v>
      </c>
      <c r="E11" s="19">
        <v>2670</v>
      </c>
      <c r="F11" s="18">
        <v>775</v>
      </c>
      <c r="G11" s="19">
        <v>2897</v>
      </c>
      <c r="H11" s="18">
        <v>435</v>
      </c>
      <c r="I11" s="19">
        <f>SUM(B11:H11)</f>
        <v>12898</v>
      </c>
      <c r="J11" s="18">
        <v>128</v>
      </c>
    </row>
    <row r="12" spans="1:10" ht="14.45" customHeight="1">
      <c r="A12" s="209" t="s">
        <v>21</v>
      </c>
      <c r="B12" s="209"/>
      <c r="C12" s="209"/>
      <c r="D12" s="209"/>
      <c r="E12" s="209"/>
      <c r="F12" s="209"/>
      <c r="G12" s="209"/>
      <c r="H12" s="209"/>
      <c r="I12" s="209"/>
      <c r="J12" s="209"/>
    </row>
    <row r="13" spans="1:10" ht="10.5" customHeight="1">
      <c r="A13" s="3">
        <v>2000</v>
      </c>
      <c r="B13" s="14">
        <v>0.8</v>
      </c>
      <c r="C13" s="14">
        <v>17.600000000000001</v>
      </c>
      <c r="D13" s="14">
        <v>31.7</v>
      </c>
      <c r="E13" s="14">
        <v>22.8</v>
      </c>
      <c r="F13" s="14">
        <v>4.4000000000000004</v>
      </c>
      <c r="G13" s="14">
        <v>17.600000000000001</v>
      </c>
      <c r="H13" s="14">
        <v>5.0999999999999996</v>
      </c>
      <c r="I13" s="14">
        <v>100</v>
      </c>
      <c r="J13" s="13" t="s">
        <v>20</v>
      </c>
    </row>
    <row r="14" spans="1:10" ht="10.5" customHeight="1">
      <c r="A14" s="3">
        <v>2001</v>
      </c>
      <c r="B14" s="14">
        <v>1.1000000000000001</v>
      </c>
      <c r="C14" s="14">
        <v>20.6</v>
      </c>
      <c r="D14" s="14">
        <v>31</v>
      </c>
      <c r="E14" s="14">
        <v>26.1</v>
      </c>
      <c r="F14" s="14">
        <v>5.0999999999999996</v>
      </c>
      <c r="G14" s="14">
        <v>12.4</v>
      </c>
      <c r="H14" s="14">
        <v>3.7</v>
      </c>
      <c r="I14" s="14">
        <v>100</v>
      </c>
      <c r="J14" s="13" t="s">
        <v>20</v>
      </c>
    </row>
    <row r="15" spans="1:10" ht="10.5" customHeight="1">
      <c r="A15" s="3">
        <v>2002</v>
      </c>
      <c r="B15" s="14">
        <f t="shared" ref="B15:I15" si="0">B8/$I$8*100</f>
        <v>0.61061061061061062</v>
      </c>
      <c r="C15" s="14">
        <f t="shared" si="0"/>
        <v>16.086086086086084</v>
      </c>
      <c r="D15" s="14">
        <f t="shared" si="0"/>
        <v>31.421421421421421</v>
      </c>
      <c r="E15" s="14">
        <f t="shared" si="0"/>
        <v>22.462462462462462</v>
      </c>
      <c r="F15" s="14">
        <f t="shared" si="0"/>
        <v>4.5845845845845847</v>
      </c>
      <c r="G15" s="14">
        <f t="shared" si="0"/>
        <v>22.322322322322321</v>
      </c>
      <c r="H15" s="14">
        <f t="shared" si="0"/>
        <v>2.5125125125125125</v>
      </c>
      <c r="I15" s="14">
        <f t="shared" si="0"/>
        <v>100</v>
      </c>
      <c r="J15" s="13" t="s">
        <v>20</v>
      </c>
    </row>
    <row r="16" spans="1:10" ht="10.5" customHeight="1">
      <c r="A16" s="3">
        <v>2003</v>
      </c>
      <c r="B16" s="14">
        <f t="shared" ref="B16:I16" si="1">B9/$I$9*100</f>
        <v>1.108213820078227</v>
      </c>
      <c r="C16" s="14">
        <f t="shared" si="1"/>
        <v>13.754889178617994</v>
      </c>
      <c r="D16" s="14">
        <f t="shared" si="1"/>
        <v>31.736201651455886</v>
      </c>
      <c r="E16" s="14">
        <f t="shared" si="1"/>
        <v>23.402868318122554</v>
      </c>
      <c r="F16" s="14">
        <f t="shared" si="1"/>
        <v>5.0847457627118651</v>
      </c>
      <c r="G16" s="14">
        <f t="shared" si="1"/>
        <v>21.512385919165581</v>
      </c>
      <c r="H16" s="14">
        <f t="shared" si="1"/>
        <v>3.4006953498478922</v>
      </c>
      <c r="I16" s="14">
        <f t="shared" si="1"/>
        <v>100</v>
      </c>
      <c r="J16" s="13" t="s">
        <v>19</v>
      </c>
    </row>
    <row r="17" spans="1:10" ht="10.5" customHeight="1">
      <c r="A17" s="3">
        <v>2004</v>
      </c>
      <c r="B17" s="14">
        <f t="shared" ref="B17:I17" si="2">B10/$I$10*100</f>
        <v>2.2477923468022478</v>
      </c>
      <c r="C17" s="14">
        <f t="shared" si="2"/>
        <v>14.236018196414236</v>
      </c>
      <c r="D17" s="14">
        <f t="shared" si="2"/>
        <v>37.793238783337799</v>
      </c>
      <c r="E17" s="14">
        <f t="shared" si="2"/>
        <v>20.685041477120684</v>
      </c>
      <c r="F17" s="14">
        <f t="shared" si="2"/>
        <v>5.4143252163054143</v>
      </c>
      <c r="G17" s="14">
        <f t="shared" si="2"/>
        <v>15.85942378021586</v>
      </c>
      <c r="H17" s="14">
        <f t="shared" si="2"/>
        <v>3.7641601998037642</v>
      </c>
      <c r="I17" s="14">
        <f t="shared" si="2"/>
        <v>100</v>
      </c>
      <c r="J17" s="13" t="s">
        <v>19</v>
      </c>
    </row>
    <row r="18" spans="1:10" ht="10.5" customHeight="1">
      <c r="A18" s="3">
        <v>2005</v>
      </c>
      <c r="B18" s="17">
        <f t="shared" ref="B18:I18" si="3">B11/$I$11*100</f>
        <v>1.1707241432780275</v>
      </c>
      <c r="C18" s="17">
        <f t="shared" si="3"/>
        <v>12.226701814234765</v>
      </c>
      <c r="D18" s="17">
        <f t="shared" si="3"/>
        <v>34.059544115366727</v>
      </c>
      <c r="E18" s="17">
        <f t="shared" si="3"/>
        <v>20.700883857962474</v>
      </c>
      <c r="F18" s="17">
        <f t="shared" si="3"/>
        <v>6.0086835168243136</v>
      </c>
      <c r="G18" s="17">
        <f t="shared" si="3"/>
        <v>22.46084664289037</v>
      </c>
      <c r="H18" s="17">
        <f t="shared" si="3"/>
        <v>3.3726159094433243</v>
      </c>
      <c r="I18" s="17">
        <f t="shared" si="3"/>
        <v>100</v>
      </c>
      <c r="J18" s="13" t="s">
        <v>19</v>
      </c>
    </row>
    <row r="19" spans="1:10" ht="14.45" customHeight="1">
      <c r="A19" s="209" t="s">
        <v>22</v>
      </c>
      <c r="B19" s="209"/>
      <c r="C19" s="209"/>
      <c r="D19" s="209"/>
      <c r="E19" s="209"/>
      <c r="F19" s="209"/>
      <c r="G19" s="209"/>
      <c r="H19" s="209"/>
      <c r="I19" s="209"/>
      <c r="J19" s="209"/>
    </row>
    <row r="20" spans="1:10" ht="10.5" customHeight="1">
      <c r="A20" s="3">
        <v>2000</v>
      </c>
      <c r="B20" s="2">
        <v>38</v>
      </c>
      <c r="C20" s="2">
        <v>6185</v>
      </c>
      <c r="D20" s="2">
        <v>3935</v>
      </c>
      <c r="E20" s="2">
        <v>11096</v>
      </c>
      <c r="F20" s="2">
        <v>1897</v>
      </c>
      <c r="G20" s="2">
        <v>10977</v>
      </c>
      <c r="H20" s="2">
        <v>1118</v>
      </c>
      <c r="I20" s="2">
        <v>35246</v>
      </c>
      <c r="J20" s="2">
        <v>352</v>
      </c>
    </row>
    <row r="21" spans="1:10" ht="10.5" customHeight="1">
      <c r="A21" s="3">
        <v>2001</v>
      </c>
      <c r="B21" s="2">
        <v>69</v>
      </c>
      <c r="C21" s="2">
        <v>6337</v>
      </c>
      <c r="D21" s="2">
        <v>3682</v>
      </c>
      <c r="E21" s="2">
        <v>12548</v>
      </c>
      <c r="F21" s="2">
        <v>2090</v>
      </c>
      <c r="G21" s="2">
        <v>7146</v>
      </c>
      <c r="H21" s="2">
        <v>743</v>
      </c>
      <c r="I21" s="2">
        <v>32615</v>
      </c>
      <c r="J21" s="2">
        <v>323</v>
      </c>
    </row>
    <row r="22" spans="1:10" ht="10.5" customHeight="1">
      <c r="A22" s="3">
        <v>2002</v>
      </c>
      <c r="B22" s="2">
        <v>47</v>
      </c>
      <c r="C22" s="2">
        <v>5388</v>
      </c>
      <c r="D22" s="2">
        <v>4780</v>
      </c>
      <c r="E22" s="2">
        <v>12229</v>
      </c>
      <c r="F22" s="2">
        <v>1960</v>
      </c>
      <c r="G22" s="2">
        <v>20537</v>
      </c>
      <c r="H22" s="2">
        <v>561</v>
      </c>
      <c r="I22" s="2">
        <v>45502</v>
      </c>
      <c r="J22" s="2">
        <v>449</v>
      </c>
    </row>
    <row r="23" spans="1:10" ht="10.5" customHeight="1">
      <c r="A23" s="3">
        <v>2003</v>
      </c>
      <c r="B23" s="2">
        <v>69</v>
      </c>
      <c r="C23" s="2">
        <v>4285</v>
      </c>
      <c r="D23" s="2">
        <v>4331</v>
      </c>
      <c r="E23" s="2">
        <v>9858</v>
      </c>
      <c r="F23" s="2">
        <v>2115</v>
      </c>
      <c r="G23" s="2">
        <v>11328</v>
      </c>
      <c r="H23" s="2">
        <v>641</v>
      </c>
      <c r="I23" s="2">
        <f>SUM(B23:H23)</f>
        <v>32627</v>
      </c>
      <c r="J23" s="2" t="e">
        <f>I23/#REF!*100</f>
        <v>#REF!</v>
      </c>
    </row>
    <row r="24" spans="1:10" ht="10.5" customHeight="1">
      <c r="A24" s="3">
        <v>2004</v>
      </c>
      <c r="B24" s="2">
        <v>98</v>
      </c>
      <c r="C24" s="2">
        <v>4750</v>
      </c>
      <c r="D24" s="2">
        <v>4829</v>
      </c>
      <c r="E24" s="2">
        <v>9431</v>
      </c>
      <c r="F24" s="2">
        <v>2056</v>
      </c>
      <c r="G24" s="2">
        <v>10213</v>
      </c>
      <c r="H24" s="2">
        <v>658</v>
      </c>
      <c r="I24" s="2">
        <f>SUM(B24:H24)</f>
        <v>32035</v>
      </c>
      <c r="J24" s="2">
        <v>317</v>
      </c>
    </row>
    <row r="25" spans="1:10" ht="10.5" customHeight="1">
      <c r="A25" s="3">
        <v>2005</v>
      </c>
      <c r="B25" s="15">
        <v>66</v>
      </c>
      <c r="C25" s="16">
        <v>4996</v>
      </c>
      <c r="D25" s="16">
        <v>5512</v>
      </c>
      <c r="E25" s="16">
        <v>10420</v>
      </c>
      <c r="F25" s="16">
        <v>2859</v>
      </c>
      <c r="G25" s="16">
        <v>16342</v>
      </c>
      <c r="H25" s="16">
        <v>779</v>
      </c>
      <c r="I25" s="16">
        <f>SUM(B25:H25)</f>
        <v>40974</v>
      </c>
      <c r="J25" s="15">
        <v>406</v>
      </c>
    </row>
    <row r="26" spans="1:10" ht="14.45" customHeight="1">
      <c r="A26" s="213" t="s">
        <v>21</v>
      </c>
      <c r="B26" s="213"/>
      <c r="C26" s="213"/>
      <c r="D26" s="213"/>
      <c r="E26" s="213"/>
      <c r="F26" s="213"/>
      <c r="G26" s="213"/>
      <c r="H26" s="213"/>
      <c r="I26" s="213"/>
      <c r="J26" s="213"/>
    </row>
    <row r="27" spans="1:10" ht="10.5" customHeight="1">
      <c r="A27" s="3">
        <v>2000</v>
      </c>
      <c r="B27" s="14">
        <v>0.1</v>
      </c>
      <c r="C27" s="14">
        <v>17.5</v>
      </c>
      <c r="D27" s="14">
        <v>11.2</v>
      </c>
      <c r="E27" s="14">
        <v>31.5</v>
      </c>
      <c r="F27" s="14">
        <v>5.4</v>
      </c>
      <c r="G27" s="14">
        <v>31.1</v>
      </c>
      <c r="H27" s="14">
        <v>3.2</v>
      </c>
      <c r="I27" s="14">
        <v>100</v>
      </c>
      <c r="J27" s="13" t="s">
        <v>20</v>
      </c>
    </row>
    <row r="28" spans="1:10" ht="10.5" customHeight="1">
      <c r="A28" s="3">
        <v>2001</v>
      </c>
      <c r="B28" s="14">
        <v>0.2</v>
      </c>
      <c r="C28" s="14">
        <v>19.399999999999999</v>
      </c>
      <c r="D28" s="14">
        <v>11.3</v>
      </c>
      <c r="E28" s="14">
        <v>38.5</v>
      </c>
      <c r="F28" s="14">
        <v>6.4</v>
      </c>
      <c r="G28" s="14">
        <v>21.9</v>
      </c>
      <c r="H28" s="14">
        <v>2.2999999999999998</v>
      </c>
      <c r="I28" s="14">
        <v>100</v>
      </c>
      <c r="J28" s="13" t="s">
        <v>20</v>
      </c>
    </row>
    <row r="29" spans="1:10" ht="10.5" customHeight="1">
      <c r="A29" s="3">
        <v>2002</v>
      </c>
      <c r="B29" s="14">
        <v>0.1</v>
      </c>
      <c r="C29" s="14">
        <v>11.9</v>
      </c>
      <c r="D29" s="14">
        <v>10.5</v>
      </c>
      <c r="E29" s="14">
        <v>26.9</v>
      </c>
      <c r="F29" s="14">
        <v>4.3</v>
      </c>
      <c r="G29" s="14">
        <v>45.1</v>
      </c>
      <c r="H29" s="14">
        <v>1.2</v>
      </c>
      <c r="I29" s="14">
        <v>100</v>
      </c>
      <c r="J29" s="13" t="s">
        <v>20</v>
      </c>
    </row>
    <row r="30" spans="1:10" ht="10.5" customHeight="1">
      <c r="A30" s="3">
        <v>2003</v>
      </c>
      <c r="B30" s="14">
        <f t="shared" ref="B30:I30" si="4">B23/$I$23*100</f>
        <v>0.21148128850338677</v>
      </c>
      <c r="C30" s="14">
        <f t="shared" si="4"/>
        <v>13.133294510681337</v>
      </c>
      <c r="D30" s="14">
        <f t="shared" si="4"/>
        <v>13.274282036350263</v>
      </c>
      <c r="E30" s="14">
        <f t="shared" si="4"/>
        <v>30.214239740092562</v>
      </c>
      <c r="F30" s="14">
        <f t="shared" si="4"/>
        <v>6.4823612345603339</v>
      </c>
      <c r="G30" s="14">
        <f t="shared" si="4"/>
        <v>34.719710669077756</v>
      </c>
      <c r="H30" s="14">
        <f t="shared" si="4"/>
        <v>1.9646305207343611</v>
      </c>
      <c r="I30" s="14">
        <f t="shared" si="4"/>
        <v>100</v>
      </c>
      <c r="J30" s="13" t="s">
        <v>20</v>
      </c>
    </row>
    <row r="31" spans="1:10" ht="10.5" customHeight="1">
      <c r="A31" s="3">
        <v>2004</v>
      </c>
      <c r="B31" s="14">
        <f t="shared" ref="B31:I31" si="5">B24/$I$24*100</f>
        <v>0.3059154050257531</v>
      </c>
      <c r="C31" s="14">
        <f t="shared" si="5"/>
        <v>14.827532386452319</v>
      </c>
      <c r="D31" s="14">
        <f t="shared" si="5"/>
        <v>15.07413766193226</v>
      </c>
      <c r="E31" s="14">
        <f t="shared" si="5"/>
        <v>29.439675355080379</v>
      </c>
      <c r="F31" s="14">
        <f t="shared" si="5"/>
        <v>6.4179803340096768</v>
      </c>
      <c r="G31" s="14">
        <f t="shared" si="5"/>
        <v>31.880755423755268</v>
      </c>
      <c r="H31" s="14">
        <f t="shared" si="5"/>
        <v>2.0540034337443425</v>
      </c>
      <c r="I31" s="14">
        <f t="shared" si="5"/>
        <v>100</v>
      </c>
      <c r="J31" s="13" t="s">
        <v>19</v>
      </c>
    </row>
    <row r="32" spans="1:10" ht="10.5" customHeight="1">
      <c r="A32" s="3">
        <v>2005</v>
      </c>
      <c r="B32" s="14">
        <f t="shared" ref="B32:I32" si="6">B25/$I$25*100</f>
        <v>0.16107775662615317</v>
      </c>
      <c r="C32" s="14">
        <f t="shared" si="6"/>
        <v>12.193098062185777</v>
      </c>
      <c r="D32" s="14">
        <f t="shared" si="6"/>
        <v>13.452433250353883</v>
      </c>
      <c r="E32" s="14">
        <f t="shared" si="6"/>
        <v>25.430760970371459</v>
      </c>
      <c r="F32" s="14">
        <f t="shared" si="6"/>
        <v>6.9775955483965442</v>
      </c>
      <c r="G32" s="14">
        <f t="shared" si="6"/>
        <v>39.883828769463562</v>
      </c>
      <c r="H32" s="14">
        <f t="shared" si="6"/>
        <v>1.9012056426026263</v>
      </c>
      <c r="I32" s="14">
        <f t="shared" si="6"/>
        <v>100</v>
      </c>
      <c r="J32" s="13" t="s">
        <v>19</v>
      </c>
    </row>
  </sheetData>
  <mergeCells count="6">
    <mergeCell ref="A1:J1"/>
    <mergeCell ref="A2:J2"/>
    <mergeCell ref="A5:J5"/>
    <mergeCell ref="A26:J26"/>
    <mergeCell ref="A19:J19"/>
    <mergeCell ref="A12:J1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1F12-D79C-4A0B-80EA-7473C0CE0BA6}">
  <dimension ref="A1:H31"/>
  <sheetViews>
    <sheetView zoomScaleNormal="100" workbookViewId="0">
      <selection sqref="A1:H1"/>
    </sheetView>
  </sheetViews>
  <sheetFormatPr defaultRowHeight="15"/>
  <cols>
    <col min="1" max="1" width="19.28515625" style="1" bestFit="1" customWidth="1"/>
    <col min="2" max="2" width="19.5703125" style="1" customWidth="1"/>
    <col min="3" max="8" width="8.140625" style="1" customWidth="1"/>
    <col min="9" max="16384" width="9.140625" style="1"/>
  </cols>
  <sheetData>
    <row r="1" spans="1:8" ht="14.1" customHeight="1">
      <c r="A1" s="210" t="s">
        <v>99</v>
      </c>
      <c r="B1" s="210"/>
      <c r="C1" s="210"/>
      <c r="D1" s="210"/>
      <c r="E1" s="210"/>
      <c r="F1" s="210"/>
      <c r="G1" s="210"/>
      <c r="H1" s="210"/>
    </row>
    <row r="2" spans="1:8" ht="24" customHeight="1">
      <c r="A2" s="211" t="s">
        <v>98</v>
      </c>
      <c r="B2" s="211"/>
      <c r="C2" s="211"/>
      <c r="D2" s="211"/>
      <c r="E2" s="211"/>
      <c r="F2" s="211"/>
      <c r="G2" s="211"/>
      <c r="H2" s="211"/>
    </row>
    <row r="3" spans="1:8" ht="9.9499999999999993" customHeight="1" thickBot="1">
      <c r="A3" s="224" t="s">
        <v>97</v>
      </c>
      <c r="B3" s="224"/>
      <c r="C3" s="224"/>
      <c r="D3" s="224"/>
      <c r="E3" s="224"/>
      <c r="F3" s="224"/>
      <c r="G3" s="224"/>
      <c r="H3" s="224"/>
    </row>
    <row r="4" spans="1:8" ht="11.45" customHeight="1">
      <c r="A4" s="221" t="s">
        <v>96</v>
      </c>
      <c r="B4" s="216"/>
      <c r="C4" s="222" t="s">
        <v>95</v>
      </c>
      <c r="D4" s="222"/>
      <c r="E4" s="222"/>
      <c r="F4" s="222" t="s">
        <v>94</v>
      </c>
      <c r="G4" s="222"/>
      <c r="H4" s="223"/>
    </row>
    <row r="5" spans="1:8" ht="11.45" customHeight="1">
      <c r="A5" s="221" t="s">
        <v>93</v>
      </c>
      <c r="B5" s="216"/>
      <c r="C5" s="219" t="s">
        <v>92</v>
      </c>
      <c r="D5" s="219"/>
      <c r="E5" s="219"/>
      <c r="F5" s="219" t="s">
        <v>91</v>
      </c>
      <c r="G5" s="219"/>
      <c r="H5" s="220"/>
    </row>
    <row r="6" spans="1:8" ht="11.45" customHeight="1">
      <c r="A6" s="214" t="s">
        <v>90</v>
      </c>
      <c r="B6" s="215"/>
      <c r="C6" s="216">
        <v>2000</v>
      </c>
      <c r="D6" s="216">
        <v>2004</v>
      </c>
      <c r="E6" s="216">
        <v>2005</v>
      </c>
      <c r="F6" s="216">
        <v>2000</v>
      </c>
      <c r="G6" s="216">
        <v>2004</v>
      </c>
      <c r="H6" s="225">
        <v>2005</v>
      </c>
    </row>
    <row r="7" spans="1:8" ht="11.45" customHeight="1">
      <c r="A7" s="218" t="s">
        <v>89</v>
      </c>
      <c r="B7" s="219"/>
      <c r="C7" s="217"/>
      <c r="D7" s="217"/>
      <c r="E7" s="217"/>
      <c r="F7" s="217"/>
      <c r="G7" s="217"/>
      <c r="H7" s="226"/>
    </row>
    <row r="8" spans="1:8" ht="14.1" customHeight="1">
      <c r="A8" s="41" t="s">
        <v>88</v>
      </c>
      <c r="B8" s="40" t="s">
        <v>87</v>
      </c>
      <c r="C8" s="39">
        <v>159</v>
      </c>
      <c r="D8" s="39">
        <v>242</v>
      </c>
      <c r="E8" s="39">
        <v>196</v>
      </c>
      <c r="F8" s="39">
        <v>550</v>
      </c>
      <c r="G8" s="39">
        <v>513</v>
      </c>
      <c r="H8" s="39">
        <v>320</v>
      </c>
    </row>
    <row r="9" spans="1:8" ht="10.5" customHeight="1">
      <c r="A9" s="35" t="s">
        <v>86</v>
      </c>
      <c r="B9" s="34" t="s">
        <v>85</v>
      </c>
      <c r="C9" s="2">
        <v>397</v>
      </c>
      <c r="D9" s="2">
        <v>511</v>
      </c>
      <c r="E9" s="2">
        <v>607</v>
      </c>
      <c r="F9" s="2">
        <v>921</v>
      </c>
      <c r="G9" s="2">
        <v>950</v>
      </c>
      <c r="H9" s="2">
        <v>1222</v>
      </c>
    </row>
    <row r="10" spans="1:8" ht="10.5" customHeight="1">
      <c r="A10" s="35" t="s">
        <v>84</v>
      </c>
      <c r="B10" s="34" t="s">
        <v>83</v>
      </c>
      <c r="C10" s="2">
        <v>18</v>
      </c>
      <c r="D10" s="2">
        <v>48</v>
      </c>
      <c r="E10" s="2">
        <v>41</v>
      </c>
      <c r="F10" s="2">
        <v>32</v>
      </c>
      <c r="G10" s="2">
        <v>62</v>
      </c>
      <c r="H10" s="2">
        <v>37</v>
      </c>
    </row>
    <row r="11" spans="1:8" ht="10.5" customHeight="1">
      <c r="A11" s="35" t="s">
        <v>82</v>
      </c>
      <c r="B11" s="34" t="s">
        <v>81</v>
      </c>
      <c r="C11" s="2">
        <v>150</v>
      </c>
      <c r="D11" s="2">
        <v>172</v>
      </c>
      <c r="E11" s="2">
        <v>110</v>
      </c>
      <c r="F11" s="2">
        <v>178</v>
      </c>
      <c r="G11" s="2">
        <v>106</v>
      </c>
      <c r="H11" s="2">
        <v>73</v>
      </c>
    </row>
    <row r="12" spans="1:8" ht="33.75">
      <c r="A12" s="37" t="s">
        <v>80</v>
      </c>
      <c r="B12" s="36" t="s">
        <v>79</v>
      </c>
      <c r="C12" s="2">
        <v>390</v>
      </c>
      <c r="D12" s="2">
        <v>592</v>
      </c>
      <c r="E12" s="2">
        <v>450</v>
      </c>
      <c r="F12" s="2">
        <v>489</v>
      </c>
      <c r="G12" s="2">
        <v>685</v>
      </c>
      <c r="H12" s="2">
        <v>498</v>
      </c>
    </row>
    <row r="13" spans="1:8" ht="10.5" customHeight="1">
      <c r="A13" s="35" t="s">
        <v>78</v>
      </c>
      <c r="B13" s="34" t="s">
        <v>77</v>
      </c>
      <c r="C13" s="2">
        <v>232</v>
      </c>
      <c r="D13" s="2">
        <v>361</v>
      </c>
      <c r="E13" s="2">
        <v>284</v>
      </c>
      <c r="F13" s="2">
        <v>387</v>
      </c>
      <c r="G13" s="2">
        <v>334</v>
      </c>
      <c r="H13" s="2">
        <v>267</v>
      </c>
    </row>
    <row r="14" spans="1:8" ht="10.5" customHeight="1">
      <c r="A14" s="35" t="s">
        <v>76</v>
      </c>
      <c r="B14" s="34" t="s">
        <v>75</v>
      </c>
      <c r="C14" s="2">
        <v>35</v>
      </c>
      <c r="D14" s="2">
        <v>47</v>
      </c>
      <c r="E14" s="2">
        <v>35</v>
      </c>
      <c r="F14" s="2">
        <v>47</v>
      </c>
      <c r="G14" s="2">
        <v>57</v>
      </c>
      <c r="H14" s="2">
        <v>39</v>
      </c>
    </row>
    <row r="15" spans="1:8" ht="10.5" customHeight="1">
      <c r="A15" s="35" t="s">
        <v>74</v>
      </c>
      <c r="B15" s="34" t="s">
        <v>73</v>
      </c>
      <c r="C15" s="2">
        <v>202</v>
      </c>
      <c r="D15" s="2">
        <v>307</v>
      </c>
      <c r="E15" s="2">
        <v>354</v>
      </c>
      <c r="F15" s="2">
        <v>291</v>
      </c>
      <c r="G15" s="2">
        <v>187</v>
      </c>
      <c r="H15" s="2">
        <v>324</v>
      </c>
    </row>
    <row r="16" spans="1:8" ht="10.5" customHeight="1">
      <c r="A16" s="35" t="s">
        <v>72</v>
      </c>
      <c r="B16" s="34" t="s">
        <v>71</v>
      </c>
      <c r="C16" s="2">
        <v>40</v>
      </c>
      <c r="D16" s="2">
        <v>15</v>
      </c>
      <c r="E16" s="2">
        <v>5</v>
      </c>
      <c r="F16" s="2">
        <v>35</v>
      </c>
      <c r="G16" s="2">
        <v>10</v>
      </c>
      <c r="H16" s="2">
        <v>5</v>
      </c>
    </row>
    <row r="17" spans="1:8" ht="10.5" customHeight="1">
      <c r="A17" s="35" t="s">
        <v>70</v>
      </c>
      <c r="B17" s="34" t="s">
        <v>69</v>
      </c>
      <c r="C17" s="2">
        <v>98</v>
      </c>
      <c r="D17" s="2">
        <v>104</v>
      </c>
      <c r="E17" s="2">
        <v>121</v>
      </c>
      <c r="F17" s="2">
        <v>239</v>
      </c>
      <c r="G17" s="2">
        <v>83</v>
      </c>
      <c r="H17" s="2">
        <v>161</v>
      </c>
    </row>
    <row r="18" spans="1:8" ht="10.5" customHeight="1">
      <c r="A18" s="35" t="s">
        <v>68</v>
      </c>
      <c r="B18" s="34" t="s">
        <v>67</v>
      </c>
      <c r="C18" s="2">
        <v>27</v>
      </c>
      <c r="D18" s="2">
        <v>28</v>
      </c>
      <c r="E18" s="2">
        <v>31</v>
      </c>
      <c r="F18" s="2">
        <v>49</v>
      </c>
      <c r="G18" s="2">
        <v>30</v>
      </c>
      <c r="H18" s="2">
        <v>44</v>
      </c>
    </row>
    <row r="19" spans="1:8" ht="10.5" customHeight="1">
      <c r="A19" s="35" t="s">
        <v>66</v>
      </c>
      <c r="B19" s="34" t="s">
        <v>65</v>
      </c>
      <c r="C19" s="2">
        <v>313</v>
      </c>
      <c r="D19" s="2">
        <v>341</v>
      </c>
      <c r="E19" s="2">
        <v>314</v>
      </c>
      <c r="F19" s="2">
        <v>1018</v>
      </c>
      <c r="G19" s="2">
        <v>737</v>
      </c>
      <c r="H19" s="2">
        <v>731</v>
      </c>
    </row>
    <row r="20" spans="1:8" ht="22.5">
      <c r="A20" s="37" t="s">
        <v>64</v>
      </c>
      <c r="B20" s="38" t="s">
        <v>63</v>
      </c>
      <c r="C20" s="2">
        <v>282</v>
      </c>
      <c r="D20" s="2">
        <v>406</v>
      </c>
      <c r="E20" s="2">
        <v>347</v>
      </c>
      <c r="F20" s="2">
        <v>681</v>
      </c>
      <c r="G20" s="2">
        <v>862</v>
      </c>
      <c r="H20" s="2">
        <v>894</v>
      </c>
    </row>
    <row r="21" spans="1:8" ht="10.5" customHeight="1">
      <c r="A21" s="35" t="s">
        <v>62</v>
      </c>
      <c r="B21" s="34" t="s">
        <v>61</v>
      </c>
      <c r="C21" s="2">
        <v>143</v>
      </c>
      <c r="D21" s="2">
        <v>239</v>
      </c>
      <c r="E21" s="2">
        <v>229</v>
      </c>
      <c r="F21" s="2">
        <v>269</v>
      </c>
      <c r="G21" s="2">
        <v>371</v>
      </c>
      <c r="H21" s="2">
        <v>303</v>
      </c>
    </row>
    <row r="22" spans="1:8" ht="10.5" customHeight="1">
      <c r="A22" s="35" t="s">
        <v>60</v>
      </c>
      <c r="B22" s="34" t="s">
        <v>59</v>
      </c>
      <c r="C22" s="2">
        <v>124</v>
      </c>
      <c r="D22" s="2">
        <v>228</v>
      </c>
      <c r="E22" s="2">
        <v>207</v>
      </c>
      <c r="F22" s="2">
        <v>211</v>
      </c>
      <c r="G22" s="2">
        <v>324</v>
      </c>
      <c r="H22" s="2">
        <v>359</v>
      </c>
    </row>
    <row r="23" spans="1:8" ht="10.5" customHeight="1">
      <c r="A23" s="35" t="s">
        <v>58</v>
      </c>
      <c r="B23" s="34" t="s">
        <v>57</v>
      </c>
      <c r="C23" s="2">
        <v>205</v>
      </c>
      <c r="D23" s="2">
        <v>286</v>
      </c>
      <c r="E23" s="2">
        <v>292</v>
      </c>
      <c r="F23" s="2">
        <v>1082</v>
      </c>
      <c r="G23" s="2">
        <v>1022</v>
      </c>
      <c r="H23" s="2">
        <v>1075</v>
      </c>
    </row>
    <row r="24" spans="1:8" ht="10.5" customHeight="1">
      <c r="A24" s="35" t="s">
        <v>56</v>
      </c>
      <c r="B24" s="34" t="s">
        <v>55</v>
      </c>
      <c r="C24" s="2">
        <v>151</v>
      </c>
      <c r="D24" s="2">
        <v>151</v>
      </c>
      <c r="E24" s="2">
        <v>157</v>
      </c>
      <c r="F24" s="2">
        <v>308</v>
      </c>
      <c r="G24" s="2">
        <v>190</v>
      </c>
      <c r="H24" s="2">
        <v>291</v>
      </c>
    </row>
    <row r="25" spans="1:8" ht="10.5" customHeight="1">
      <c r="A25" s="35" t="s">
        <v>54</v>
      </c>
      <c r="B25" s="34" t="s">
        <v>53</v>
      </c>
      <c r="C25" s="2">
        <v>366</v>
      </c>
      <c r="D25" s="2">
        <v>686</v>
      </c>
      <c r="E25" s="2">
        <v>853</v>
      </c>
      <c r="F25" s="2">
        <v>703</v>
      </c>
      <c r="G25" s="2">
        <v>931</v>
      </c>
      <c r="H25" s="2">
        <v>1211</v>
      </c>
    </row>
    <row r="26" spans="1:8" ht="10.5" customHeight="1">
      <c r="A26" s="35" t="s">
        <v>52</v>
      </c>
      <c r="B26" s="34" t="s">
        <v>51</v>
      </c>
      <c r="C26" s="2">
        <v>182</v>
      </c>
      <c r="D26" s="2">
        <v>330</v>
      </c>
      <c r="E26" s="2">
        <v>252</v>
      </c>
      <c r="F26" s="2">
        <v>659</v>
      </c>
      <c r="G26" s="2">
        <v>838</v>
      </c>
      <c r="H26" s="2">
        <v>697</v>
      </c>
    </row>
    <row r="27" spans="1:8" ht="22.5">
      <c r="A27" s="37" t="s">
        <v>50</v>
      </c>
      <c r="B27" s="36" t="s">
        <v>49</v>
      </c>
      <c r="C27" s="2">
        <v>123</v>
      </c>
      <c r="D27" s="2">
        <v>173</v>
      </c>
      <c r="E27" s="2">
        <v>228</v>
      </c>
      <c r="F27" s="2">
        <v>425</v>
      </c>
      <c r="G27" s="2">
        <v>367</v>
      </c>
      <c r="H27" s="2">
        <v>466</v>
      </c>
    </row>
    <row r="28" spans="1:8" ht="10.5" customHeight="1">
      <c r="A28" s="35" t="s">
        <v>48</v>
      </c>
      <c r="B28" s="34" t="s">
        <v>47</v>
      </c>
      <c r="C28" s="2">
        <v>203</v>
      </c>
      <c r="D28" s="2">
        <v>233</v>
      </c>
      <c r="E28" s="2">
        <v>260</v>
      </c>
      <c r="F28" s="2">
        <v>205</v>
      </c>
      <c r="G28" s="2">
        <v>173</v>
      </c>
      <c r="H28" s="2">
        <v>272</v>
      </c>
    </row>
    <row r="29" spans="1:8" ht="10.5" customHeight="1">
      <c r="A29" s="35" t="s">
        <v>46</v>
      </c>
      <c r="B29" s="34" t="s">
        <v>45</v>
      </c>
      <c r="C29" s="2">
        <v>518</v>
      </c>
      <c r="D29" s="2">
        <v>416</v>
      </c>
      <c r="E29" s="2">
        <v>387</v>
      </c>
      <c r="F29" s="2">
        <v>1173</v>
      </c>
      <c r="G29" s="2">
        <v>639</v>
      </c>
      <c r="H29" s="2">
        <v>689</v>
      </c>
    </row>
    <row r="30" spans="1:8" ht="10.5" customHeight="1">
      <c r="A30" s="35" t="s">
        <v>44</v>
      </c>
      <c r="B30" s="34" t="s">
        <v>43</v>
      </c>
      <c r="C30" s="2">
        <v>467</v>
      </c>
      <c r="D30" s="2">
        <v>535</v>
      </c>
      <c r="E30" s="2">
        <v>666</v>
      </c>
      <c r="F30" s="2">
        <v>1123</v>
      </c>
      <c r="G30" s="2">
        <v>931</v>
      </c>
      <c r="H30" s="2">
        <v>1088</v>
      </c>
    </row>
    <row r="31" spans="1:8" ht="14.1" customHeight="1">
      <c r="A31" s="33" t="s">
        <v>33</v>
      </c>
      <c r="B31" s="32" t="s">
        <v>24</v>
      </c>
      <c r="C31" s="31">
        <f t="shared" ref="C31:H31" si="0">SUM(C8:C30)</f>
        <v>4825</v>
      </c>
      <c r="D31" s="31">
        <f t="shared" si="0"/>
        <v>6451</v>
      </c>
      <c r="E31" s="31">
        <f t="shared" si="0"/>
        <v>6426</v>
      </c>
      <c r="F31" s="31">
        <f t="shared" si="0"/>
        <v>11075</v>
      </c>
      <c r="G31" s="31">
        <f t="shared" si="0"/>
        <v>10402</v>
      </c>
      <c r="H31" s="31">
        <f t="shared" si="0"/>
        <v>11066</v>
      </c>
    </row>
  </sheetData>
  <mergeCells count="17">
    <mergeCell ref="A4:B4"/>
    <mergeCell ref="A6:B6"/>
    <mergeCell ref="C6:C7"/>
    <mergeCell ref="A7:B7"/>
    <mergeCell ref="F5:H5"/>
    <mergeCell ref="A1:H1"/>
    <mergeCell ref="A2:H2"/>
    <mergeCell ref="A5:B5"/>
    <mergeCell ref="D6:D7"/>
    <mergeCell ref="E6:E7"/>
    <mergeCell ref="F6:F7"/>
    <mergeCell ref="C4:E4"/>
    <mergeCell ref="C5:E5"/>
    <mergeCell ref="F4:H4"/>
    <mergeCell ref="A3:H3"/>
    <mergeCell ref="G6:G7"/>
    <mergeCell ref="H6:H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58990-D956-4088-8C2D-44860C12282A}">
  <dimension ref="A1:H11"/>
  <sheetViews>
    <sheetView zoomScaleNormal="100" workbookViewId="0">
      <selection sqref="A1:H1"/>
    </sheetView>
  </sheetViews>
  <sheetFormatPr defaultRowHeight="15"/>
  <cols>
    <col min="1" max="1" width="19.28515625" style="1" bestFit="1" customWidth="1"/>
    <col min="2" max="2" width="19.5703125" style="1" customWidth="1"/>
    <col min="3" max="8" width="8.140625" style="1" customWidth="1"/>
    <col min="9" max="16384" width="9.140625" style="1"/>
  </cols>
  <sheetData>
    <row r="1" spans="1:8" ht="14.1" customHeight="1">
      <c r="A1" s="210" t="s">
        <v>109</v>
      </c>
      <c r="B1" s="210"/>
      <c r="C1" s="210"/>
      <c r="D1" s="210"/>
      <c r="E1" s="210"/>
      <c r="F1" s="210"/>
      <c r="G1" s="210"/>
      <c r="H1" s="210"/>
    </row>
    <row r="2" spans="1:8" ht="24" customHeight="1">
      <c r="A2" s="211" t="s">
        <v>108</v>
      </c>
      <c r="B2" s="211"/>
      <c r="C2" s="211"/>
      <c r="D2" s="211"/>
      <c r="E2" s="211"/>
      <c r="F2" s="211"/>
      <c r="G2" s="211"/>
      <c r="H2" s="211"/>
    </row>
    <row r="3" spans="1:8" ht="9.9499999999999993" customHeight="1" thickBot="1">
      <c r="A3" s="224" t="s">
        <v>97</v>
      </c>
      <c r="B3" s="224"/>
      <c r="C3" s="224"/>
      <c r="D3" s="224"/>
      <c r="E3" s="224"/>
      <c r="F3" s="224"/>
      <c r="G3" s="224"/>
      <c r="H3" s="224"/>
    </row>
    <row r="4" spans="1:8" ht="11.45" customHeight="1">
      <c r="A4" s="229" t="s">
        <v>107</v>
      </c>
      <c r="B4" s="230"/>
      <c r="C4" s="216" t="s">
        <v>95</v>
      </c>
      <c r="D4" s="216"/>
      <c r="E4" s="216"/>
      <c r="F4" s="216" t="s">
        <v>94</v>
      </c>
      <c r="G4" s="216"/>
      <c r="H4" s="228"/>
    </row>
    <row r="5" spans="1:8" ht="11.45" customHeight="1">
      <c r="A5" s="231" t="s">
        <v>106</v>
      </c>
      <c r="B5" s="232"/>
      <c r="C5" s="220" t="s">
        <v>92</v>
      </c>
      <c r="D5" s="227"/>
      <c r="E5" s="218"/>
      <c r="F5" s="220" t="s">
        <v>91</v>
      </c>
      <c r="G5" s="227"/>
      <c r="H5" s="227"/>
    </row>
    <row r="6" spans="1:8" ht="11.45" customHeight="1">
      <c r="A6" s="47"/>
      <c r="B6" s="46"/>
      <c r="C6" s="45">
        <v>2000</v>
      </c>
      <c r="D6" s="44">
        <v>2004</v>
      </c>
      <c r="E6" s="43">
        <v>2005</v>
      </c>
      <c r="F6" s="45">
        <v>2000</v>
      </c>
      <c r="G6" s="44">
        <v>2004</v>
      </c>
      <c r="H6" s="43">
        <v>2005</v>
      </c>
    </row>
    <row r="7" spans="1:8" ht="14.1" customHeight="1">
      <c r="A7" s="41" t="s">
        <v>105</v>
      </c>
      <c r="B7" s="40" t="s">
        <v>104</v>
      </c>
      <c r="C7" s="39">
        <v>489</v>
      </c>
      <c r="D7" s="39">
        <v>598</v>
      </c>
      <c r="E7" s="39">
        <v>1281</v>
      </c>
      <c r="F7" s="39">
        <v>7114</v>
      </c>
      <c r="G7" s="39">
        <v>6326</v>
      </c>
      <c r="H7" s="39">
        <v>10310</v>
      </c>
    </row>
    <row r="8" spans="1:8" ht="10.5" customHeight="1">
      <c r="A8" s="35" t="s">
        <v>103</v>
      </c>
      <c r="B8" s="34" t="s">
        <v>102</v>
      </c>
      <c r="C8" s="2">
        <v>419</v>
      </c>
      <c r="D8" s="2">
        <v>399</v>
      </c>
      <c r="E8" s="2">
        <v>974</v>
      </c>
      <c r="F8" s="2">
        <v>2167</v>
      </c>
      <c r="G8" s="2">
        <v>2333</v>
      </c>
      <c r="H8" s="2">
        <v>5297</v>
      </c>
    </row>
    <row r="9" spans="1:8" ht="10.5" customHeight="1">
      <c r="A9" s="35" t="s">
        <v>101</v>
      </c>
      <c r="B9" s="34" t="s">
        <v>100</v>
      </c>
      <c r="C9" s="2">
        <v>309</v>
      </c>
      <c r="D9" s="2">
        <v>470</v>
      </c>
      <c r="E9" s="2">
        <v>419</v>
      </c>
      <c r="F9" s="2">
        <v>438</v>
      </c>
      <c r="G9" s="2">
        <v>392</v>
      </c>
      <c r="H9" s="2">
        <v>387</v>
      </c>
    </row>
    <row r="10" spans="1:8" ht="10.5" customHeight="1">
      <c r="A10" s="35" t="s">
        <v>34</v>
      </c>
      <c r="B10" s="34" t="s">
        <v>25</v>
      </c>
      <c r="C10" s="2">
        <v>378</v>
      </c>
      <c r="D10" s="2">
        <v>327</v>
      </c>
      <c r="E10" s="2">
        <v>322</v>
      </c>
      <c r="F10" s="2">
        <v>1371</v>
      </c>
      <c r="G10" s="42">
        <v>1196</v>
      </c>
      <c r="H10" s="42">
        <v>815</v>
      </c>
    </row>
    <row r="11" spans="1:8" ht="14.1" customHeight="1">
      <c r="A11" s="33" t="s">
        <v>33</v>
      </c>
      <c r="B11" s="32" t="s">
        <v>24</v>
      </c>
      <c r="C11" s="31">
        <f>SUM(C7:C10)</f>
        <v>1595</v>
      </c>
      <c r="D11" s="31">
        <f>SUM(D7:D10)</f>
        <v>1794</v>
      </c>
      <c r="E11" s="31">
        <v>2996</v>
      </c>
      <c r="F11" s="31">
        <f>SUM(F7:F10)</f>
        <v>11090</v>
      </c>
      <c r="G11" s="31">
        <f>SUM(G7:G10)</f>
        <v>10247</v>
      </c>
      <c r="H11" s="31">
        <f>SUM(H7:H10)</f>
        <v>16809</v>
      </c>
    </row>
  </sheetData>
  <mergeCells count="9">
    <mergeCell ref="A2:H2"/>
    <mergeCell ref="A1:H1"/>
    <mergeCell ref="F5:H5"/>
    <mergeCell ref="C5:E5"/>
    <mergeCell ref="A3:H3"/>
    <mergeCell ref="C4:E4"/>
    <mergeCell ref="F4:H4"/>
    <mergeCell ref="A4:B4"/>
    <mergeCell ref="A5:B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82144-CC67-4687-8059-F42BA710B757}">
  <dimension ref="A1:G11"/>
  <sheetViews>
    <sheetView zoomScaleNormal="100" workbookViewId="0">
      <selection sqref="A1:G1"/>
    </sheetView>
  </sheetViews>
  <sheetFormatPr defaultRowHeight="15"/>
  <cols>
    <col min="1" max="1" width="18.7109375" style="1" bestFit="1" customWidth="1"/>
    <col min="2" max="2" width="21.140625" style="1" bestFit="1" customWidth="1"/>
    <col min="3" max="7" width="9.28515625" style="1" customWidth="1"/>
    <col min="8" max="16384" width="9.140625" style="1"/>
  </cols>
  <sheetData>
    <row r="1" spans="1:7" ht="14.1" customHeight="1">
      <c r="A1" s="210" t="s">
        <v>128</v>
      </c>
      <c r="B1" s="210"/>
      <c r="C1" s="210"/>
      <c r="D1" s="210"/>
      <c r="E1" s="210"/>
      <c r="F1" s="210"/>
      <c r="G1" s="210"/>
    </row>
    <row r="2" spans="1:7" ht="24" customHeight="1">
      <c r="A2" s="211" t="s">
        <v>127</v>
      </c>
      <c r="B2" s="211"/>
      <c r="C2" s="211"/>
      <c r="D2" s="211"/>
      <c r="E2" s="211"/>
      <c r="F2" s="211"/>
      <c r="G2" s="211"/>
    </row>
    <row r="3" spans="1:7" ht="9.9499999999999993" customHeight="1" thickBot="1">
      <c r="A3" s="224" t="s">
        <v>97</v>
      </c>
      <c r="B3" s="224"/>
      <c r="C3" s="224"/>
      <c r="D3" s="224"/>
      <c r="E3" s="224"/>
      <c r="F3" s="224"/>
      <c r="G3" s="224"/>
    </row>
    <row r="4" spans="1:7" ht="23.1" customHeight="1">
      <c r="A4" s="229" t="s">
        <v>126</v>
      </c>
      <c r="B4" s="229"/>
      <c r="C4" s="29" t="s">
        <v>125</v>
      </c>
      <c r="D4" s="29" t="s">
        <v>124</v>
      </c>
      <c r="E4" s="29" t="s">
        <v>123</v>
      </c>
      <c r="F4" s="29" t="s">
        <v>122</v>
      </c>
      <c r="G4" s="59" t="s">
        <v>33</v>
      </c>
    </row>
    <row r="5" spans="1:7" ht="34.5" customHeight="1">
      <c r="A5" s="233"/>
      <c r="B5" s="233"/>
      <c r="C5" s="23" t="s">
        <v>121</v>
      </c>
      <c r="D5" s="23" t="s">
        <v>120</v>
      </c>
      <c r="E5" s="23" t="s">
        <v>119</v>
      </c>
      <c r="F5" s="23" t="s">
        <v>118</v>
      </c>
      <c r="G5" s="58" t="s">
        <v>24</v>
      </c>
    </row>
    <row r="6" spans="1:7" ht="24.95" customHeight="1">
      <c r="A6" s="56" t="s">
        <v>117</v>
      </c>
      <c r="B6" s="55" t="s">
        <v>116</v>
      </c>
      <c r="C6" s="35">
        <v>96</v>
      </c>
      <c r="D6" s="35">
        <v>419</v>
      </c>
      <c r="E6" s="35">
        <v>27</v>
      </c>
      <c r="F6" s="35">
        <v>89</v>
      </c>
      <c r="G6" s="35">
        <f>SUM(C6:F6)</f>
        <v>631</v>
      </c>
    </row>
    <row r="7" spans="1:7" ht="10.5" customHeight="1">
      <c r="A7" s="54" t="s">
        <v>111</v>
      </c>
      <c r="B7" s="53" t="s">
        <v>110</v>
      </c>
      <c r="C7" s="2">
        <v>195</v>
      </c>
      <c r="D7" s="2">
        <v>1647</v>
      </c>
      <c r="E7" s="2">
        <v>87</v>
      </c>
      <c r="F7" s="2">
        <v>193</v>
      </c>
      <c r="G7" s="2">
        <f>SUM(C7:F7)</f>
        <v>2122</v>
      </c>
    </row>
    <row r="8" spans="1:7" ht="24.6" customHeight="1">
      <c r="A8" s="56" t="s">
        <v>115</v>
      </c>
      <c r="B8" s="55" t="s">
        <v>114</v>
      </c>
      <c r="C8" s="2">
        <v>416</v>
      </c>
      <c r="D8" s="2">
        <v>1458</v>
      </c>
      <c r="E8" s="2">
        <v>37</v>
      </c>
      <c r="F8" s="2">
        <v>203</v>
      </c>
      <c r="G8" s="2">
        <f>SUM(C8:F8)</f>
        <v>2114</v>
      </c>
    </row>
    <row r="9" spans="1:7" ht="10.5" customHeight="1">
      <c r="A9" s="54" t="s">
        <v>111</v>
      </c>
      <c r="B9" s="53" t="s">
        <v>110</v>
      </c>
      <c r="C9" s="2">
        <v>206</v>
      </c>
      <c r="D9" s="2">
        <v>7795</v>
      </c>
      <c r="E9" s="2">
        <v>34</v>
      </c>
      <c r="F9" s="2">
        <v>365</v>
      </c>
      <c r="G9" s="2">
        <f>SUM(C9:F9)</f>
        <v>8400</v>
      </c>
    </row>
    <row r="10" spans="1:7" ht="14.1" customHeight="1">
      <c r="A10" s="52" t="s">
        <v>113</v>
      </c>
      <c r="B10" s="51" t="s">
        <v>112</v>
      </c>
      <c r="C10" s="48">
        <f t="shared" ref="C10:G11" si="0">C6+C8</f>
        <v>512</v>
      </c>
      <c r="D10" s="48">
        <f t="shared" si="0"/>
        <v>1877</v>
      </c>
      <c r="E10" s="48">
        <f t="shared" si="0"/>
        <v>64</v>
      </c>
      <c r="F10" s="48">
        <f t="shared" si="0"/>
        <v>292</v>
      </c>
      <c r="G10" s="48">
        <f t="shared" si="0"/>
        <v>2745</v>
      </c>
    </row>
    <row r="11" spans="1:7" ht="10.5" customHeight="1">
      <c r="A11" s="50" t="s">
        <v>111</v>
      </c>
      <c r="B11" s="49" t="s">
        <v>110</v>
      </c>
      <c r="C11" s="48">
        <f t="shared" si="0"/>
        <v>401</v>
      </c>
      <c r="D11" s="48">
        <f t="shared" si="0"/>
        <v>9442</v>
      </c>
      <c r="E11" s="48">
        <f t="shared" si="0"/>
        <v>121</v>
      </c>
      <c r="F11" s="48">
        <f t="shared" si="0"/>
        <v>558</v>
      </c>
      <c r="G11" s="48">
        <f t="shared" si="0"/>
        <v>10522</v>
      </c>
    </row>
  </sheetData>
  <mergeCells count="4">
    <mergeCell ref="A1:G1"/>
    <mergeCell ref="A2:G2"/>
    <mergeCell ref="A3:G3"/>
    <mergeCell ref="A4:B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14617-360E-48F3-A8E7-7F6A525E4486}">
  <dimension ref="A1:L19"/>
  <sheetViews>
    <sheetView zoomScaleNormal="100" workbookViewId="0">
      <selection sqref="A1:L1"/>
    </sheetView>
  </sheetViews>
  <sheetFormatPr defaultRowHeight="15"/>
  <cols>
    <col min="1" max="1" width="11.5703125" style="1" customWidth="1"/>
    <col min="2" max="2" width="11.85546875" style="1" customWidth="1"/>
    <col min="3" max="5" width="6.28515625" style="1" customWidth="1"/>
    <col min="6" max="6" width="7.28515625" style="1" customWidth="1"/>
    <col min="7" max="7" width="6.28515625" style="1" customWidth="1"/>
    <col min="8" max="8" width="6" style="1" customWidth="1"/>
    <col min="9" max="9" width="6.28515625" style="60" customWidth="1"/>
    <col min="10" max="10" width="6" style="1" customWidth="1"/>
    <col min="11" max="11" width="6.28515625" style="1" customWidth="1"/>
    <col min="12" max="12" width="7.42578125" style="1" customWidth="1"/>
    <col min="13" max="16384" width="9.140625" style="1"/>
  </cols>
  <sheetData>
    <row r="1" spans="1:12" ht="31.5" customHeight="1">
      <c r="A1" s="234" t="s">
        <v>157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12" ht="24" customHeight="1">
      <c r="A2" s="235" t="s">
        <v>156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9.9499999999999993" customHeight="1" thickBot="1">
      <c r="A3" s="224" t="s">
        <v>97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</row>
    <row r="4" spans="1:12" ht="23.1" customHeight="1">
      <c r="A4" s="229" t="s">
        <v>155</v>
      </c>
      <c r="B4" s="230"/>
      <c r="C4" s="241" t="s">
        <v>125</v>
      </c>
      <c r="D4" s="242"/>
      <c r="E4" s="241" t="s">
        <v>124</v>
      </c>
      <c r="F4" s="242"/>
      <c r="G4" s="241" t="s">
        <v>123</v>
      </c>
      <c r="H4" s="242"/>
      <c r="I4" s="241" t="s">
        <v>122</v>
      </c>
      <c r="J4" s="242"/>
      <c r="K4" s="241" t="s">
        <v>33</v>
      </c>
      <c r="L4" s="242"/>
    </row>
    <row r="5" spans="1:12" ht="34.5" customHeight="1">
      <c r="A5" s="236"/>
      <c r="B5" s="237"/>
      <c r="C5" s="243" t="s">
        <v>121</v>
      </c>
      <c r="D5" s="244"/>
      <c r="E5" s="243" t="s">
        <v>120</v>
      </c>
      <c r="F5" s="244"/>
      <c r="G5" s="243" t="s">
        <v>154</v>
      </c>
      <c r="H5" s="244"/>
      <c r="I5" s="243" t="s">
        <v>118</v>
      </c>
      <c r="J5" s="244"/>
      <c r="K5" s="243" t="s">
        <v>24</v>
      </c>
      <c r="L5" s="244"/>
    </row>
    <row r="6" spans="1:12" ht="35.450000000000003" customHeight="1">
      <c r="A6" s="238"/>
      <c r="B6" s="239"/>
      <c r="C6" s="62" t="s">
        <v>153</v>
      </c>
      <c r="D6" s="63" t="s">
        <v>152</v>
      </c>
      <c r="E6" s="62" t="s">
        <v>153</v>
      </c>
      <c r="F6" s="63" t="s">
        <v>152</v>
      </c>
      <c r="G6" s="62" t="s">
        <v>153</v>
      </c>
      <c r="H6" s="63" t="s">
        <v>152</v>
      </c>
      <c r="I6" s="62" t="s">
        <v>153</v>
      </c>
      <c r="J6" s="63" t="s">
        <v>152</v>
      </c>
      <c r="K6" s="62" t="s">
        <v>153</v>
      </c>
      <c r="L6" s="61" t="s">
        <v>152</v>
      </c>
    </row>
    <row r="7" spans="1:12" ht="34.5" customHeight="1">
      <c r="A7" s="233"/>
      <c r="B7" s="240"/>
      <c r="C7" s="21" t="s">
        <v>151</v>
      </c>
      <c r="D7" s="23" t="s">
        <v>150</v>
      </c>
      <c r="E7" s="21" t="s">
        <v>151</v>
      </c>
      <c r="F7" s="23" t="s">
        <v>150</v>
      </c>
      <c r="G7" s="21" t="s">
        <v>151</v>
      </c>
      <c r="H7" s="23" t="s">
        <v>150</v>
      </c>
      <c r="I7" s="21" t="s">
        <v>151</v>
      </c>
      <c r="J7" s="23" t="s">
        <v>150</v>
      </c>
      <c r="K7" s="21" t="s">
        <v>151</v>
      </c>
      <c r="L7" s="20" t="s">
        <v>150</v>
      </c>
    </row>
    <row r="8" spans="1:12" ht="14.45" customHeight="1">
      <c r="A8" s="41" t="s">
        <v>149</v>
      </c>
      <c r="B8" s="40" t="s">
        <v>148</v>
      </c>
      <c r="C8" s="2">
        <v>481</v>
      </c>
      <c r="D8" s="2">
        <v>357</v>
      </c>
      <c r="E8" s="2">
        <v>756</v>
      </c>
      <c r="F8" s="2">
        <v>1973</v>
      </c>
      <c r="G8" s="2">
        <v>45</v>
      </c>
      <c r="H8" s="2">
        <v>47</v>
      </c>
      <c r="I8" s="2">
        <v>181</v>
      </c>
      <c r="J8" s="2">
        <v>286</v>
      </c>
      <c r="K8" s="2">
        <f>C8+E8+G8+I8</f>
        <v>1463</v>
      </c>
      <c r="L8" s="2">
        <f>D8+F8+H8+J8</f>
        <v>2663</v>
      </c>
    </row>
    <row r="9" spans="1:12" ht="10.5" customHeight="1">
      <c r="A9" s="35" t="s">
        <v>147</v>
      </c>
      <c r="B9" s="34" t="s">
        <v>146</v>
      </c>
      <c r="C9" s="2">
        <v>1</v>
      </c>
      <c r="D9" s="2">
        <v>1</v>
      </c>
      <c r="E9" s="2">
        <v>631</v>
      </c>
      <c r="F9" s="2">
        <v>5453</v>
      </c>
      <c r="G9" s="4" t="s">
        <v>129</v>
      </c>
      <c r="H9" s="4" t="s">
        <v>129</v>
      </c>
      <c r="I9" s="2">
        <v>19</v>
      </c>
      <c r="J9" s="2">
        <v>43</v>
      </c>
      <c r="K9" s="2">
        <v>651</v>
      </c>
      <c r="L9" s="2">
        <v>5497</v>
      </c>
    </row>
    <row r="10" spans="1:12" ht="10.5" customHeight="1">
      <c r="A10" s="35" t="s">
        <v>145</v>
      </c>
      <c r="B10" s="34" t="s">
        <v>144</v>
      </c>
      <c r="C10" s="2">
        <v>1</v>
      </c>
      <c r="D10" s="2">
        <v>1</v>
      </c>
      <c r="E10" s="2">
        <v>121</v>
      </c>
      <c r="F10" s="2">
        <v>482</v>
      </c>
      <c r="G10" s="2">
        <v>6</v>
      </c>
      <c r="H10" s="2">
        <v>18</v>
      </c>
      <c r="I10" s="2">
        <v>18</v>
      </c>
      <c r="J10" s="2">
        <v>53</v>
      </c>
      <c r="K10" s="2">
        <f>C10+E10+G10+I10</f>
        <v>146</v>
      </c>
      <c r="L10" s="2">
        <f>D10+F10+H10+J10</f>
        <v>554</v>
      </c>
    </row>
    <row r="11" spans="1:12" ht="10.5" customHeight="1">
      <c r="A11" s="35" t="s">
        <v>143</v>
      </c>
      <c r="B11" s="34" t="s">
        <v>142</v>
      </c>
      <c r="C11" s="4" t="s">
        <v>129</v>
      </c>
      <c r="D11" s="4" t="s">
        <v>129</v>
      </c>
      <c r="E11" s="2">
        <v>25</v>
      </c>
      <c r="F11" s="2">
        <v>79</v>
      </c>
      <c r="G11" s="4" t="s">
        <v>129</v>
      </c>
      <c r="H11" s="4" t="s">
        <v>129</v>
      </c>
      <c r="I11" s="4" t="s">
        <v>129</v>
      </c>
      <c r="J11" s="4" t="s">
        <v>129</v>
      </c>
      <c r="K11" s="2">
        <v>25</v>
      </c>
      <c r="L11" s="2">
        <v>79</v>
      </c>
    </row>
    <row r="12" spans="1:12" ht="10.5" customHeight="1">
      <c r="A12" s="35" t="s">
        <v>141</v>
      </c>
      <c r="B12" s="34" t="s">
        <v>140</v>
      </c>
      <c r="C12" s="2">
        <v>5</v>
      </c>
      <c r="D12" s="2">
        <v>7</v>
      </c>
      <c r="E12" s="2">
        <v>88</v>
      </c>
      <c r="F12" s="2">
        <v>351</v>
      </c>
      <c r="G12" s="4">
        <v>3</v>
      </c>
      <c r="H12" s="4">
        <v>19</v>
      </c>
      <c r="I12" s="2">
        <v>5</v>
      </c>
      <c r="J12" s="2">
        <v>15</v>
      </c>
      <c r="K12" s="2">
        <f t="shared" ref="K12:L15" si="0">C12+E12+G12+I12</f>
        <v>101</v>
      </c>
      <c r="L12" s="2">
        <f t="shared" si="0"/>
        <v>392</v>
      </c>
    </row>
    <row r="13" spans="1:12" ht="10.5" customHeight="1">
      <c r="A13" s="35" t="s">
        <v>139</v>
      </c>
      <c r="B13" s="34" t="s">
        <v>138</v>
      </c>
      <c r="C13" s="2">
        <v>1</v>
      </c>
      <c r="D13" s="2">
        <v>1</v>
      </c>
      <c r="E13" s="2">
        <v>10</v>
      </c>
      <c r="F13" s="2">
        <v>17</v>
      </c>
      <c r="G13" s="4">
        <v>1</v>
      </c>
      <c r="H13" s="4">
        <v>1</v>
      </c>
      <c r="I13" s="2">
        <v>1</v>
      </c>
      <c r="J13" s="2">
        <v>3</v>
      </c>
      <c r="K13" s="2">
        <f t="shared" si="0"/>
        <v>13</v>
      </c>
      <c r="L13" s="2">
        <f t="shared" si="0"/>
        <v>22</v>
      </c>
    </row>
    <row r="14" spans="1:12" ht="10.5" customHeight="1">
      <c r="A14" s="35" t="s">
        <v>137</v>
      </c>
      <c r="B14" s="34" t="s">
        <v>136</v>
      </c>
      <c r="C14" s="2">
        <v>3</v>
      </c>
      <c r="D14" s="2">
        <v>5</v>
      </c>
      <c r="E14" s="2">
        <v>98</v>
      </c>
      <c r="F14" s="2">
        <v>481</v>
      </c>
      <c r="G14" s="2">
        <v>1</v>
      </c>
      <c r="H14" s="2">
        <v>6</v>
      </c>
      <c r="I14" s="2">
        <v>4</v>
      </c>
      <c r="J14" s="2">
        <v>11</v>
      </c>
      <c r="K14" s="2">
        <f t="shared" si="0"/>
        <v>106</v>
      </c>
      <c r="L14" s="2">
        <f t="shared" si="0"/>
        <v>503</v>
      </c>
    </row>
    <row r="15" spans="1:12" ht="10.5" customHeight="1">
      <c r="A15" s="35" t="s">
        <v>135</v>
      </c>
      <c r="B15" s="34" t="s">
        <v>134</v>
      </c>
      <c r="C15" s="2">
        <v>3</v>
      </c>
      <c r="D15" s="2">
        <v>6</v>
      </c>
      <c r="E15" s="2">
        <v>24</v>
      </c>
      <c r="F15" s="2">
        <v>133</v>
      </c>
      <c r="G15" s="4">
        <v>1</v>
      </c>
      <c r="H15" s="4">
        <v>6</v>
      </c>
      <c r="I15" s="2">
        <v>4</v>
      </c>
      <c r="J15" s="2">
        <v>5</v>
      </c>
      <c r="K15" s="2">
        <f t="shared" si="0"/>
        <v>32</v>
      </c>
      <c r="L15" s="2">
        <f t="shared" si="0"/>
        <v>150</v>
      </c>
    </row>
    <row r="16" spans="1:12" ht="10.5" customHeight="1">
      <c r="A16" s="35" t="s">
        <v>133</v>
      </c>
      <c r="B16" s="34" t="s">
        <v>132</v>
      </c>
      <c r="C16" s="2">
        <v>3</v>
      </c>
      <c r="D16" s="2">
        <v>2</v>
      </c>
      <c r="E16" s="2">
        <v>28</v>
      </c>
      <c r="F16" s="2">
        <v>62</v>
      </c>
      <c r="G16" s="2">
        <v>4</v>
      </c>
      <c r="H16" s="2">
        <v>15</v>
      </c>
      <c r="I16" s="4" t="s">
        <v>129</v>
      </c>
      <c r="J16" s="4" t="s">
        <v>129</v>
      </c>
      <c r="K16" s="2">
        <v>35</v>
      </c>
      <c r="L16" s="2">
        <v>79</v>
      </c>
    </row>
    <row r="17" spans="1:12" ht="10.5" customHeight="1">
      <c r="A17" s="35" t="s">
        <v>131</v>
      </c>
      <c r="B17" s="34" t="s">
        <v>130</v>
      </c>
      <c r="C17" s="4" t="s">
        <v>129</v>
      </c>
      <c r="D17" s="4" t="s">
        <v>129</v>
      </c>
      <c r="E17" s="2">
        <v>2</v>
      </c>
      <c r="F17" s="2">
        <v>1</v>
      </c>
      <c r="G17" s="4" t="s">
        <v>129</v>
      </c>
      <c r="H17" s="4" t="s">
        <v>129</v>
      </c>
      <c r="I17" s="4" t="s">
        <v>129</v>
      </c>
      <c r="J17" s="4" t="s">
        <v>129</v>
      </c>
      <c r="K17" s="2">
        <v>2</v>
      </c>
      <c r="L17" s="2">
        <v>1</v>
      </c>
    </row>
    <row r="18" spans="1:12" ht="10.5" customHeight="1">
      <c r="A18" s="35" t="s">
        <v>34</v>
      </c>
      <c r="B18" s="34" t="s">
        <v>25</v>
      </c>
      <c r="C18" s="2">
        <v>14</v>
      </c>
      <c r="D18" s="2">
        <v>21</v>
      </c>
      <c r="E18" s="2">
        <v>94</v>
      </c>
      <c r="F18" s="2">
        <v>410</v>
      </c>
      <c r="G18" s="2">
        <v>3</v>
      </c>
      <c r="H18" s="2">
        <v>9</v>
      </c>
      <c r="I18" s="2">
        <v>60</v>
      </c>
      <c r="J18" s="2">
        <v>142</v>
      </c>
      <c r="K18" s="2">
        <f>C18+E18+G18+I18</f>
        <v>171</v>
      </c>
      <c r="L18" s="2">
        <f>D18+F18+H18+J18</f>
        <v>582</v>
      </c>
    </row>
    <row r="19" spans="1:12" ht="14.1" customHeight="1">
      <c r="A19" s="33" t="s">
        <v>33</v>
      </c>
      <c r="B19" s="32" t="s">
        <v>24</v>
      </c>
      <c r="C19" s="48">
        <v>512</v>
      </c>
      <c r="D19" s="48">
        <v>401</v>
      </c>
      <c r="E19" s="48">
        <f>SUM(E8:E18)</f>
        <v>1877</v>
      </c>
      <c r="F19" s="48">
        <f>SUM(F8:F18)</f>
        <v>9442</v>
      </c>
      <c r="G19" s="48">
        <f>SUM(G8:G18)</f>
        <v>64</v>
      </c>
      <c r="H19" s="48">
        <v>121</v>
      </c>
      <c r="I19" s="48">
        <v>292</v>
      </c>
      <c r="J19" s="48">
        <v>558</v>
      </c>
      <c r="K19" s="48">
        <f>C19+E19+G19+I19</f>
        <v>2745</v>
      </c>
      <c r="L19" s="48">
        <f>D19+F19+H19+J19</f>
        <v>10522</v>
      </c>
    </row>
  </sheetData>
  <mergeCells count="14">
    <mergeCell ref="A1:L1"/>
    <mergeCell ref="A2:L2"/>
    <mergeCell ref="A4:B7"/>
    <mergeCell ref="I4:J4"/>
    <mergeCell ref="I5:J5"/>
    <mergeCell ref="G4:H4"/>
    <mergeCell ref="C5:D5"/>
    <mergeCell ref="E5:F5"/>
    <mergeCell ref="A3:L3"/>
    <mergeCell ref="G5:H5"/>
    <mergeCell ref="K4:L4"/>
    <mergeCell ref="K5:L5"/>
    <mergeCell ref="C4:D4"/>
    <mergeCell ref="E4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CF85D-2A1A-4C66-9E22-D45E41DDEE0E}">
  <dimension ref="A1:F17"/>
  <sheetViews>
    <sheetView zoomScaleNormal="100" workbookViewId="0">
      <selection sqref="A1:F1"/>
    </sheetView>
  </sheetViews>
  <sheetFormatPr defaultRowHeight="15"/>
  <cols>
    <col min="1" max="1" width="28.7109375" style="1" customWidth="1"/>
    <col min="2" max="6" width="11.7109375" style="1" customWidth="1"/>
    <col min="7" max="16384" width="9.140625" style="1"/>
  </cols>
  <sheetData>
    <row r="1" spans="1:6" ht="31.5" customHeight="1">
      <c r="A1" s="234" t="s">
        <v>173</v>
      </c>
      <c r="B1" s="234"/>
      <c r="C1" s="234"/>
      <c r="D1" s="234"/>
      <c r="E1" s="234"/>
      <c r="F1" s="234"/>
    </row>
    <row r="2" spans="1:6" ht="24" customHeight="1">
      <c r="A2" s="245" t="s">
        <v>172</v>
      </c>
      <c r="B2" s="245"/>
      <c r="C2" s="245"/>
      <c r="D2" s="245"/>
      <c r="E2" s="245"/>
      <c r="F2" s="245"/>
    </row>
    <row r="3" spans="1:6" ht="9.9499999999999993" customHeight="1" thickBot="1">
      <c r="A3" s="224" t="s">
        <v>171</v>
      </c>
      <c r="B3" s="224"/>
      <c r="C3" s="224"/>
      <c r="D3" s="224"/>
      <c r="E3" s="224"/>
      <c r="F3" s="224"/>
    </row>
    <row r="4" spans="1:6" ht="23.1" customHeight="1">
      <c r="A4" s="230" t="s">
        <v>170</v>
      </c>
      <c r="B4" s="75" t="s">
        <v>125</v>
      </c>
      <c r="C4" s="75" t="s">
        <v>124</v>
      </c>
      <c r="D4" s="75" t="s">
        <v>123</v>
      </c>
      <c r="E4" s="75" t="s">
        <v>122</v>
      </c>
      <c r="F4" s="74" t="s">
        <v>33</v>
      </c>
    </row>
    <row r="5" spans="1:6" ht="34.5" customHeight="1">
      <c r="A5" s="240"/>
      <c r="B5" s="23" t="s">
        <v>121</v>
      </c>
      <c r="C5" s="23" t="s">
        <v>120</v>
      </c>
      <c r="D5" s="23" t="s">
        <v>154</v>
      </c>
      <c r="E5" s="23" t="s">
        <v>118</v>
      </c>
      <c r="F5" s="73" t="s">
        <v>24</v>
      </c>
    </row>
    <row r="6" spans="1:6" ht="14.45" customHeight="1">
      <c r="A6" s="72" t="s">
        <v>169</v>
      </c>
      <c r="B6" s="69">
        <v>63.3</v>
      </c>
      <c r="C6" s="69">
        <v>7.9</v>
      </c>
      <c r="D6" s="69">
        <v>37.5</v>
      </c>
      <c r="E6" s="69">
        <v>15.1</v>
      </c>
      <c r="F6" s="68">
        <v>19.8</v>
      </c>
    </row>
    <row r="7" spans="1:6" ht="10.5" customHeight="1">
      <c r="A7" s="71" t="s">
        <v>168</v>
      </c>
      <c r="B7" s="69"/>
      <c r="C7" s="68"/>
      <c r="D7" s="68"/>
      <c r="E7" s="68"/>
      <c r="F7" s="68"/>
    </row>
    <row r="8" spans="1:6" ht="10.5" customHeight="1">
      <c r="A8" s="70" t="s">
        <v>167</v>
      </c>
      <c r="B8" s="69">
        <v>21.9</v>
      </c>
      <c r="C8" s="68">
        <v>12.3</v>
      </c>
      <c r="D8" s="68">
        <v>20.3</v>
      </c>
      <c r="E8" s="68">
        <v>28.1</v>
      </c>
      <c r="F8" s="68">
        <v>15.9</v>
      </c>
    </row>
    <row r="9" spans="1:6" ht="10.5" customHeight="1">
      <c r="A9" s="70" t="s">
        <v>166</v>
      </c>
      <c r="B9" s="69">
        <v>6.4</v>
      </c>
      <c r="C9" s="68">
        <v>19.2</v>
      </c>
      <c r="D9" s="68">
        <v>15.6</v>
      </c>
      <c r="E9" s="68">
        <v>25.6</v>
      </c>
      <c r="F9" s="68">
        <v>17.399999999999999</v>
      </c>
    </row>
    <row r="10" spans="1:6" ht="10.5" customHeight="1">
      <c r="A10" s="70" t="s">
        <v>165</v>
      </c>
      <c r="B10" s="69">
        <v>4.3</v>
      </c>
      <c r="C10" s="68">
        <v>21.3</v>
      </c>
      <c r="D10" s="68">
        <v>9.4</v>
      </c>
      <c r="E10" s="68">
        <v>16.100000000000001</v>
      </c>
      <c r="F10" s="68">
        <v>17.3</v>
      </c>
    </row>
    <row r="11" spans="1:6" ht="10.5" customHeight="1">
      <c r="A11" s="3" t="s">
        <v>164</v>
      </c>
      <c r="B11" s="69">
        <v>3.3</v>
      </c>
      <c r="C11" s="68">
        <v>20.5</v>
      </c>
      <c r="D11" s="68">
        <v>9.4</v>
      </c>
      <c r="E11" s="68">
        <v>12</v>
      </c>
      <c r="F11" s="68">
        <v>15.8</v>
      </c>
    </row>
    <row r="12" spans="1:6" ht="10.5" customHeight="1">
      <c r="A12" s="3" t="s">
        <v>163</v>
      </c>
      <c r="B12" s="69">
        <v>0.8</v>
      </c>
      <c r="C12" s="68">
        <v>10</v>
      </c>
      <c r="D12" s="68">
        <v>6.2</v>
      </c>
      <c r="E12" s="68">
        <v>3.1</v>
      </c>
      <c r="F12" s="68">
        <v>7.5</v>
      </c>
    </row>
    <row r="13" spans="1:6" ht="10.5" customHeight="1">
      <c r="A13" s="3" t="s">
        <v>162</v>
      </c>
      <c r="B13" s="67" t="s">
        <v>129</v>
      </c>
      <c r="C13" s="68">
        <v>2.4</v>
      </c>
      <c r="D13" s="68">
        <v>1.6</v>
      </c>
      <c r="E13" s="67" t="s">
        <v>129</v>
      </c>
      <c r="F13" s="68">
        <v>1.7</v>
      </c>
    </row>
    <row r="14" spans="1:6" ht="10.5" customHeight="1">
      <c r="A14" s="3" t="s">
        <v>161</v>
      </c>
      <c r="B14" s="67" t="s">
        <v>129</v>
      </c>
      <c r="C14" s="68">
        <v>2.9</v>
      </c>
      <c r="D14" s="67" t="s">
        <v>129</v>
      </c>
      <c r="E14" s="67" t="s">
        <v>129</v>
      </c>
      <c r="F14" s="68">
        <v>2</v>
      </c>
    </row>
    <row r="15" spans="1:6" ht="10.5" customHeight="1">
      <c r="A15" s="3" t="s">
        <v>160</v>
      </c>
      <c r="B15" s="67" t="s">
        <v>129</v>
      </c>
      <c r="C15" s="68">
        <v>2.9</v>
      </c>
      <c r="D15" s="67" t="s">
        <v>129</v>
      </c>
      <c r="E15" s="67" t="s">
        <v>129</v>
      </c>
      <c r="F15" s="68">
        <v>2</v>
      </c>
    </row>
    <row r="16" spans="1:6" ht="10.5" customHeight="1">
      <c r="A16" s="3" t="s">
        <v>159</v>
      </c>
      <c r="B16" s="67" t="s">
        <v>129</v>
      </c>
      <c r="C16" s="68">
        <v>0.6</v>
      </c>
      <c r="D16" s="67" t="s">
        <v>129</v>
      </c>
      <c r="E16" s="67" t="s">
        <v>129</v>
      </c>
      <c r="F16" s="66">
        <v>0.6</v>
      </c>
    </row>
    <row r="17" spans="1:6" ht="14.45" customHeight="1">
      <c r="A17" s="65" t="s">
        <v>158</v>
      </c>
      <c r="B17" s="64">
        <v>100</v>
      </c>
      <c r="C17" s="64">
        <v>100</v>
      </c>
      <c r="D17" s="64">
        <v>100</v>
      </c>
      <c r="E17" s="64">
        <v>100</v>
      </c>
      <c r="F17" s="64">
        <v>100</v>
      </c>
    </row>
  </sheetData>
  <mergeCells count="4">
    <mergeCell ref="A3:F3"/>
    <mergeCell ref="A1:F1"/>
    <mergeCell ref="A2:F2"/>
    <mergeCell ref="A4:A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D97F-5422-494D-82DF-204125342140}">
  <dimension ref="A1:J19"/>
  <sheetViews>
    <sheetView zoomScaleNormal="100" workbookViewId="0">
      <selection sqref="A1:J1"/>
    </sheetView>
  </sheetViews>
  <sheetFormatPr defaultRowHeight="15"/>
  <cols>
    <col min="1" max="1" width="11.85546875" style="1" customWidth="1"/>
    <col min="2" max="2" width="11.42578125" style="1" customWidth="1"/>
    <col min="3" max="3" width="7.7109375" style="1" customWidth="1"/>
    <col min="4" max="4" width="8.42578125" style="1" customWidth="1"/>
    <col min="5" max="5" width="7.7109375" style="1" customWidth="1"/>
    <col min="6" max="6" width="8.42578125" style="1" customWidth="1"/>
    <col min="7" max="7" width="7.7109375" style="1" customWidth="1"/>
    <col min="8" max="8" width="8.42578125" style="1" customWidth="1"/>
    <col min="9" max="9" width="7.7109375" style="1" customWidth="1"/>
    <col min="10" max="10" width="8.42578125" style="1" customWidth="1"/>
    <col min="11" max="16384" width="9.140625" style="1"/>
  </cols>
  <sheetData>
    <row r="1" spans="1:10" ht="31.5" customHeight="1">
      <c r="A1" s="234" t="s">
        <v>185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ht="24" customHeight="1">
      <c r="A2" s="245" t="s">
        <v>184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9.9499999999999993" customHeight="1" thickBot="1">
      <c r="A3" s="224" t="s">
        <v>97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11.45" customHeight="1">
      <c r="A4" s="229" t="s">
        <v>155</v>
      </c>
      <c r="B4" s="230"/>
      <c r="C4" s="252" t="s">
        <v>183</v>
      </c>
      <c r="D4" s="253"/>
      <c r="E4" s="252" t="s">
        <v>182</v>
      </c>
      <c r="F4" s="253"/>
      <c r="G4" s="252" t="s">
        <v>181</v>
      </c>
      <c r="H4" s="253"/>
      <c r="I4" s="250" t="s">
        <v>33</v>
      </c>
      <c r="J4" s="251"/>
    </row>
    <row r="5" spans="1:10" ht="23.1" customHeight="1">
      <c r="A5" s="246"/>
      <c r="B5" s="239"/>
      <c r="C5" s="247" t="s">
        <v>180</v>
      </c>
      <c r="D5" s="232"/>
      <c r="E5" s="247" t="s">
        <v>179</v>
      </c>
      <c r="F5" s="232"/>
      <c r="G5" s="247" t="s">
        <v>178</v>
      </c>
      <c r="H5" s="232"/>
      <c r="I5" s="248" t="s">
        <v>24</v>
      </c>
      <c r="J5" s="249"/>
    </row>
    <row r="6" spans="1:10" ht="23.1" customHeight="1">
      <c r="A6" s="246"/>
      <c r="B6" s="239"/>
      <c r="C6" s="62" t="s">
        <v>153</v>
      </c>
      <c r="D6" s="63" t="s">
        <v>152</v>
      </c>
      <c r="E6" s="62" t="s">
        <v>153</v>
      </c>
      <c r="F6" s="63" t="s">
        <v>152</v>
      </c>
      <c r="G6" s="62" t="s">
        <v>153</v>
      </c>
      <c r="H6" s="63" t="s">
        <v>152</v>
      </c>
      <c r="I6" s="62" t="s">
        <v>153</v>
      </c>
      <c r="J6" s="61" t="s">
        <v>152</v>
      </c>
    </row>
    <row r="7" spans="1:10" ht="23.1" customHeight="1">
      <c r="A7" s="233"/>
      <c r="B7" s="240"/>
      <c r="C7" s="21" t="s">
        <v>151</v>
      </c>
      <c r="D7" s="78" t="s">
        <v>110</v>
      </c>
      <c r="E7" s="21" t="s">
        <v>151</v>
      </c>
      <c r="F7" s="78" t="s">
        <v>110</v>
      </c>
      <c r="G7" s="21" t="s">
        <v>151</v>
      </c>
      <c r="H7" s="78" t="s">
        <v>110</v>
      </c>
      <c r="I7" s="77" t="s">
        <v>151</v>
      </c>
      <c r="J7" s="76" t="s">
        <v>110</v>
      </c>
    </row>
    <row r="8" spans="1:10" ht="14.45" customHeight="1">
      <c r="A8" s="41" t="s">
        <v>149</v>
      </c>
      <c r="B8" s="40" t="s">
        <v>148</v>
      </c>
      <c r="C8" s="41">
        <v>317</v>
      </c>
      <c r="D8" s="39">
        <v>1179</v>
      </c>
      <c r="E8" s="41">
        <v>88</v>
      </c>
      <c r="F8" s="41">
        <v>286</v>
      </c>
      <c r="G8" s="41">
        <v>8</v>
      </c>
      <c r="H8" s="41">
        <v>18</v>
      </c>
      <c r="I8" s="41">
        <f t="shared" ref="I8:J10" si="0">C8+E8+G8</f>
        <v>413</v>
      </c>
      <c r="J8" s="39">
        <f t="shared" si="0"/>
        <v>1483</v>
      </c>
    </row>
    <row r="9" spans="1:10" ht="10.5" customHeight="1">
      <c r="A9" s="35" t="s">
        <v>147</v>
      </c>
      <c r="B9" s="34" t="s">
        <v>146</v>
      </c>
      <c r="C9" s="35">
        <v>152</v>
      </c>
      <c r="D9" s="35">
        <v>590</v>
      </c>
      <c r="E9" s="35">
        <v>51</v>
      </c>
      <c r="F9" s="35">
        <v>159</v>
      </c>
      <c r="G9" s="35">
        <v>2</v>
      </c>
      <c r="H9" s="35">
        <v>12</v>
      </c>
      <c r="I9" s="41">
        <f t="shared" si="0"/>
        <v>205</v>
      </c>
      <c r="J9" s="41">
        <f t="shared" si="0"/>
        <v>761</v>
      </c>
    </row>
    <row r="10" spans="1:10" ht="10.5" customHeight="1">
      <c r="A10" s="35" t="s">
        <v>145</v>
      </c>
      <c r="B10" s="34" t="s">
        <v>144</v>
      </c>
      <c r="C10" s="35">
        <v>89</v>
      </c>
      <c r="D10" s="35">
        <v>273</v>
      </c>
      <c r="E10" s="35">
        <v>63</v>
      </c>
      <c r="F10" s="35">
        <v>253</v>
      </c>
      <c r="G10" s="35">
        <v>7</v>
      </c>
      <c r="H10" s="35">
        <v>23</v>
      </c>
      <c r="I10" s="41">
        <f t="shared" si="0"/>
        <v>159</v>
      </c>
      <c r="J10" s="41">
        <f t="shared" si="0"/>
        <v>549</v>
      </c>
    </row>
    <row r="11" spans="1:10" ht="10.5" customHeight="1">
      <c r="A11" s="35" t="s">
        <v>143</v>
      </c>
      <c r="B11" s="34" t="s">
        <v>142</v>
      </c>
      <c r="C11" s="35">
        <v>13</v>
      </c>
      <c r="D11" s="35">
        <v>72</v>
      </c>
      <c r="E11" s="15" t="s">
        <v>129</v>
      </c>
      <c r="F11" s="15" t="s">
        <v>129</v>
      </c>
      <c r="G11" s="15" t="s">
        <v>129</v>
      </c>
      <c r="H11" s="15" t="s">
        <v>129</v>
      </c>
      <c r="I11" s="41">
        <v>13</v>
      </c>
      <c r="J11" s="41">
        <v>72</v>
      </c>
    </row>
    <row r="12" spans="1:10" ht="10.5" customHeight="1">
      <c r="A12" s="35" t="s">
        <v>177</v>
      </c>
      <c r="B12" s="34" t="s">
        <v>176</v>
      </c>
      <c r="C12" s="35">
        <v>6</v>
      </c>
      <c r="D12" s="35">
        <v>20</v>
      </c>
      <c r="E12" s="15">
        <v>1</v>
      </c>
      <c r="F12" s="15">
        <v>2</v>
      </c>
      <c r="G12" s="15" t="s">
        <v>129</v>
      </c>
      <c r="H12" s="15" t="s">
        <v>129</v>
      </c>
      <c r="I12" s="41">
        <v>7</v>
      </c>
      <c r="J12" s="41">
        <v>22</v>
      </c>
    </row>
    <row r="13" spans="1:10" ht="10.5" customHeight="1">
      <c r="A13" s="35" t="s">
        <v>141</v>
      </c>
      <c r="B13" s="34" t="s">
        <v>140</v>
      </c>
      <c r="C13" s="35">
        <v>9</v>
      </c>
      <c r="D13" s="35">
        <v>24</v>
      </c>
      <c r="E13" s="35">
        <v>3</v>
      </c>
      <c r="F13" s="35">
        <v>18</v>
      </c>
      <c r="G13" s="15">
        <v>1</v>
      </c>
      <c r="H13" s="15">
        <v>2</v>
      </c>
      <c r="I13" s="41">
        <f>C13+E13+G13</f>
        <v>13</v>
      </c>
      <c r="J13" s="41">
        <f>D13+F13+H13</f>
        <v>44</v>
      </c>
    </row>
    <row r="14" spans="1:10" ht="10.5" customHeight="1">
      <c r="A14" s="35" t="s">
        <v>137</v>
      </c>
      <c r="B14" s="34" t="s">
        <v>136</v>
      </c>
      <c r="C14" s="35">
        <v>21</v>
      </c>
      <c r="D14" s="35">
        <v>58</v>
      </c>
      <c r="E14" s="35">
        <v>54</v>
      </c>
      <c r="F14" s="35">
        <v>193</v>
      </c>
      <c r="G14" s="15">
        <v>6</v>
      </c>
      <c r="H14" s="15">
        <v>12</v>
      </c>
      <c r="I14" s="41">
        <f>C14+E14+G14</f>
        <v>81</v>
      </c>
      <c r="J14" s="41">
        <f>D14+F14+H14</f>
        <v>263</v>
      </c>
    </row>
    <row r="15" spans="1:10" ht="10.5" customHeight="1">
      <c r="A15" s="35" t="s">
        <v>135</v>
      </c>
      <c r="B15" s="34" t="s">
        <v>134</v>
      </c>
      <c r="C15" s="35">
        <v>13</v>
      </c>
      <c r="D15" s="35">
        <v>32</v>
      </c>
      <c r="E15" s="35">
        <v>4</v>
      </c>
      <c r="F15" s="35">
        <v>32</v>
      </c>
      <c r="G15" s="15" t="s">
        <v>129</v>
      </c>
      <c r="H15" s="15" t="s">
        <v>129</v>
      </c>
      <c r="I15" s="41">
        <v>17</v>
      </c>
      <c r="J15" s="41">
        <v>64</v>
      </c>
    </row>
    <row r="16" spans="1:10" ht="10.5" customHeight="1">
      <c r="A16" s="35" t="s">
        <v>133</v>
      </c>
      <c r="B16" s="34" t="s">
        <v>132</v>
      </c>
      <c r="C16" s="35">
        <v>6</v>
      </c>
      <c r="D16" s="35">
        <v>30</v>
      </c>
      <c r="E16" s="15" t="s">
        <v>129</v>
      </c>
      <c r="F16" s="15" t="s">
        <v>129</v>
      </c>
      <c r="G16" s="15" t="s">
        <v>129</v>
      </c>
      <c r="H16" s="15" t="s">
        <v>129</v>
      </c>
      <c r="I16" s="41">
        <v>6</v>
      </c>
      <c r="J16" s="41">
        <v>30</v>
      </c>
    </row>
    <row r="17" spans="1:10" ht="10.5" customHeight="1">
      <c r="A17" s="35" t="s">
        <v>175</v>
      </c>
      <c r="B17" s="34" t="s">
        <v>174</v>
      </c>
      <c r="C17" s="35">
        <v>2</v>
      </c>
      <c r="D17" s="35">
        <v>3</v>
      </c>
      <c r="E17" s="35">
        <v>9</v>
      </c>
      <c r="F17" s="35">
        <v>21</v>
      </c>
      <c r="G17" s="15" t="s">
        <v>129</v>
      </c>
      <c r="H17" s="15" t="s">
        <v>129</v>
      </c>
      <c r="I17" s="41">
        <v>11</v>
      </c>
      <c r="J17" s="41">
        <v>24</v>
      </c>
    </row>
    <row r="18" spans="1:10" ht="10.5" customHeight="1">
      <c r="A18" s="35" t="s">
        <v>34</v>
      </c>
      <c r="B18" s="34" t="s">
        <v>25</v>
      </c>
      <c r="C18" s="35">
        <v>23</v>
      </c>
      <c r="D18" s="35">
        <v>59</v>
      </c>
      <c r="E18" s="35">
        <v>8</v>
      </c>
      <c r="F18" s="35">
        <v>27</v>
      </c>
      <c r="G18" s="15" t="s">
        <v>129</v>
      </c>
      <c r="H18" s="15" t="s">
        <v>129</v>
      </c>
      <c r="I18" s="41">
        <v>31</v>
      </c>
      <c r="J18" s="41">
        <v>86</v>
      </c>
    </row>
    <row r="19" spans="1:10" ht="14.45" customHeight="1">
      <c r="A19" s="33" t="s">
        <v>33</v>
      </c>
      <c r="B19" s="32" t="s">
        <v>24</v>
      </c>
      <c r="C19" s="33">
        <f>SUM(C8:C18)</f>
        <v>651</v>
      </c>
      <c r="D19" s="31">
        <v>2340</v>
      </c>
      <c r="E19" s="33">
        <v>281</v>
      </c>
      <c r="F19" s="33">
        <v>991</v>
      </c>
      <c r="G19" s="33">
        <f>SUM(G8:G18)</f>
        <v>24</v>
      </c>
      <c r="H19" s="33">
        <f>SUM(H8:H18)</f>
        <v>67</v>
      </c>
      <c r="I19" s="33">
        <f>SUM(I8:I18)</f>
        <v>956</v>
      </c>
      <c r="J19" s="31">
        <v>3398</v>
      </c>
    </row>
  </sheetData>
  <mergeCells count="12">
    <mergeCell ref="A1:J1"/>
    <mergeCell ref="A2:J2"/>
    <mergeCell ref="A3:J3"/>
    <mergeCell ref="A4:B7"/>
    <mergeCell ref="C5:D5"/>
    <mergeCell ref="E5:F5"/>
    <mergeCell ref="I5:J5"/>
    <mergeCell ref="G5:H5"/>
    <mergeCell ref="I4:J4"/>
    <mergeCell ref="C4:D4"/>
    <mergeCell ref="E4:F4"/>
    <mergeCell ref="G4:H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C2A3-49D0-4457-8056-4665BB4D34FC}">
  <dimension ref="A1:E22"/>
  <sheetViews>
    <sheetView zoomScaleNormal="100" workbookViewId="0">
      <selection sqref="A1:E1"/>
    </sheetView>
  </sheetViews>
  <sheetFormatPr defaultRowHeight="12.75"/>
  <cols>
    <col min="1" max="1" width="33.140625" style="79" customWidth="1"/>
    <col min="2" max="5" width="13.7109375" style="79" customWidth="1"/>
    <col min="6" max="16384" width="9.140625" style="79"/>
  </cols>
  <sheetData>
    <row r="1" spans="1:5" ht="14.1" customHeight="1">
      <c r="A1" s="210" t="s">
        <v>199</v>
      </c>
      <c r="B1" s="210"/>
      <c r="C1" s="210"/>
      <c r="D1" s="210"/>
      <c r="E1" s="210"/>
    </row>
    <row r="2" spans="1:5" ht="24" customHeight="1" thickBot="1">
      <c r="A2" s="212" t="s">
        <v>198</v>
      </c>
      <c r="B2" s="212"/>
      <c r="C2" s="212"/>
      <c r="D2" s="212"/>
      <c r="E2" s="212"/>
    </row>
    <row r="3" spans="1:5" ht="11.45" customHeight="1">
      <c r="A3" s="87" t="s">
        <v>197</v>
      </c>
      <c r="B3" s="222">
        <v>2000</v>
      </c>
      <c r="C3" s="254">
        <v>2003</v>
      </c>
      <c r="D3" s="222">
        <v>2004</v>
      </c>
      <c r="E3" s="223">
        <v>2005</v>
      </c>
    </row>
    <row r="4" spans="1:5" ht="11.45" customHeight="1">
      <c r="A4" s="86" t="s">
        <v>196</v>
      </c>
      <c r="B4" s="217"/>
      <c r="C4" s="255"/>
      <c r="D4" s="217"/>
      <c r="E4" s="226"/>
    </row>
    <row r="5" spans="1:5" ht="20.100000000000001" customHeight="1">
      <c r="A5" s="209" t="s">
        <v>195</v>
      </c>
      <c r="B5" s="209"/>
      <c r="C5" s="209"/>
      <c r="D5" s="209"/>
      <c r="E5" s="209"/>
    </row>
    <row r="6" spans="1:5" ht="10.5" customHeight="1">
      <c r="A6" s="84" t="s">
        <v>193</v>
      </c>
      <c r="B6" s="85">
        <v>580</v>
      </c>
      <c r="C6" s="85">
        <v>806</v>
      </c>
      <c r="D6" s="85">
        <v>911</v>
      </c>
      <c r="E6" s="85">
        <v>901</v>
      </c>
    </row>
    <row r="7" spans="1:5" ht="10.5" customHeight="1">
      <c r="A7" s="80" t="s">
        <v>187</v>
      </c>
      <c r="B7" s="80"/>
      <c r="C7" s="80"/>
      <c r="D7" s="80"/>
      <c r="E7" s="80"/>
    </row>
    <row r="8" spans="1:5" ht="10.5" customHeight="1">
      <c r="A8" s="81" t="s">
        <v>186</v>
      </c>
      <c r="B8" s="80">
        <v>35</v>
      </c>
      <c r="C8" s="80">
        <v>35</v>
      </c>
      <c r="D8" s="80">
        <v>34</v>
      </c>
      <c r="E8" s="80">
        <v>36</v>
      </c>
    </row>
    <row r="9" spans="1:5" ht="10.5" customHeight="1">
      <c r="A9" s="81" t="s">
        <v>192</v>
      </c>
      <c r="B9" s="80">
        <v>100</v>
      </c>
      <c r="C9" s="80">
        <v>138</v>
      </c>
      <c r="D9" s="80">
        <v>150</v>
      </c>
      <c r="E9" s="80">
        <v>172</v>
      </c>
    </row>
    <row r="10" spans="1:5" ht="10.5" customHeight="1">
      <c r="A10" s="81" t="s">
        <v>191</v>
      </c>
      <c r="B10" s="80">
        <v>43</v>
      </c>
      <c r="C10" s="80">
        <v>66</v>
      </c>
      <c r="D10" s="80">
        <v>63</v>
      </c>
      <c r="E10" s="80">
        <v>61</v>
      </c>
    </row>
    <row r="11" spans="1:5" ht="10.5" customHeight="1">
      <c r="A11" s="81" t="s">
        <v>190</v>
      </c>
      <c r="B11" s="80">
        <v>243</v>
      </c>
      <c r="C11" s="80">
        <v>278</v>
      </c>
      <c r="D11" s="80">
        <v>319</v>
      </c>
      <c r="E11" s="80">
        <v>306</v>
      </c>
    </row>
    <row r="12" spans="1:5" ht="20.100000000000001" customHeight="1">
      <c r="A12" s="213" t="s">
        <v>194</v>
      </c>
      <c r="B12" s="213"/>
      <c r="C12" s="213"/>
      <c r="D12" s="213"/>
      <c r="E12" s="213"/>
    </row>
    <row r="13" spans="1:5" ht="10.5" customHeight="1">
      <c r="A13" s="84" t="s">
        <v>193</v>
      </c>
      <c r="B13" s="85">
        <v>996</v>
      </c>
      <c r="C13" s="83">
        <v>1064</v>
      </c>
      <c r="D13" s="83">
        <v>1126</v>
      </c>
      <c r="E13" s="83">
        <v>1197</v>
      </c>
    </row>
    <row r="14" spans="1:5" ht="10.5" customHeight="1">
      <c r="A14" s="80" t="s">
        <v>187</v>
      </c>
      <c r="B14" s="80"/>
      <c r="C14" s="82"/>
      <c r="D14" s="82"/>
      <c r="E14" s="82"/>
    </row>
    <row r="15" spans="1:5" ht="10.5" customHeight="1">
      <c r="A15" s="81" t="s">
        <v>186</v>
      </c>
      <c r="B15" s="80">
        <v>579</v>
      </c>
      <c r="C15" s="80">
        <v>634</v>
      </c>
      <c r="D15" s="80">
        <v>644</v>
      </c>
      <c r="E15" s="80">
        <v>661</v>
      </c>
    </row>
    <row r="16" spans="1:5" ht="10.5" customHeight="1">
      <c r="A16" s="81" t="s">
        <v>192</v>
      </c>
      <c r="B16" s="80">
        <v>296</v>
      </c>
      <c r="C16" s="80">
        <v>298</v>
      </c>
      <c r="D16" s="80">
        <v>299</v>
      </c>
      <c r="E16" s="80">
        <v>384</v>
      </c>
    </row>
    <row r="17" spans="1:5" ht="10.5" customHeight="1">
      <c r="A17" s="81" t="s">
        <v>191</v>
      </c>
      <c r="B17" s="80">
        <v>33</v>
      </c>
      <c r="C17" s="80">
        <v>41</v>
      </c>
      <c r="D17" s="80">
        <v>38</v>
      </c>
      <c r="E17" s="80">
        <v>47</v>
      </c>
    </row>
    <row r="18" spans="1:5" ht="10.5" customHeight="1">
      <c r="A18" s="81" t="s">
        <v>190</v>
      </c>
      <c r="B18" s="80">
        <v>74</v>
      </c>
      <c r="C18" s="80">
        <v>68</v>
      </c>
      <c r="D18" s="80">
        <v>74</v>
      </c>
      <c r="E18" s="80">
        <v>76</v>
      </c>
    </row>
    <row r="19" spans="1:5" ht="20.100000000000001" customHeight="1">
      <c r="A19" s="213" t="s">
        <v>189</v>
      </c>
      <c r="B19" s="213"/>
      <c r="C19" s="213"/>
      <c r="D19" s="213"/>
      <c r="E19" s="213"/>
    </row>
    <row r="20" spans="1:5" ht="10.5" customHeight="1">
      <c r="A20" s="84" t="s">
        <v>188</v>
      </c>
      <c r="B20" s="83">
        <v>1605</v>
      </c>
      <c r="C20" s="83">
        <v>2016</v>
      </c>
      <c r="D20" s="83">
        <v>2132</v>
      </c>
      <c r="E20" s="83">
        <v>2260</v>
      </c>
    </row>
    <row r="21" spans="1:5" ht="10.5" customHeight="1">
      <c r="A21" s="80" t="s">
        <v>187</v>
      </c>
      <c r="B21" s="80"/>
      <c r="C21" s="82"/>
      <c r="D21" s="82"/>
      <c r="E21" s="82"/>
    </row>
    <row r="22" spans="1:5" ht="10.5" customHeight="1">
      <c r="A22" s="81" t="s">
        <v>186</v>
      </c>
      <c r="B22" s="2">
        <v>174.7</v>
      </c>
      <c r="C22" s="80">
        <v>210</v>
      </c>
      <c r="D22" s="80">
        <v>217</v>
      </c>
      <c r="E22" s="80">
        <v>219</v>
      </c>
    </row>
  </sheetData>
  <mergeCells count="9">
    <mergeCell ref="A1:E1"/>
    <mergeCell ref="A2:E2"/>
    <mergeCell ref="A5:E5"/>
    <mergeCell ref="A12:E12"/>
    <mergeCell ref="A19:E19"/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440B-2083-4275-98A4-DAA41B6CE1EC}">
  <dimension ref="A1:F30"/>
  <sheetViews>
    <sheetView zoomScaleNormal="100" workbookViewId="0">
      <selection sqref="A1:F1"/>
    </sheetView>
  </sheetViews>
  <sheetFormatPr defaultRowHeight="12.75"/>
  <cols>
    <col min="1" max="2" width="24" style="79" customWidth="1"/>
    <col min="3" max="6" width="10" style="79" customWidth="1"/>
    <col min="7" max="16384" width="9.140625" style="79"/>
  </cols>
  <sheetData>
    <row r="1" spans="1:6" ht="14.1" customHeight="1">
      <c r="A1" s="210" t="s">
        <v>224</v>
      </c>
      <c r="B1" s="210"/>
      <c r="C1" s="210"/>
      <c r="D1" s="210"/>
      <c r="E1" s="210"/>
      <c r="F1" s="210"/>
    </row>
    <row r="2" spans="1:6" ht="24" customHeight="1" thickBot="1">
      <c r="A2" s="211" t="s">
        <v>223</v>
      </c>
      <c r="B2" s="211"/>
      <c r="C2" s="211"/>
      <c r="D2" s="211"/>
      <c r="E2" s="211"/>
      <c r="F2" s="211"/>
    </row>
    <row r="3" spans="1:6" ht="11.45" customHeight="1">
      <c r="A3" s="256" t="s">
        <v>197</v>
      </c>
      <c r="B3" s="257"/>
      <c r="C3" s="223">
        <v>2000</v>
      </c>
      <c r="D3" s="223">
        <v>2003</v>
      </c>
      <c r="E3" s="223">
        <v>2004</v>
      </c>
      <c r="F3" s="223">
        <v>2005</v>
      </c>
    </row>
    <row r="4" spans="1:6" ht="11.45" customHeight="1">
      <c r="A4" s="258" t="s">
        <v>196</v>
      </c>
      <c r="B4" s="258"/>
      <c r="C4" s="226"/>
      <c r="D4" s="226"/>
      <c r="E4" s="226"/>
      <c r="F4" s="226"/>
    </row>
    <row r="5" spans="1:6" ht="20.100000000000001" customHeight="1">
      <c r="A5" s="213" t="s">
        <v>222</v>
      </c>
      <c r="B5" s="213"/>
      <c r="C5" s="213"/>
      <c r="D5" s="213"/>
      <c r="E5" s="213"/>
      <c r="F5" s="213"/>
    </row>
    <row r="6" spans="1:6" ht="10.5" customHeight="1">
      <c r="A6" s="80" t="s">
        <v>214</v>
      </c>
      <c r="B6" s="91" t="s">
        <v>213</v>
      </c>
      <c r="C6" s="2">
        <v>27</v>
      </c>
      <c r="D6" s="2">
        <v>25</v>
      </c>
      <c r="E6" s="2">
        <v>24</v>
      </c>
      <c r="F6" s="2">
        <v>17</v>
      </c>
    </row>
    <row r="7" spans="1:6" ht="21" customHeight="1">
      <c r="A7" s="37" t="s">
        <v>212</v>
      </c>
      <c r="B7" s="92" t="s">
        <v>211</v>
      </c>
      <c r="C7" s="2">
        <v>13709</v>
      </c>
      <c r="D7" s="2">
        <v>13596</v>
      </c>
      <c r="E7" s="2">
        <v>13665</v>
      </c>
      <c r="F7" s="2">
        <v>13766</v>
      </c>
    </row>
    <row r="8" spans="1:6" ht="10.5" customHeight="1">
      <c r="A8" s="81"/>
      <c r="B8" s="93"/>
      <c r="C8" s="2"/>
      <c r="D8" s="2"/>
      <c r="E8" s="2"/>
      <c r="F8" s="2"/>
    </row>
    <row r="9" spans="1:6" ht="10.5" customHeight="1">
      <c r="A9" s="80" t="s">
        <v>221</v>
      </c>
      <c r="B9" s="91" t="s">
        <v>220</v>
      </c>
      <c r="C9" s="2">
        <v>770</v>
      </c>
      <c r="D9" s="2">
        <v>624</v>
      </c>
      <c r="E9" s="2">
        <v>461</v>
      </c>
      <c r="F9" s="2">
        <v>480</v>
      </c>
    </row>
    <row r="10" spans="1:6" ht="10.5" customHeight="1">
      <c r="A10" s="80" t="s">
        <v>217</v>
      </c>
      <c r="B10" s="91" t="s">
        <v>216</v>
      </c>
      <c r="C10" s="80">
        <v>84</v>
      </c>
      <c r="D10" s="2">
        <v>65</v>
      </c>
      <c r="E10" s="2">
        <v>88</v>
      </c>
      <c r="F10" s="2">
        <v>88</v>
      </c>
    </row>
    <row r="11" spans="1:6" ht="10.5" customHeight="1">
      <c r="A11" s="80" t="s">
        <v>210</v>
      </c>
      <c r="B11" s="91" t="s">
        <v>209</v>
      </c>
      <c r="C11" s="2">
        <v>302</v>
      </c>
      <c r="D11" s="2">
        <v>242</v>
      </c>
      <c r="E11" s="2">
        <v>231</v>
      </c>
      <c r="F11" s="2">
        <v>203</v>
      </c>
    </row>
    <row r="12" spans="1:6" ht="20.100000000000001" customHeight="1">
      <c r="A12" s="209" t="s">
        <v>219</v>
      </c>
      <c r="B12" s="209"/>
      <c r="C12" s="209"/>
      <c r="D12" s="209"/>
      <c r="E12" s="209"/>
      <c r="F12" s="209"/>
    </row>
    <row r="13" spans="1:6" ht="10.5" customHeight="1">
      <c r="A13" s="80" t="s">
        <v>214</v>
      </c>
      <c r="B13" s="91" t="s">
        <v>213</v>
      </c>
      <c r="C13" s="2">
        <v>3132</v>
      </c>
      <c r="D13" s="2">
        <v>3209</v>
      </c>
      <c r="E13" s="2">
        <v>3192</v>
      </c>
      <c r="F13" s="2">
        <v>3230</v>
      </c>
    </row>
    <row r="14" spans="1:6" ht="21" customHeight="1">
      <c r="A14" s="37" t="s">
        <v>212</v>
      </c>
      <c r="B14" s="92" t="s">
        <v>211</v>
      </c>
      <c r="C14" s="2">
        <v>43906</v>
      </c>
      <c r="D14" s="2">
        <v>45031</v>
      </c>
      <c r="E14" s="2">
        <v>45058</v>
      </c>
      <c r="F14" s="2">
        <v>45048</v>
      </c>
    </row>
    <row r="15" spans="1:6" ht="10.5" customHeight="1">
      <c r="A15" s="80" t="s">
        <v>217</v>
      </c>
      <c r="B15" s="91" t="s">
        <v>216</v>
      </c>
      <c r="C15" s="2">
        <v>1357</v>
      </c>
      <c r="D15" s="2">
        <v>1487</v>
      </c>
      <c r="E15" s="2">
        <v>1452</v>
      </c>
      <c r="F15" s="2">
        <v>1454</v>
      </c>
    </row>
    <row r="16" spans="1:6" ht="10.5" customHeight="1">
      <c r="A16" s="80" t="s">
        <v>210</v>
      </c>
      <c r="B16" s="91" t="s">
        <v>209</v>
      </c>
      <c r="C16" s="2">
        <v>34494</v>
      </c>
      <c r="D16" s="2">
        <v>33556</v>
      </c>
      <c r="E16" s="2">
        <v>32082</v>
      </c>
      <c r="F16" s="2">
        <v>30755</v>
      </c>
    </row>
    <row r="17" spans="1:6" ht="20.100000000000001" customHeight="1">
      <c r="A17" s="213" t="s">
        <v>218</v>
      </c>
      <c r="B17" s="213"/>
      <c r="C17" s="213"/>
      <c r="D17" s="213"/>
      <c r="E17" s="213"/>
      <c r="F17" s="213"/>
    </row>
    <row r="18" spans="1:6" ht="10.5" customHeight="1">
      <c r="A18" s="80" t="s">
        <v>214</v>
      </c>
      <c r="B18" s="91" t="s">
        <v>213</v>
      </c>
      <c r="C18" s="2">
        <v>1201</v>
      </c>
      <c r="D18" s="2">
        <v>1867</v>
      </c>
      <c r="E18" s="2">
        <v>1657</v>
      </c>
      <c r="F18" s="2">
        <v>1591</v>
      </c>
    </row>
    <row r="19" spans="1:6" ht="21" customHeight="1">
      <c r="A19" s="37" t="s">
        <v>212</v>
      </c>
      <c r="B19" s="92" t="s">
        <v>211</v>
      </c>
      <c r="C19" s="2">
        <v>44730</v>
      </c>
      <c r="D19" s="2">
        <v>54887</v>
      </c>
      <c r="E19" s="2">
        <v>54099</v>
      </c>
      <c r="F19" s="2">
        <v>55921</v>
      </c>
    </row>
    <row r="20" spans="1:6" ht="10.5" customHeight="1">
      <c r="A20" s="80" t="s">
        <v>217</v>
      </c>
      <c r="B20" s="91" t="s">
        <v>216</v>
      </c>
      <c r="C20" s="2">
        <v>425</v>
      </c>
      <c r="D20" s="2">
        <v>655</v>
      </c>
      <c r="E20" s="2">
        <v>649</v>
      </c>
      <c r="F20" s="2">
        <v>714</v>
      </c>
    </row>
    <row r="21" spans="1:6" ht="10.5" customHeight="1">
      <c r="A21" s="80" t="s">
        <v>210</v>
      </c>
      <c r="B21" s="91" t="s">
        <v>209</v>
      </c>
      <c r="C21" s="2">
        <v>6565</v>
      </c>
      <c r="D21" s="2">
        <v>8957</v>
      </c>
      <c r="E21" s="2">
        <v>7612</v>
      </c>
      <c r="F21" s="2">
        <v>7742</v>
      </c>
    </row>
    <row r="22" spans="1:6" ht="20.100000000000001" customHeight="1">
      <c r="A22" s="213" t="s">
        <v>215</v>
      </c>
      <c r="B22" s="213"/>
      <c r="C22" s="213"/>
      <c r="D22" s="213"/>
      <c r="E22" s="213"/>
      <c r="F22" s="213"/>
    </row>
    <row r="23" spans="1:6" ht="11.45" customHeight="1">
      <c r="A23" s="80" t="s">
        <v>214</v>
      </c>
      <c r="B23" s="91" t="s">
        <v>213</v>
      </c>
      <c r="C23" s="90">
        <v>4280</v>
      </c>
      <c r="D23" s="89">
        <v>4521</v>
      </c>
      <c r="E23" s="89">
        <v>4438</v>
      </c>
      <c r="F23" s="89">
        <v>4347</v>
      </c>
    </row>
    <row r="24" spans="1:6" ht="21" customHeight="1">
      <c r="A24" s="37" t="s">
        <v>212</v>
      </c>
      <c r="B24" s="92" t="s">
        <v>211</v>
      </c>
      <c r="C24" s="90">
        <v>40200</v>
      </c>
      <c r="D24" s="89">
        <v>44517</v>
      </c>
      <c r="E24" s="89">
        <v>45511</v>
      </c>
      <c r="F24" s="89">
        <v>47298</v>
      </c>
    </row>
    <row r="25" spans="1:6" ht="11.45" customHeight="1">
      <c r="A25" s="80" t="s">
        <v>210</v>
      </c>
      <c r="B25" s="91" t="s">
        <v>209</v>
      </c>
      <c r="C25" s="90">
        <v>9890</v>
      </c>
      <c r="D25" s="89">
        <v>9917</v>
      </c>
      <c r="E25" s="89">
        <v>9575</v>
      </c>
      <c r="F25" s="89">
        <v>9935</v>
      </c>
    </row>
    <row r="26" spans="1:6" ht="20.100000000000001" customHeight="1">
      <c r="A26" s="213" t="s">
        <v>208</v>
      </c>
      <c r="B26" s="213"/>
      <c r="C26" s="213"/>
      <c r="D26" s="213"/>
      <c r="E26" s="213"/>
      <c r="F26" s="213"/>
    </row>
    <row r="27" spans="1:6" ht="10.5" customHeight="1">
      <c r="A27" s="80" t="s">
        <v>207</v>
      </c>
      <c r="B27" s="91" t="s">
        <v>206</v>
      </c>
      <c r="C27" s="90">
        <v>73</v>
      </c>
      <c r="D27" s="89">
        <v>78</v>
      </c>
      <c r="E27" s="89">
        <v>84</v>
      </c>
      <c r="F27" s="88">
        <v>85</v>
      </c>
    </row>
    <row r="28" spans="1:6" ht="10.5" customHeight="1">
      <c r="A28" s="80" t="s">
        <v>205</v>
      </c>
      <c r="B28" s="91" t="s">
        <v>204</v>
      </c>
      <c r="C28" s="90">
        <v>60174</v>
      </c>
      <c r="D28" s="89">
        <v>64936</v>
      </c>
      <c r="E28" s="89">
        <v>65907</v>
      </c>
      <c r="F28" s="88">
        <v>67606</v>
      </c>
    </row>
    <row r="29" spans="1:6" ht="10.5" customHeight="1">
      <c r="A29" s="80" t="s">
        <v>203</v>
      </c>
      <c r="B29" s="91" t="s">
        <v>202</v>
      </c>
      <c r="C29" s="90">
        <v>332598</v>
      </c>
      <c r="D29" s="89">
        <v>354215</v>
      </c>
      <c r="E29" s="89">
        <v>366344</v>
      </c>
      <c r="F29" s="88">
        <v>373678</v>
      </c>
    </row>
    <row r="30" spans="1:6" ht="10.5" customHeight="1">
      <c r="A30" s="80" t="s">
        <v>201</v>
      </c>
      <c r="B30" s="91" t="s">
        <v>200</v>
      </c>
      <c r="C30" s="90">
        <v>10997</v>
      </c>
      <c r="D30" s="89">
        <v>10353</v>
      </c>
      <c r="E30" s="89">
        <v>12068</v>
      </c>
      <c r="F30" s="88">
        <v>11965</v>
      </c>
    </row>
  </sheetData>
  <mergeCells count="13">
    <mergeCell ref="A26:F26"/>
    <mergeCell ref="A1:F1"/>
    <mergeCell ref="A2:F2"/>
    <mergeCell ref="A3:B3"/>
    <mergeCell ref="A5:F5"/>
    <mergeCell ref="A4:B4"/>
    <mergeCell ref="C3:C4"/>
    <mergeCell ref="D3:D4"/>
    <mergeCell ref="E3:E4"/>
    <mergeCell ref="F3:F4"/>
    <mergeCell ref="A12:F12"/>
    <mergeCell ref="A17:F17"/>
    <mergeCell ref="A22:F2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878B-A965-4F90-B1F6-A18CA0BB4485}">
  <dimension ref="A1:F49"/>
  <sheetViews>
    <sheetView zoomScaleNormal="100" workbookViewId="0">
      <selection sqref="A1:F1"/>
    </sheetView>
  </sheetViews>
  <sheetFormatPr defaultRowHeight="15"/>
  <cols>
    <col min="1" max="2" width="28" style="1" customWidth="1"/>
    <col min="3" max="6" width="8" style="1" customWidth="1"/>
    <col min="7" max="16384" width="9.140625" style="1"/>
  </cols>
  <sheetData>
    <row r="1" spans="1:6" ht="14.1" customHeight="1">
      <c r="A1" s="210" t="s">
        <v>291</v>
      </c>
      <c r="B1" s="210"/>
      <c r="C1" s="210"/>
      <c r="D1" s="210"/>
      <c r="E1" s="210"/>
      <c r="F1" s="210"/>
    </row>
    <row r="2" spans="1:6" ht="24" customHeight="1" thickBot="1">
      <c r="A2" s="211" t="s">
        <v>290</v>
      </c>
      <c r="B2" s="211"/>
      <c r="C2" s="211"/>
      <c r="D2" s="211"/>
      <c r="E2" s="211"/>
      <c r="F2" s="211"/>
    </row>
    <row r="3" spans="1:6" s="94" customFormat="1" ht="11.45" customHeight="1">
      <c r="A3" s="259" t="s">
        <v>197</v>
      </c>
      <c r="B3" s="259"/>
      <c r="C3" s="222">
        <v>2000</v>
      </c>
      <c r="D3" s="222">
        <v>2003</v>
      </c>
      <c r="E3" s="222">
        <v>2004</v>
      </c>
      <c r="F3" s="223">
        <v>2005</v>
      </c>
    </row>
    <row r="4" spans="1:6" s="94" customFormat="1" ht="11.45" customHeight="1">
      <c r="A4" s="218" t="s">
        <v>196</v>
      </c>
      <c r="B4" s="226"/>
      <c r="C4" s="217"/>
      <c r="D4" s="217"/>
      <c r="E4" s="217"/>
      <c r="F4" s="226"/>
    </row>
    <row r="5" spans="1:6" s="94" customFormat="1" ht="20.100000000000001" customHeight="1">
      <c r="A5" s="103" t="s">
        <v>289</v>
      </c>
      <c r="B5" s="102" t="s">
        <v>288</v>
      </c>
      <c r="C5" s="101">
        <v>3265</v>
      </c>
      <c r="D5" s="83">
        <v>3751</v>
      </c>
      <c r="E5" s="83">
        <v>3661</v>
      </c>
      <c r="F5" s="83">
        <v>3778</v>
      </c>
    </row>
    <row r="6" spans="1:6" s="94" customFormat="1" ht="10.5" customHeight="1">
      <c r="A6" s="103" t="s">
        <v>287</v>
      </c>
      <c r="B6" s="102" t="s">
        <v>286</v>
      </c>
      <c r="C6" s="101">
        <v>45525</v>
      </c>
      <c r="D6" s="83">
        <v>33803</v>
      </c>
      <c r="E6" s="83">
        <v>24465</v>
      </c>
      <c r="F6" s="83">
        <v>29550</v>
      </c>
    </row>
    <row r="7" spans="1:6" s="94" customFormat="1" ht="10.5" customHeight="1">
      <c r="A7" s="50" t="s">
        <v>280</v>
      </c>
      <c r="B7" s="50" t="s">
        <v>285</v>
      </c>
      <c r="C7" s="16">
        <v>4046</v>
      </c>
      <c r="D7" s="16">
        <v>1321</v>
      </c>
      <c r="E7" s="16">
        <v>1466</v>
      </c>
      <c r="F7" s="16">
        <v>1408</v>
      </c>
    </row>
    <row r="8" spans="1:6" s="94" customFormat="1" ht="10.5" customHeight="1">
      <c r="A8" s="35" t="s">
        <v>234</v>
      </c>
      <c r="B8" s="34" t="s">
        <v>233</v>
      </c>
      <c r="C8" s="35"/>
      <c r="D8" s="16"/>
      <c r="E8" s="16"/>
      <c r="F8" s="16"/>
    </row>
    <row r="9" spans="1:6" s="94" customFormat="1" ht="21" customHeight="1">
      <c r="A9" s="109" t="s">
        <v>284</v>
      </c>
      <c r="B9" s="110" t="s">
        <v>283</v>
      </c>
      <c r="C9" s="39">
        <v>8215</v>
      </c>
      <c r="D9" s="4">
        <v>8843</v>
      </c>
      <c r="E9" s="4">
        <v>6063</v>
      </c>
      <c r="F9" s="4">
        <v>7147</v>
      </c>
    </row>
    <row r="10" spans="1:6" s="94" customFormat="1" ht="10.5" customHeight="1">
      <c r="A10" s="98" t="s">
        <v>280</v>
      </c>
      <c r="B10" s="97" t="s">
        <v>262</v>
      </c>
      <c r="C10" s="100">
        <v>372</v>
      </c>
      <c r="D10" s="16">
        <v>378</v>
      </c>
      <c r="E10" s="16">
        <v>319</v>
      </c>
      <c r="F10" s="16">
        <v>345</v>
      </c>
    </row>
    <row r="11" spans="1:6" s="94" customFormat="1" ht="21" customHeight="1">
      <c r="A11" s="109" t="s">
        <v>282</v>
      </c>
      <c r="B11" s="108" t="s">
        <v>281</v>
      </c>
      <c r="C11" s="39">
        <v>8257</v>
      </c>
      <c r="D11" s="4">
        <v>8965</v>
      </c>
      <c r="E11" s="4">
        <v>6829</v>
      </c>
      <c r="F11" s="4">
        <v>10912</v>
      </c>
    </row>
    <row r="12" spans="1:6" s="94" customFormat="1" ht="10.5" customHeight="1">
      <c r="A12" s="98" t="s">
        <v>280</v>
      </c>
      <c r="B12" s="97" t="s">
        <v>262</v>
      </c>
      <c r="C12" s="100">
        <v>513</v>
      </c>
      <c r="D12" s="16">
        <v>381</v>
      </c>
      <c r="E12" s="16">
        <v>418</v>
      </c>
      <c r="F12" s="16">
        <v>464</v>
      </c>
    </row>
    <row r="13" spans="1:6" s="94" customFormat="1" ht="24.95" customHeight="1">
      <c r="A13" s="107" t="s">
        <v>279</v>
      </c>
      <c r="B13" s="106" t="s">
        <v>278</v>
      </c>
      <c r="C13" s="105">
        <v>6023</v>
      </c>
      <c r="D13" s="104">
        <v>9279</v>
      </c>
      <c r="E13" s="104">
        <v>9708</v>
      </c>
      <c r="F13" s="104">
        <v>9842</v>
      </c>
    </row>
    <row r="14" spans="1:6" s="94" customFormat="1" ht="10.5" customHeight="1">
      <c r="A14" s="103" t="s">
        <v>257</v>
      </c>
      <c r="B14" s="102" t="s">
        <v>256</v>
      </c>
      <c r="C14" s="101">
        <v>150</v>
      </c>
      <c r="D14" s="83">
        <v>183</v>
      </c>
      <c r="E14" s="83">
        <v>182</v>
      </c>
      <c r="F14" s="83">
        <v>194</v>
      </c>
    </row>
    <row r="15" spans="1:6" s="94" customFormat="1" ht="10.5" customHeight="1">
      <c r="A15" s="35" t="s">
        <v>277</v>
      </c>
      <c r="B15" s="34" t="s">
        <v>276</v>
      </c>
      <c r="C15" s="16" t="s">
        <v>0</v>
      </c>
      <c r="D15" s="16">
        <v>5179</v>
      </c>
      <c r="E15" s="16">
        <v>5416</v>
      </c>
      <c r="F15" s="16">
        <v>5573</v>
      </c>
    </row>
    <row r="16" spans="1:6" s="94" customFormat="1" ht="10.5" customHeight="1">
      <c r="A16" s="54" t="s">
        <v>257</v>
      </c>
      <c r="B16" s="53" t="s">
        <v>256</v>
      </c>
      <c r="C16" s="16" t="s">
        <v>0</v>
      </c>
      <c r="D16" s="16">
        <v>102</v>
      </c>
      <c r="E16" s="16">
        <v>102</v>
      </c>
      <c r="F16" s="16">
        <v>112</v>
      </c>
    </row>
    <row r="17" spans="1:6" s="94" customFormat="1" ht="10.5" customHeight="1">
      <c r="A17" s="35" t="s">
        <v>275</v>
      </c>
      <c r="B17" s="34" t="s">
        <v>274</v>
      </c>
      <c r="C17" s="16" t="s">
        <v>0</v>
      </c>
      <c r="D17" s="16">
        <v>2760</v>
      </c>
      <c r="E17" s="16">
        <v>2957</v>
      </c>
      <c r="F17" s="16">
        <v>3019</v>
      </c>
    </row>
    <row r="18" spans="1:6" s="94" customFormat="1" ht="10.5" customHeight="1">
      <c r="A18" s="54" t="s">
        <v>257</v>
      </c>
      <c r="B18" s="53" t="s">
        <v>256</v>
      </c>
      <c r="C18" s="16" t="s">
        <v>0</v>
      </c>
      <c r="D18" s="16">
        <v>59</v>
      </c>
      <c r="E18" s="16">
        <v>59</v>
      </c>
      <c r="F18" s="16">
        <v>61</v>
      </c>
    </row>
    <row r="19" spans="1:6" s="94" customFormat="1" ht="21" customHeight="1">
      <c r="A19" s="37" t="s">
        <v>273</v>
      </c>
      <c r="B19" s="36" t="s">
        <v>272</v>
      </c>
      <c r="C19" s="4" t="s">
        <v>0</v>
      </c>
      <c r="D19" s="4">
        <v>1340</v>
      </c>
      <c r="E19" s="4">
        <v>1335</v>
      </c>
      <c r="F19" s="4">
        <v>1250</v>
      </c>
    </row>
    <row r="20" spans="1:6" s="94" customFormat="1" ht="10.5" customHeight="1">
      <c r="A20" s="54" t="s">
        <v>257</v>
      </c>
      <c r="B20" s="53" t="s">
        <v>256</v>
      </c>
      <c r="C20" s="16" t="s">
        <v>0</v>
      </c>
      <c r="D20" s="16">
        <v>22</v>
      </c>
      <c r="E20" s="16">
        <v>21</v>
      </c>
      <c r="F20" s="16">
        <v>21</v>
      </c>
    </row>
    <row r="21" spans="1:6" s="94" customFormat="1" ht="14.45" customHeight="1">
      <c r="A21" s="33" t="s">
        <v>271</v>
      </c>
      <c r="B21" s="32" t="s">
        <v>270</v>
      </c>
      <c r="C21" s="101">
        <v>6320</v>
      </c>
      <c r="D21" s="83">
        <v>6245</v>
      </c>
      <c r="E21" s="83">
        <v>6053</v>
      </c>
      <c r="F21" s="83">
        <v>6965</v>
      </c>
    </row>
    <row r="22" spans="1:6" s="94" customFormat="1" ht="10.5" customHeight="1">
      <c r="A22" s="103" t="s">
        <v>269</v>
      </c>
      <c r="B22" s="102" t="s">
        <v>268</v>
      </c>
      <c r="C22" s="101">
        <v>156</v>
      </c>
      <c r="D22" s="83">
        <v>147</v>
      </c>
      <c r="E22" s="83">
        <v>188</v>
      </c>
      <c r="F22" s="83">
        <v>241</v>
      </c>
    </row>
    <row r="23" spans="1:6" s="94" customFormat="1" ht="10.5" customHeight="1">
      <c r="A23" s="35" t="s">
        <v>267</v>
      </c>
      <c r="B23" s="53" t="s">
        <v>266</v>
      </c>
      <c r="C23" s="100"/>
      <c r="D23" s="16"/>
      <c r="E23" s="16"/>
      <c r="F23" s="16"/>
    </row>
    <row r="24" spans="1:6" s="94" customFormat="1" ht="10.5" customHeight="1">
      <c r="A24" s="54" t="s">
        <v>265</v>
      </c>
      <c r="B24" s="53" t="s">
        <v>264</v>
      </c>
      <c r="C24" s="100">
        <v>973</v>
      </c>
      <c r="D24" s="16">
        <v>1386</v>
      </c>
      <c r="E24" s="16">
        <v>1167</v>
      </c>
      <c r="F24" s="16">
        <v>1672</v>
      </c>
    </row>
    <row r="25" spans="1:6" s="94" customFormat="1" ht="10.5" customHeight="1">
      <c r="A25" s="98" t="s">
        <v>263</v>
      </c>
      <c r="B25" s="97" t="s">
        <v>262</v>
      </c>
      <c r="C25" s="100">
        <v>11</v>
      </c>
      <c r="D25" s="16">
        <v>13</v>
      </c>
      <c r="E25" s="16">
        <v>26</v>
      </c>
      <c r="F25" s="16">
        <v>35</v>
      </c>
    </row>
    <row r="26" spans="1:6" s="94" customFormat="1" ht="14.45" customHeight="1">
      <c r="A26" s="33" t="s">
        <v>261</v>
      </c>
      <c r="B26" s="32" t="s">
        <v>260</v>
      </c>
      <c r="C26" s="100"/>
      <c r="D26" s="16"/>
      <c r="E26" s="16"/>
      <c r="F26" s="16"/>
    </row>
    <row r="27" spans="1:6" s="94" customFormat="1" ht="10.5" customHeight="1">
      <c r="A27" s="54" t="s">
        <v>259</v>
      </c>
      <c r="B27" s="53" t="s">
        <v>258</v>
      </c>
      <c r="C27" s="16">
        <v>4664</v>
      </c>
      <c r="D27" s="16">
        <v>8822</v>
      </c>
      <c r="E27" s="16">
        <v>9347</v>
      </c>
      <c r="F27" s="16">
        <v>9629</v>
      </c>
    </row>
    <row r="28" spans="1:6" s="94" customFormat="1" ht="10.5" customHeight="1">
      <c r="A28" s="54" t="s">
        <v>257</v>
      </c>
      <c r="B28" s="53" t="s">
        <v>256</v>
      </c>
      <c r="C28" s="35">
        <v>182</v>
      </c>
      <c r="D28" s="16">
        <v>311</v>
      </c>
      <c r="E28" s="16">
        <v>327</v>
      </c>
      <c r="F28" s="16">
        <v>361</v>
      </c>
    </row>
    <row r="29" spans="1:6" s="94" customFormat="1" ht="14.45" customHeight="1">
      <c r="A29" s="33" t="s">
        <v>255</v>
      </c>
      <c r="B29" s="32" t="s">
        <v>254</v>
      </c>
      <c r="C29" s="35"/>
      <c r="D29" s="96"/>
      <c r="E29" s="16"/>
      <c r="F29" s="16"/>
    </row>
    <row r="30" spans="1:6" s="94" customFormat="1" ht="10.5" customHeight="1">
      <c r="A30" s="54" t="s">
        <v>253</v>
      </c>
      <c r="B30" s="53" t="s">
        <v>252</v>
      </c>
      <c r="C30" s="100">
        <v>8334</v>
      </c>
      <c r="D30" s="16">
        <v>15227</v>
      </c>
      <c r="E30" s="16">
        <v>14132</v>
      </c>
      <c r="F30" s="16">
        <v>14689</v>
      </c>
    </row>
    <row r="31" spans="1:6" s="94" customFormat="1" ht="10.5" customHeight="1">
      <c r="A31" s="98" t="s">
        <v>242</v>
      </c>
      <c r="B31" s="97" t="s">
        <v>241</v>
      </c>
      <c r="C31" s="100">
        <v>4188</v>
      </c>
      <c r="D31" s="16">
        <v>6362</v>
      </c>
      <c r="E31" s="16">
        <v>6745</v>
      </c>
      <c r="F31" s="16">
        <v>6251</v>
      </c>
    </row>
    <row r="32" spans="1:6" s="94" customFormat="1" ht="10.5" customHeight="1">
      <c r="A32" s="54" t="s">
        <v>251</v>
      </c>
      <c r="B32" s="53" t="s">
        <v>250</v>
      </c>
      <c r="C32" s="16" t="s">
        <v>0</v>
      </c>
      <c r="D32" s="16">
        <v>44024</v>
      </c>
      <c r="E32" s="16">
        <v>35302</v>
      </c>
      <c r="F32" s="16">
        <v>36879</v>
      </c>
    </row>
    <row r="33" spans="1:6" s="94" customFormat="1" ht="10.5" customHeight="1">
      <c r="A33" s="98" t="s">
        <v>249</v>
      </c>
      <c r="B33" s="97" t="s">
        <v>241</v>
      </c>
      <c r="C33" s="16" t="s">
        <v>0</v>
      </c>
      <c r="D33" s="16">
        <v>4321</v>
      </c>
      <c r="E33" s="16">
        <v>4848</v>
      </c>
      <c r="F33" s="16">
        <v>4702</v>
      </c>
    </row>
    <row r="34" spans="1:6" s="94" customFormat="1" ht="10.5" customHeight="1">
      <c r="A34" s="54" t="s">
        <v>248</v>
      </c>
      <c r="B34" s="53" t="s">
        <v>247</v>
      </c>
      <c r="C34" s="16" t="s">
        <v>0</v>
      </c>
      <c r="D34" s="16">
        <v>22735</v>
      </c>
      <c r="E34" s="16">
        <v>22746</v>
      </c>
      <c r="F34" s="99">
        <v>23425</v>
      </c>
    </row>
    <row r="35" spans="1:6" s="94" customFormat="1" ht="10.5" customHeight="1">
      <c r="A35" s="98" t="s">
        <v>242</v>
      </c>
      <c r="B35" s="97" t="s">
        <v>241</v>
      </c>
      <c r="C35" s="16" t="s">
        <v>0</v>
      </c>
      <c r="D35" s="16">
        <v>5259</v>
      </c>
      <c r="E35" s="16">
        <v>5189</v>
      </c>
      <c r="F35" s="16">
        <v>5921</v>
      </c>
    </row>
    <row r="36" spans="1:6" s="94" customFormat="1" ht="10.5" customHeight="1">
      <c r="A36" s="54" t="s">
        <v>246</v>
      </c>
      <c r="B36" s="53" t="s">
        <v>245</v>
      </c>
      <c r="C36" s="16" t="s">
        <v>0</v>
      </c>
      <c r="D36" s="16">
        <v>7708</v>
      </c>
      <c r="E36" s="16">
        <v>8721</v>
      </c>
      <c r="F36" s="16">
        <v>8820</v>
      </c>
    </row>
    <row r="37" spans="1:6" s="94" customFormat="1" ht="10.5" customHeight="1">
      <c r="A37" s="98" t="s">
        <v>242</v>
      </c>
      <c r="B37" s="97" t="s">
        <v>241</v>
      </c>
      <c r="C37" s="16" t="s">
        <v>0</v>
      </c>
      <c r="D37" s="16">
        <v>3887</v>
      </c>
      <c r="E37" s="16">
        <v>4368</v>
      </c>
      <c r="F37" s="16">
        <v>5211</v>
      </c>
    </row>
    <row r="38" spans="1:6" s="94" customFormat="1" ht="10.5" customHeight="1">
      <c r="A38" s="54" t="s">
        <v>244</v>
      </c>
      <c r="B38" s="53" t="s">
        <v>243</v>
      </c>
      <c r="C38" s="16" t="s">
        <v>0</v>
      </c>
      <c r="D38" s="16">
        <v>38438</v>
      </c>
      <c r="E38" s="16">
        <v>46302</v>
      </c>
      <c r="F38" s="16">
        <v>40690</v>
      </c>
    </row>
    <row r="39" spans="1:6" s="94" customFormat="1" ht="10.5" customHeight="1">
      <c r="A39" s="98" t="s">
        <v>242</v>
      </c>
      <c r="B39" s="97" t="s">
        <v>241</v>
      </c>
      <c r="C39" s="16" t="s">
        <v>0</v>
      </c>
      <c r="D39" s="16">
        <v>9077</v>
      </c>
      <c r="E39" s="16">
        <v>9781</v>
      </c>
      <c r="F39" s="16">
        <v>9569</v>
      </c>
    </row>
    <row r="40" spans="1:6" s="94" customFormat="1" ht="14.45" customHeight="1">
      <c r="A40" s="33" t="s">
        <v>240</v>
      </c>
      <c r="B40" s="32" t="s">
        <v>239</v>
      </c>
      <c r="C40" s="35"/>
      <c r="D40" s="96"/>
      <c r="E40" s="16"/>
      <c r="F40" s="16"/>
    </row>
    <row r="41" spans="1:6" s="94" customFormat="1" ht="10.5" customHeight="1">
      <c r="A41" s="35" t="s">
        <v>238</v>
      </c>
      <c r="B41" s="34" t="s">
        <v>237</v>
      </c>
      <c r="C41" s="16" t="s">
        <v>0</v>
      </c>
      <c r="D41" s="16">
        <v>470</v>
      </c>
      <c r="E41" s="16">
        <v>375</v>
      </c>
      <c r="F41" s="16">
        <v>554</v>
      </c>
    </row>
    <row r="42" spans="1:6" s="94" customFormat="1" ht="10.5" customHeight="1">
      <c r="A42" s="54" t="s">
        <v>236</v>
      </c>
      <c r="B42" s="53" t="s">
        <v>235</v>
      </c>
      <c r="C42" s="16" t="s">
        <v>0</v>
      </c>
      <c r="D42" s="16">
        <v>9394</v>
      </c>
      <c r="E42" s="16">
        <v>7939</v>
      </c>
      <c r="F42" s="16">
        <v>9884</v>
      </c>
    </row>
    <row r="43" spans="1:6" s="94" customFormat="1" ht="10.5" customHeight="1">
      <c r="A43" s="35" t="s">
        <v>234</v>
      </c>
      <c r="B43" s="34" t="s">
        <v>233</v>
      </c>
      <c r="C43" s="16"/>
      <c r="D43" s="16"/>
      <c r="E43" s="16"/>
      <c r="F43" s="95"/>
    </row>
    <row r="44" spans="1:6" s="94" customFormat="1" ht="10.5" customHeight="1">
      <c r="A44" s="54" t="s">
        <v>105</v>
      </c>
      <c r="B44" s="53" t="s">
        <v>232</v>
      </c>
      <c r="C44" s="16" t="s">
        <v>0</v>
      </c>
      <c r="D44" s="16">
        <v>2229</v>
      </c>
      <c r="E44" s="16">
        <v>1863</v>
      </c>
      <c r="F44" s="16">
        <v>2177</v>
      </c>
    </row>
    <row r="45" spans="1:6" s="94" customFormat="1" ht="10.5" customHeight="1">
      <c r="A45" s="54" t="s">
        <v>103</v>
      </c>
      <c r="B45" s="53" t="s">
        <v>231</v>
      </c>
      <c r="C45" s="16" t="s">
        <v>0</v>
      </c>
      <c r="D45" s="16">
        <v>6397</v>
      </c>
      <c r="E45" s="16">
        <v>5656</v>
      </c>
      <c r="F45" s="16">
        <v>7253</v>
      </c>
    </row>
    <row r="46" spans="1:6" s="94" customFormat="1" ht="10.5" customHeight="1">
      <c r="A46" s="35" t="s">
        <v>230</v>
      </c>
      <c r="B46" s="34" t="s">
        <v>227</v>
      </c>
      <c r="C46" s="16" t="s">
        <v>0</v>
      </c>
      <c r="D46" s="16">
        <v>105</v>
      </c>
      <c r="E46" s="16">
        <v>91</v>
      </c>
      <c r="F46" s="16">
        <v>15</v>
      </c>
    </row>
    <row r="47" spans="1:6" s="94" customFormat="1" ht="10.5" customHeight="1">
      <c r="A47" s="54" t="s">
        <v>101</v>
      </c>
      <c r="B47" s="53" t="s">
        <v>229</v>
      </c>
      <c r="C47" s="16" t="s">
        <v>0</v>
      </c>
      <c r="D47" s="16">
        <v>768</v>
      </c>
      <c r="E47" s="16">
        <v>420</v>
      </c>
      <c r="F47" s="16">
        <v>454</v>
      </c>
    </row>
    <row r="48" spans="1:6" s="94" customFormat="1" ht="10.5" customHeight="1">
      <c r="A48" s="35" t="s">
        <v>228</v>
      </c>
      <c r="B48" s="34" t="s">
        <v>227</v>
      </c>
      <c r="C48" s="16" t="s">
        <v>0</v>
      </c>
      <c r="D48" s="16">
        <v>60</v>
      </c>
      <c r="E48" s="16">
        <v>26</v>
      </c>
      <c r="F48" s="16">
        <v>17</v>
      </c>
    </row>
    <row r="49" spans="1:6" s="94" customFormat="1" ht="10.5" customHeight="1">
      <c r="A49" s="54" t="s">
        <v>226</v>
      </c>
      <c r="B49" s="53" t="s">
        <v>225</v>
      </c>
      <c r="C49" s="16" t="s">
        <v>0</v>
      </c>
      <c r="D49" s="16">
        <v>2548</v>
      </c>
      <c r="E49" s="16">
        <v>2011</v>
      </c>
      <c r="F49" s="16">
        <v>2152</v>
      </c>
    </row>
  </sheetData>
  <mergeCells count="8">
    <mergeCell ref="A1:F1"/>
    <mergeCell ref="A2:F2"/>
    <mergeCell ref="F3:F4"/>
    <mergeCell ref="A4:B4"/>
    <mergeCell ref="A3:B3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54F88-AF4D-49F1-B48E-B758A3B0D2B9}">
  <dimension ref="A1:F23"/>
  <sheetViews>
    <sheetView zoomScaleNormal="100" workbookViewId="0">
      <selection sqref="A1:F1"/>
    </sheetView>
  </sheetViews>
  <sheetFormatPr defaultRowHeight="15"/>
  <cols>
    <col min="1" max="2" width="26.42578125" style="1" customWidth="1"/>
    <col min="3" max="6" width="8.7109375" style="1" customWidth="1"/>
    <col min="7" max="16384" width="9.140625" style="1"/>
  </cols>
  <sheetData>
    <row r="1" spans="1:6" ht="14.1" customHeight="1">
      <c r="A1" s="210" t="s">
        <v>314</v>
      </c>
      <c r="B1" s="210"/>
      <c r="C1" s="210"/>
      <c r="D1" s="210"/>
      <c r="E1" s="210"/>
      <c r="F1" s="210"/>
    </row>
    <row r="2" spans="1:6" ht="24" customHeight="1" thickBot="1">
      <c r="A2" s="211" t="s">
        <v>313</v>
      </c>
      <c r="B2" s="211"/>
      <c r="C2" s="211"/>
      <c r="D2" s="211"/>
      <c r="E2" s="211"/>
      <c r="F2" s="211"/>
    </row>
    <row r="3" spans="1:6" ht="11.45" customHeight="1">
      <c r="A3" s="259" t="s">
        <v>197</v>
      </c>
      <c r="B3" s="259"/>
      <c r="C3" s="222">
        <v>2000</v>
      </c>
      <c r="D3" s="222">
        <v>2003</v>
      </c>
      <c r="E3" s="222">
        <v>2004</v>
      </c>
      <c r="F3" s="223">
        <v>2005</v>
      </c>
    </row>
    <row r="4" spans="1:6" ht="11.45" customHeight="1">
      <c r="A4" s="227" t="s">
        <v>196</v>
      </c>
      <c r="B4" s="227"/>
      <c r="C4" s="217"/>
      <c r="D4" s="217"/>
      <c r="E4" s="217"/>
      <c r="F4" s="226"/>
    </row>
    <row r="5" spans="1:6" ht="14.45" customHeight="1">
      <c r="A5" s="33" t="s">
        <v>312</v>
      </c>
      <c r="B5" s="32" t="s">
        <v>311</v>
      </c>
      <c r="C5" s="103">
        <v>564</v>
      </c>
      <c r="D5" s="103">
        <v>580</v>
      </c>
      <c r="E5" s="103">
        <v>531</v>
      </c>
      <c r="F5" s="103">
        <v>466</v>
      </c>
    </row>
    <row r="6" spans="1:6" ht="10.5" customHeight="1">
      <c r="A6" s="54" t="s">
        <v>303</v>
      </c>
      <c r="B6" s="53" t="s">
        <v>306</v>
      </c>
      <c r="C6" s="35">
        <v>125</v>
      </c>
      <c r="D6" s="35">
        <v>134</v>
      </c>
      <c r="E6" s="35">
        <v>132</v>
      </c>
      <c r="F6" s="35">
        <v>133</v>
      </c>
    </row>
    <row r="7" spans="1:6" ht="10.5" customHeight="1">
      <c r="A7" s="54" t="s">
        <v>301</v>
      </c>
      <c r="B7" s="53" t="s">
        <v>300</v>
      </c>
      <c r="C7" s="35">
        <v>296</v>
      </c>
      <c r="D7" s="35">
        <v>321</v>
      </c>
      <c r="E7" s="35">
        <v>301</v>
      </c>
      <c r="F7" s="35">
        <v>276</v>
      </c>
    </row>
    <row r="8" spans="1:6" ht="10.5" customHeight="1">
      <c r="A8" s="54" t="s">
        <v>299</v>
      </c>
      <c r="B8" s="53" t="s">
        <v>298</v>
      </c>
      <c r="C8" s="35">
        <v>143</v>
      </c>
      <c r="D8" s="35">
        <v>125</v>
      </c>
      <c r="E8" s="35">
        <v>98</v>
      </c>
      <c r="F8" s="35">
        <v>57</v>
      </c>
    </row>
    <row r="9" spans="1:6" ht="10.5" customHeight="1">
      <c r="A9" s="103" t="s">
        <v>310</v>
      </c>
      <c r="B9" s="102" t="s">
        <v>309</v>
      </c>
      <c r="C9" s="48">
        <v>109234</v>
      </c>
      <c r="D9" s="101">
        <v>124860</v>
      </c>
      <c r="E9" s="101">
        <v>112723</v>
      </c>
      <c r="F9" s="101">
        <v>96170</v>
      </c>
    </row>
    <row r="10" spans="1:6" ht="10.5" customHeight="1">
      <c r="A10" s="54" t="s">
        <v>303</v>
      </c>
      <c r="B10" s="53" t="s">
        <v>306</v>
      </c>
      <c r="C10" s="2">
        <v>22651</v>
      </c>
      <c r="D10" s="100">
        <v>24487</v>
      </c>
      <c r="E10" s="100">
        <v>24450</v>
      </c>
      <c r="F10" s="100">
        <v>24552</v>
      </c>
    </row>
    <row r="11" spans="1:6" ht="10.5" customHeight="1">
      <c r="A11" s="54" t="s">
        <v>301</v>
      </c>
      <c r="B11" s="53" t="s">
        <v>300</v>
      </c>
      <c r="C11" s="4">
        <v>65683</v>
      </c>
      <c r="D11" s="100">
        <v>76049</v>
      </c>
      <c r="E11" s="100">
        <v>68205</v>
      </c>
      <c r="F11" s="100">
        <v>59284</v>
      </c>
    </row>
    <row r="12" spans="1:6" ht="10.5" customHeight="1">
      <c r="A12" s="54" t="s">
        <v>299</v>
      </c>
      <c r="B12" s="53" t="s">
        <v>298</v>
      </c>
      <c r="C12" s="2">
        <v>20900</v>
      </c>
      <c r="D12" s="100">
        <v>24324</v>
      </c>
      <c r="E12" s="100">
        <v>20068</v>
      </c>
      <c r="F12" s="100">
        <v>12334</v>
      </c>
    </row>
    <row r="13" spans="1:6" ht="10.5" customHeight="1">
      <c r="A13" s="103" t="s">
        <v>308</v>
      </c>
      <c r="B13" s="102" t="s">
        <v>307</v>
      </c>
      <c r="C13" s="103">
        <v>372</v>
      </c>
      <c r="D13" s="103">
        <v>442</v>
      </c>
      <c r="E13" s="103">
        <v>448</v>
      </c>
      <c r="F13" s="103">
        <v>454</v>
      </c>
    </row>
    <row r="14" spans="1:6" ht="10.5" customHeight="1">
      <c r="A14" s="54" t="s">
        <v>303</v>
      </c>
      <c r="B14" s="53" t="s">
        <v>306</v>
      </c>
      <c r="C14" s="35">
        <v>193</v>
      </c>
      <c r="D14" s="35">
        <v>222</v>
      </c>
      <c r="E14" s="35">
        <v>222</v>
      </c>
      <c r="F14" s="35">
        <v>223</v>
      </c>
    </row>
    <row r="15" spans="1:6" ht="10.5" customHeight="1">
      <c r="A15" s="54" t="s">
        <v>301</v>
      </c>
      <c r="B15" s="53" t="s">
        <v>300</v>
      </c>
      <c r="C15" s="35">
        <v>172</v>
      </c>
      <c r="D15" s="35">
        <v>215</v>
      </c>
      <c r="E15" s="35">
        <v>222</v>
      </c>
      <c r="F15" s="35">
        <v>229</v>
      </c>
    </row>
    <row r="16" spans="1:6" ht="10.5" customHeight="1">
      <c r="A16" s="54" t="s">
        <v>299</v>
      </c>
      <c r="B16" s="53" t="s">
        <v>298</v>
      </c>
      <c r="C16" s="35">
        <v>7</v>
      </c>
      <c r="D16" s="35">
        <v>5</v>
      </c>
      <c r="E16" s="35">
        <v>4</v>
      </c>
      <c r="F16" s="35">
        <v>2</v>
      </c>
    </row>
    <row r="17" spans="1:6" ht="10.5" customHeight="1">
      <c r="A17" s="103" t="s">
        <v>305</v>
      </c>
      <c r="B17" s="102" t="s">
        <v>304</v>
      </c>
      <c r="C17" s="48">
        <v>14294</v>
      </c>
      <c r="D17" s="101">
        <v>13654</v>
      </c>
      <c r="E17" s="101">
        <v>13604</v>
      </c>
      <c r="F17" s="101">
        <v>12093</v>
      </c>
    </row>
    <row r="18" spans="1:6" ht="10.5" customHeight="1">
      <c r="A18" s="54" t="s">
        <v>303</v>
      </c>
      <c r="B18" s="34" t="s">
        <v>302</v>
      </c>
      <c r="C18" s="2">
        <v>9123</v>
      </c>
      <c r="D18" s="100">
        <v>7821</v>
      </c>
      <c r="E18" s="100">
        <v>7793</v>
      </c>
      <c r="F18" s="100">
        <v>6982</v>
      </c>
    </row>
    <row r="19" spans="1:6" ht="10.5" customHeight="1">
      <c r="A19" s="54" t="s">
        <v>301</v>
      </c>
      <c r="B19" s="53" t="s">
        <v>300</v>
      </c>
      <c r="C19" s="2">
        <v>4980</v>
      </c>
      <c r="D19" s="100">
        <v>5689</v>
      </c>
      <c r="E19" s="100">
        <v>5713</v>
      </c>
      <c r="F19" s="100">
        <v>5058</v>
      </c>
    </row>
    <row r="20" spans="1:6" ht="10.5" customHeight="1">
      <c r="A20" s="54" t="s">
        <v>299</v>
      </c>
      <c r="B20" s="53" t="s">
        <v>298</v>
      </c>
      <c r="C20" s="2">
        <v>191</v>
      </c>
      <c r="D20" s="35">
        <v>144</v>
      </c>
      <c r="E20" s="35">
        <v>98</v>
      </c>
      <c r="F20" s="35">
        <v>53</v>
      </c>
    </row>
    <row r="21" spans="1:6" ht="10.5" customHeight="1">
      <c r="A21" s="35" t="s">
        <v>297</v>
      </c>
      <c r="B21" s="34" t="s">
        <v>296</v>
      </c>
      <c r="C21" s="100">
        <v>1426</v>
      </c>
      <c r="D21" s="100">
        <v>1348</v>
      </c>
      <c r="E21" s="100">
        <v>1346</v>
      </c>
      <c r="F21" s="111">
        <v>1199</v>
      </c>
    </row>
    <row r="22" spans="1:6" ht="21" customHeight="1">
      <c r="A22" s="37" t="s">
        <v>295</v>
      </c>
      <c r="B22" s="38" t="s">
        <v>294</v>
      </c>
      <c r="C22" s="41">
        <v>8.6999999999999993</v>
      </c>
      <c r="D22" s="41">
        <v>4.9000000000000004</v>
      </c>
      <c r="E22" s="41">
        <v>10.3</v>
      </c>
      <c r="F22" s="41">
        <v>13.8</v>
      </c>
    </row>
    <row r="23" spans="1:6" ht="21" customHeight="1">
      <c r="A23" s="37" t="s">
        <v>293</v>
      </c>
      <c r="B23" s="38" t="s">
        <v>292</v>
      </c>
      <c r="C23" s="41">
        <v>538</v>
      </c>
      <c r="D23" s="41">
        <v>750</v>
      </c>
      <c r="E23" s="41">
        <v>799</v>
      </c>
      <c r="F23" s="41">
        <v>807</v>
      </c>
    </row>
  </sheetData>
  <mergeCells count="8">
    <mergeCell ref="A1:F1"/>
    <mergeCell ref="A2:F2"/>
    <mergeCell ref="E3:E4"/>
    <mergeCell ref="F3:F4"/>
    <mergeCell ref="A3:B3"/>
    <mergeCell ref="A4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782C-92E2-40BB-B781-E65FAB15316F}">
  <dimension ref="A1:G15"/>
  <sheetViews>
    <sheetView zoomScaleNormal="100" workbookViewId="0">
      <selection sqref="A1:G1"/>
    </sheetView>
  </sheetViews>
  <sheetFormatPr defaultRowHeight="15"/>
  <cols>
    <col min="1" max="1" width="23" style="1" customWidth="1"/>
    <col min="2" max="2" width="19.140625" style="1" customWidth="1"/>
    <col min="3" max="3" width="8.7109375" style="1" customWidth="1"/>
    <col min="4" max="4" width="10.5703125" style="1" customWidth="1"/>
    <col min="5" max="6" width="8.7109375" style="1" customWidth="1"/>
    <col min="7" max="16384" width="9.140625" style="1"/>
  </cols>
  <sheetData>
    <row r="1" spans="1:7" ht="14.1" customHeight="1">
      <c r="A1" s="210" t="s">
        <v>336</v>
      </c>
      <c r="B1" s="210"/>
      <c r="C1" s="210"/>
      <c r="D1" s="210"/>
      <c r="E1" s="210"/>
      <c r="F1" s="210"/>
      <c r="G1" s="210"/>
    </row>
    <row r="2" spans="1:7" ht="24" customHeight="1" thickBot="1">
      <c r="A2" s="260" t="s">
        <v>335</v>
      </c>
      <c r="B2" s="260"/>
      <c r="C2" s="260"/>
      <c r="D2" s="260"/>
      <c r="E2" s="260"/>
      <c r="F2" s="260"/>
      <c r="G2" s="260"/>
    </row>
    <row r="3" spans="1:7" ht="23.1" customHeight="1">
      <c r="A3" s="229" t="s">
        <v>334</v>
      </c>
      <c r="B3" s="230"/>
      <c r="C3" s="118" t="s">
        <v>333</v>
      </c>
      <c r="D3" s="118" t="s">
        <v>332</v>
      </c>
      <c r="E3" s="118" t="s">
        <v>331</v>
      </c>
      <c r="F3" s="117" t="s">
        <v>330</v>
      </c>
      <c r="G3" s="117" t="s">
        <v>33</v>
      </c>
    </row>
    <row r="4" spans="1:7" ht="23.1" customHeight="1">
      <c r="A4" s="233"/>
      <c r="B4" s="240"/>
      <c r="C4" s="116" t="s">
        <v>329</v>
      </c>
      <c r="D4" s="116" t="s">
        <v>328</v>
      </c>
      <c r="E4" s="116" t="s">
        <v>327</v>
      </c>
      <c r="F4" s="116" t="s">
        <v>25</v>
      </c>
      <c r="G4" s="115" t="s">
        <v>24</v>
      </c>
    </row>
    <row r="5" spans="1:7" s="94" customFormat="1" ht="14.45" customHeight="1">
      <c r="A5" s="33" t="s">
        <v>326</v>
      </c>
      <c r="B5" s="32" t="s">
        <v>325</v>
      </c>
      <c r="C5" s="48">
        <v>17</v>
      </c>
      <c r="D5" s="48">
        <v>44</v>
      </c>
      <c r="E5" s="112" t="s">
        <v>129</v>
      </c>
      <c r="F5" s="48">
        <v>17</v>
      </c>
      <c r="G5" s="48">
        <v>78</v>
      </c>
    </row>
    <row r="6" spans="1:7" s="94" customFormat="1" ht="10.5" customHeight="1">
      <c r="A6" s="35" t="s">
        <v>234</v>
      </c>
      <c r="B6" s="34" t="s">
        <v>233</v>
      </c>
      <c r="C6" s="2"/>
      <c r="D6" s="2"/>
      <c r="E6" s="4"/>
      <c r="F6" s="2"/>
      <c r="G6" s="2"/>
    </row>
    <row r="7" spans="1:7" s="94" customFormat="1" ht="21" customHeight="1">
      <c r="A7" s="109" t="s">
        <v>322</v>
      </c>
      <c r="B7" s="108" t="s">
        <v>321</v>
      </c>
      <c r="C7" s="2">
        <v>15</v>
      </c>
      <c r="D7" s="2">
        <v>1</v>
      </c>
      <c r="E7" s="4" t="s">
        <v>129</v>
      </c>
      <c r="F7" s="2">
        <v>3</v>
      </c>
      <c r="G7" s="2">
        <v>19</v>
      </c>
    </row>
    <row r="8" spans="1:7" s="94" customFormat="1" ht="10.5" customHeight="1">
      <c r="A8" s="109" t="s">
        <v>320</v>
      </c>
      <c r="B8" s="114" t="s">
        <v>319</v>
      </c>
      <c r="C8" s="2">
        <v>2</v>
      </c>
      <c r="D8" s="2">
        <v>43</v>
      </c>
      <c r="E8" s="4" t="s">
        <v>129</v>
      </c>
      <c r="F8" s="2">
        <v>14</v>
      </c>
      <c r="G8" s="2">
        <v>59</v>
      </c>
    </row>
    <row r="9" spans="1:7" s="94" customFormat="1" ht="10.5" customHeight="1">
      <c r="A9" s="54" t="s">
        <v>318</v>
      </c>
      <c r="B9" s="53" t="s">
        <v>317</v>
      </c>
      <c r="C9" s="2">
        <v>1475</v>
      </c>
      <c r="D9" s="2">
        <v>2273</v>
      </c>
      <c r="E9" s="4" t="s">
        <v>129</v>
      </c>
      <c r="F9" s="2">
        <v>623</v>
      </c>
      <c r="G9" s="2">
        <v>4371</v>
      </c>
    </row>
    <row r="10" spans="1:7" s="94" customFormat="1" ht="10.5" customHeight="1">
      <c r="A10" s="103" t="s">
        <v>324</v>
      </c>
      <c r="B10" s="102" t="s">
        <v>323</v>
      </c>
      <c r="C10" s="48">
        <v>22</v>
      </c>
      <c r="D10" s="48">
        <v>137</v>
      </c>
      <c r="E10" s="112">
        <v>21</v>
      </c>
      <c r="F10" s="48">
        <v>112</v>
      </c>
      <c r="G10" s="48">
        <v>292</v>
      </c>
    </row>
    <row r="11" spans="1:7" s="94" customFormat="1" ht="10.5" customHeight="1">
      <c r="A11" s="35" t="s">
        <v>234</v>
      </c>
      <c r="B11" s="34" t="s">
        <v>233</v>
      </c>
      <c r="C11" s="2"/>
      <c r="D11" s="2"/>
      <c r="E11" s="4"/>
      <c r="F11" s="2"/>
      <c r="G11" s="2"/>
    </row>
    <row r="12" spans="1:7" s="94" customFormat="1" ht="21" customHeight="1">
      <c r="A12" s="109" t="s">
        <v>322</v>
      </c>
      <c r="B12" s="108" t="s">
        <v>321</v>
      </c>
      <c r="C12" s="2">
        <v>12</v>
      </c>
      <c r="D12" s="2">
        <v>4</v>
      </c>
      <c r="E12" s="4">
        <v>0</v>
      </c>
      <c r="F12" s="2">
        <v>2</v>
      </c>
      <c r="G12" s="2">
        <v>18</v>
      </c>
    </row>
    <row r="13" spans="1:7" s="94" customFormat="1" ht="10.5" customHeight="1">
      <c r="A13" s="109" t="s">
        <v>320</v>
      </c>
      <c r="B13" s="97" t="s">
        <v>319</v>
      </c>
      <c r="C13" s="2">
        <v>10</v>
      </c>
      <c r="D13" s="2">
        <v>133</v>
      </c>
      <c r="E13" s="4">
        <v>21</v>
      </c>
      <c r="F13" s="2">
        <v>110</v>
      </c>
      <c r="G13" s="2">
        <v>274</v>
      </c>
    </row>
    <row r="14" spans="1:7" s="94" customFormat="1" ht="10.5" customHeight="1">
      <c r="A14" s="113" t="s">
        <v>318</v>
      </c>
      <c r="B14" s="53" t="s">
        <v>317</v>
      </c>
      <c r="C14" s="2">
        <v>420</v>
      </c>
      <c r="D14" s="2">
        <v>4275</v>
      </c>
      <c r="E14" s="4">
        <v>125</v>
      </c>
      <c r="F14" s="2">
        <v>3840</v>
      </c>
      <c r="G14" s="2">
        <v>8660</v>
      </c>
    </row>
    <row r="15" spans="1:7" s="94" customFormat="1" ht="10.5" customHeight="1">
      <c r="A15" s="103" t="s">
        <v>316</v>
      </c>
      <c r="B15" s="102" t="s">
        <v>315</v>
      </c>
      <c r="C15" s="48">
        <v>39</v>
      </c>
      <c r="D15" s="48">
        <v>181</v>
      </c>
      <c r="E15" s="112">
        <v>21</v>
      </c>
      <c r="F15" s="48">
        <v>129</v>
      </c>
      <c r="G15" s="48">
        <v>370</v>
      </c>
    </row>
  </sheetData>
  <mergeCells count="3">
    <mergeCell ref="A1:G1"/>
    <mergeCell ref="A2:G2"/>
    <mergeCell ref="A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A4E55-0DF8-4331-8535-3AECB5A48224}">
  <dimension ref="A1:F18"/>
  <sheetViews>
    <sheetView zoomScaleNormal="100" workbookViewId="0">
      <selection sqref="A1:F1"/>
    </sheetView>
  </sheetViews>
  <sheetFormatPr defaultRowHeight="15"/>
  <cols>
    <col min="1" max="1" width="23" style="1" customWidth="1"/>
    <col min="2" max="2" width="23.85546875" style="1" customWidth="1"/>
    <col min="3" max="6" width="10.28515625" style="1" customWidth="1"/>
    <col min="7" max="16384" width="9.140625" style="1"/>
  </cols>
  <sheetData>
    <row r="1" spans="1:6" ht="14.1" customHeight="1">
      <c r="A1" s="210" t="s">
        <v>365</v>
      </c>
      <c r="B1" s="210"/>
      <c r="C1" s="210"/>
      <c r="D1" s="210"/>
      <c r="E1" s="210"/>
      <c r="F1" s="210"/>
    </row>
    <row r="2" spans="1:6" ht="24" customHeight="1" thickBot="1">
      <c r="A2" s="211" t="s">
        <v>364</v>
      </c>
      <c r="B2" s="211"/>
      <c r="C2" s="211"/>
      <c r="D2" s="211"/>
      <c r="E2" s="211"/>
      <c r="F2" s="211"/>
    </row>
    <row r="3" spans="1:6" ht="11.45" customHeight="1">
      <c r="A3" s="259" t="s">
        <v>363</v>
      </c>
      <c r="B3" s="254"/>
      <c r="C3" s="222">
        <v>2000</v>
      </c>
      <c r="D3" s="222">
        <v>2003</v>
      </c>
      <c r="E3" s="222">
        <v>2004</v>
      </c>
      <c r="F3" s="223">
        <v>2005</v>
      </c>
    </row>
    <row r="4" spans="1:6" ht="11.45" customHeight="1">
      <c r="A4" s="227" t="s">
        <v>362</v>
      </c>
      <c r="B4" s="218"/>
      <c r="C4" s="217"/>
      <c r="D4" s="217"/>
      <c r="E4" s="217"/>
      <c r="F4" s="226"/>
    </row>
    <row r="5" spans="1:6" ht="14.45" customHeight="1">
      <c r="A5" s="33" t="s">
        <v>361</v>
      </c>
      <c r="B5" s="32" t="s">
        <v>360</v>
      </c>
      <c r="C5" s="121">
        <v>199</v>
      </c>
      <c r="D5" s="121">
        <v>212</v>
      </c>
      <c r="E5" s="121">
        <v>226</v>
      </c>
      <c r="F5" s="121">
        <v>220</v>
      </c>
    </row>
    <row r="6" spans="1:6" ht="10.5" customHeight="1">
      <c r="A6" s="35" t="s">
        <v>234</v>
      </c>
      <c r="B6" s="34" t="s">
        <v>233</v>
      </c>
      <c r="C6" s="57"/>
      <c r="D6" s="120"/>
      <c r="E6" s="120"/>
    </row>
    <row r="7" spans="1:6" ht="10.5" customHeight="1">
      <c r="A7" s="54" t="s">
        <v>359</v>
      </c>
      <c r="B7" s="53" t="s">
        <v>358</v>
      </c>
      <c r="C7" s="15">
        <v>1</v>
      </c>
      <c r="D7" s="35">
        <v>1</v>
      </c>
      <c r="E7" s="119" t="s">
        <v>129</v>
      </c>
      <c r="F7" s="35">
        <v>1</v>
      </c>
    </row>
    <row r="8" spans="1:6" ht="10.5" customHeight="1">
      <c r="A8" s="54" t="s">
        <v>357</v>
      </c>
      <c r="B8" s="53" t="s">
        <v>356</v>
      </c>
      <c r="C8" s="15">
        <v>14</v>
      </c>
      <c r="D8" s="35">
        <v>30</v>
      </c>
      <c r="E8" s="35">
        <v>23</v>
      </c>
      <c r="F8" s="35">
        <v>22</v>
      </c>
    </row>
    <row r="9" spans="1:6" ht="10.5" customHeight="1">
      <c r="A9" s="54" t="s">
        <v>355</v>
      </c>
      <c r="B9" s="53" t="s">
        <v>354</v>
      </c>
      <c r="C9" s="15">
        <v>22</v>
      </c>
      <c r="D9" s="35">
        <v>21</v>
      </c>
      <c r="E9" s="35">
        <v>28</v>
      </c>
      <c r="F9" s="35">
        <v>17</v>
      </c>
    </row>
    <row r="10" spans="1:6" ht="10.5" customHeight="1">
      <c r="A10" s="54" t="s">
        <v>353</v>
      </c>
      <c r="B10" s="53" t="s">
        <v>352</v>
      </c>
      <c r="C10" s="15">
        <v>14</v>
      </c>
      <c r="D10" s="35">
        <v>18</v>
      </c>
      <c r="E10" s="35">
        <v>8</v>
      </c>
      <c r="F10" s="35">
        <v>14</v>
      </c>
    </row>
    <row r="11" spans="1:6" ht="10.5" customHeight="1">
      <c r="A11" s="54" t="s">
        <v>351</v>
      </c>
      <c r="B11" s="53" t="s">
        <v>350</v>
      </c>
      <c r="C11" s="15">
        <v>7</v>
      </c>
      <c r="D11" s="35">
        <v>5</v>
      </c>
      <c r="E11" s="35">
        <v>6</v>
      </c>
      <c r="F11" s="35">
        <v>6</v>
      </c>
    </row>
    <row r="12" spans="1:6" ht="10.5" customHeight="1">
      <c r="A12" s="54" t="s">
        <v>349</v>
      </c>
      <c r="B12" s="53" t="s">
        <v>348</v>
      </c>
      <c r="C12" s="15">
        <v>1</v>
      </c>
      <c r="D12" s="35">
        <v>4</v>
      </c>
      <c r="E12" s="35">
        <v>5</v>
      </c>
      <c r="F12" s="35">
        <v>4</v>
      </c>
    </row>
    <row r="13" spans="1:6" ht="10.5" customHeight="1">
      <c r="A13" s="54" t="s">
        <v>347</v>
      </c>
      <c r="B13" s="53" t="s">
        <v>346</v>
      </c>
      <c r="C13" s="15">
        <v>2</v>
      </c>
      <c r="D13" s="35">
        <v>1</v>
      </c>
      <c r="E13" s="35">
        <v>2</v>
      </c>
      <c r="F13" s="35">
        <v>1</v>
      </c>
    </row>
    <row r="14" spans="1:6" ht="10.5" customHeight="1">
      <c r="A14" s="54" t="s">
        <v>345</v>
      </c>
      <c r="B14" s="53" t="s">
        <v>344</v>
      </c>
      <c r="C14" s="15">
        <v>125</v>
      </c>
      <c r="D14" s="35">
        <v>109</v>
      </c>
      <c r="E14" s="35">
        <v>112</v>
      </c>
      <c r="F14" s="35">
        <v>103</v>
      </c>
    </row>
    <row r="15" spans="1:6" ht="10.5" customHeight="1">
      <c r="A15" s="54" t="s">
        <v>343</v>
      </c>
      <c r="B15" s="53" t="s">
        <v>342</v>
      </c>
      <c r="C15" s="15">
        <v>2</v>
      </c>
      <c r="D15" s="35">
        <v>1</v>
      </c>
      <c r="E15" s="35">
        <v>3</v>
      </c>
      <c r="F15" s="15" t="s">
        <v>129</v>
      </c>
    </row>
    <row r="16" spans="1:6" ht="10.5" customHeight="1">
      <c r="A16" s="54" t="s">
        <v>341</v>
      </c>
      <c r="B16" s="53" t="s">
        <v>340</v>
      </c>
      <c r="C16" s="15" t="s">
        <v>129</v>
      </c>
      <c r="D16" s="15">
        <v>3</v>
      </c>
      <c r="E16" s="35">
        <v>7</v>
      </c>
      <c r="F16" s="35">
        <v>3</v>
      </c>
    </row>
    <row r="17" spans="1:6" ht="10.5" customHeight="1">
      <c r="A17" s="54" t="s">
        <v>339</v>
      </c>
      <c r="B17" s="53" t="s">
        <v>339</v>
      </c>
      <c r="C17" s="15" t="s">
        <v>129</v>
      </c>
      <c r="D17" s="15" t="s">
        <v>129</v>
      </c>
      <c r="E17" s="35">
        <v>4</v>
      </c>
      <c r="F17" s="35">
        <v>1</v>
      </c>
    </row>
    <row r="18" spans="1:6" ht="10.5" customHeight="1">
      <c r="A18" s="54" t="s">
        <v>338</v>
      </c>
      <c r="B18" s="53" t="s">
        <v>337</v>
      </c>
      <c r="C18" s="15">
        <v>1</v>
      </c>
      <c r="D18" s="35">
        <v>3</v>
      </c>
      <c r="E18" s="35">
        <v>1</v>
      </c>
      <c r="F18" s="35">
        <v>2</v>
      </c>
    </row>
  </sheetData>
  <mergeCells count="8">
    <mergeCell ref="A1:F1"/>
    <mergeCell ref="A2:F2"/>
    <mergeCell ref="A3:B3"/>
    <mergeCell ref="A4:B4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22A3A-1FA9-4408-A46F-46F51EB6DCED}">
  <dimension ref="A1:F33"/>
  <sheetViews>
    <sheetView zoomScaleNormal="100" workbookViewId="0">
      <selection sqref="A1:F1"/>
    </sheetView>
  </sheetViews>
  <sheetFormatPr defaultRowHeight="15"/>
  <cols>
    <col min="1" max="2" width="24.85546875" style="1" customWidth="1"/>
    <col min="3" max="6" width="9.5703125" style="1" customWidth="1"/>
    <col min="7" max="16384" width="9.140625" style="1"/>
  </cols>
  <sheetData>
    <row r="1" spans="1:6" ht="14.1" customHeight="1">
      <c r="A1" s="210" t="s">
        <v>391</v>
      </c>
      <c r="B1" s="210"/>
      <c r="C1" s="210"/>
      <c r="D1" s="210"/>
      <c r="E1" s="210"/>
      <c r="F1" s="210"/>
    </row>
    <row r="2" spans="1:6" ht="24" customHeight="1" thickBot="1">
      <c r="A2" s="211" t="s">
        <v>390</v>
      </c>
      <c r="B2" s="211"/>
      <c r="C2" s="211"/>
      <c r="D2" s="211"/>
      <c r="E2" s="211"/>
      <c r="F2" s="211"/>
    </row>
    <row r="3" spans="1:6" ht="11.45" customHeight="1">
      <c r="A3" s="259" t="s">
        <v>197</v>
      </c>
      <c r="B3" s="254"/>
      <c r="C3" s="222">
        <v>2000</v>
      </c>
      <c r="D3" s="222">
        <v>2003</v>
      </c>
      <c r="E3" s="222">
        <v>2004</v>
      </c>
      <c r="F3" s="223">
        <v>2005</v>
      </c>
    </row>
    <row r="4" spans="1:6" ht="11.45" customHeight="1">
      <c r="A4" s="227" t="s">
        <v>196</v>
      </c>
      <c r="B4" s="218"/>
      <c r="C4" s="217"/>
      <c r="D4" s="217"/>
      <c r="E4" s="217"/>
      <c r="F4" s="226"/>
    </row>
    <row r="5" spans="1:6" ht="14.1" customHeight="1">
      <c r="A5" s="33" t="s">
        <v>389</v>
      </c>
      <c r="B5" s="132" t="s">
        <v>388</v>
      </c>
      <c r="C5" s="31">
        <v>52</v>
      </c>
      <c r="D5" s="31">
        <v>54</v>
      </c>
      <c r="E5" s="31">
        <v>56</v>
      </c>
      <c r="F5" s="31">
        <v>55</v>
      </c>
    </row>
    <row r="6" spans="1:6" ht="10.5" customHeight="1">
      <c r="A6" s="54" t="s">
        <v>303</v>
      </c>
      <c r="B6" s="53" t="s">
        <v>306</v>
      </c>
      <c r="C6" s="16">
        <v>22</v>
      </c>
      <c r="D6" s="16">
        <v>23</v>
      </c>
      <c r="E6" s="16">
        <v>23</v>
      </c>
      <c r="F6" s="16">
        <v>22</v>
      </c>
    </row>
    <row r="7" spans="1:6" ht="10.5" customHeight="1">
      <c r="A7" s="54" t="s">
        <v>301</v>
      </c>
      <c r="B7" s="53" t="s">
        <v>300</v>
      </c>
      <c r="C7" s="16">
        <v>29</v>
      </c>
      <c r="D7" s="16">
        <v>30</v>
      </c>
      <c r="E7" s="16">
        <v>32</v>
      </c>
      <c r="F7" s="16">
        <v>32</v>
      </c>
    </row>
    <row r="8" spans="1:6" ht="10.5" customHeight="1">
      <c r="A8" s="54" t="s">
        <v>299</v>
      </c>
      <c r="B8" s="53" t="s">
        <v>298</v>
      </c>
      <c r="C8" s="16">
        <v>1</v>
      </c>
      <c r="D8" s="16">
        <v>1</v>
      </c>
      <c r="E8" s="16">
        <v>1</v>
      </c>
      <c r="F8" s="16">
        <v>1</v>
      </c>
    </row>
    <row r="9" spans="1:6" ht="10.5" customHeight="1">
      <c r="A9" s="103" t="s">
        <v>387</v>
      </c>
      <c r="B9" s="127" t="s">
        <v>386</v>
      </c>
      <c r="C9" s="83">
        <v>29.5</v>
      </c>
      <c r="D9" s="83">
        <v>29</v>
      </c>
      <c r="E9" s="16">
        <v>30</v>
      </c>
      <c r="F9" s="16">
        <v>30</v>
      </c>
    </row>
    <row r="10" spans="1:6" ht="10.5" customHeight="1">
      <c r="A10" s="54" t="s">
        <v>303</v>
      </c>
      <c r="B10" s="53" t="s">
        <v>306</v>
      </c>
      <c r="C10" s="16">
        <v>13.6</v>
      </c>
      <c r="D10" s="16">
        <v>15</v>
      </c>
      <c r="E10" s="16">
        <v>15</v>
      </c>
      <c r="F10" s="16">
        <v>15</v>
      </c>
    </row>
    <row r="11" spans="1:6" ht="10.5" customHeight="1">
      <c r="A11" s="54" t="s">
        <v>301</v>
      </c>
      <c r="B11" s="53" t="s">
        <v>300</v>
      </c>
      <c r="C11" s="16">
        <v>15.9</v>
      </c>
      <c r="D11" s="16">
        <v>14</v>
      </c>
      <c r="E11" s="16">
        <v>15</v>
      </c>
      <c r="F11" s="16">
        <v>15</v>
      </c>
    </row>
    <row r="12" spans="1:6" ht="10.5" customHeight="1">
      <c r="A12" s="103" t="s">
        <v>385</v>
      </c>
      <c r="B12" s="127" t="s">
        <v>384</v>
      </c>
      <c r="C12" s="16"/>
      <c r="D12" s="120"/>
      <c r="E12" s="120"/>
    </row>
    <row r="13" spans="1:6" s="131" customFormat="1" ht="10.5" customHeight="1">
      <c r="A13" s="50" t="s">
        <v>383</v>
      </c>
      <c r="B13" s="49" t="s">
        <v>382</v>
      </c>
      <c r="C13" s="83">
        <v>4962</v>
      </c>
      <c r="D13" s="83">
        <v>5049</v>
      </c>
      <c r="E13" s="83">
        <v>5005</v>
      </c>
      <c r="F13" s="83">
        <v>5123</v>
      </c>
    </row>
    <row r="14" spans="1:6" ht="10.5" customHeight="1">
      <c r="A14" s="98" t="s">
        <v>303</v>
      </c>
      <c r="B14" s="97" t="s">
        <v>306</v>
      </c>
      <c r="C14" s="16">
        <v>2461</v>
      </c>
      <c r="D14" s="16">
        <v>2681</v>
      </c>
      <c r="E14" s="16">
        <v>2541</v>
      </c>
      <c r="F14" s="16">
        <v>2629</v>
      </c>
    </row>
    <row r="15" spans="1:6" ht="10.5" customHeight="1">
      <c r="A15" s="98" t="s">
        <v>301</v>
      </c>
      <c r="B15" s="97" t="s">
        <v>300</v>
      </c>
      <c r="C15" s="16">
        <v>2501</v>
      </c>
      <c r="D15" s="16">
        <v>2367</v>
      </c>
      <c r="E15" s="16">
        <v>2462</v>
      </c>
      <c r="F15" s="16">
        <v>2493</v>
      </c>
    </row>
    <row r="16" spans="1:6" ht="10.5" customHeight="1">
      <c r="A16" s="103" t="s">
        <v>381</v>
      </c>
      <c r="B16" s="127" t="s">
        <v>367</v>
      </c>
      <c r="C16" s="83">
        <v>12682</v>
      </c>
      <c r="D16" s="83">
        <v>13473</v>
      </c>
      <c r="E16" s="83">
        <v>14329</v>
      </c>
      <c r="F16" s="83">
        <v>14301</v>
      </c>
    </row>
    <row r="17" spans="1:6" ht="10.5" customHeight="1">
      <c r="A17" s="54" t="s">
        <v>303</v>
      </c>
      <c r="B17" s="53" t="s">
        <v>306</v>
      </c>
      <c r="C17" s="16">
        <v>6189</v>
      </c>
      <c r="D17" s="16">
        <v>6424</v>
      </c>
      <c r="E17" s="16">
        <v>6745</v>
      </c>
      <c r="F17" s="16">
        <v>6720</v>
      </c>
    </row>
    <row r="18" spans="1:6" ht="10.5" customHeight="1">
      <c r="A18" s="54" t="s">
        <v>301</v>
      </c>
      <c r="B18" s="53" t="s">
        <v>300</v>
      </c>
      <c r="C18" s="16">
        <v>6241</v>
      </c>
      <c r="D18" s="16">
        <v>6724</v>
      </c>
      <c r="E18" s="16">
        <v>7310</v>
      </c>
      <c r="F18" s="16">
        <v>7295</v>
      </c>
    </row>
    <row r="19" spans="1:6" ht="10.5" customHeight="1">
      <c r="A19" s="54" t="s">
        <v>299</v>
      </c>
      <c r="B19" s="53" t="s">
        <v>298</v>
      </c>
      <c r="C19" s="16">
        <v>252</v>
      </c>
      <c r="D19" s="16">
        <v>325</v>
      </c>
      <c r="E19" s="16">
        <v>274</v>
      </c>
      <c r="F19" s="16">
        <v>286</v>
      </c>
    </row>
    <row r="20" spans="1:6" ht="10.5" customHeight="1">
      <c r="A20" s="103" t="s">
        <v>305</v>
      </c>
      <c r="B20" s="127" t="s">
        <v>304</v>
      </c>
      <c r="C20" s="130">
        <v>3937.8</v>
      </c>
      <c r="D20" s="130">
        <v>4197.8</v>
      </c>
      <c r="E20" s="130">
        <v>4365.3999999999996</v>
      </c>
      <c r="F20" s="130">
        <v>4412.2</v>
      </c>
    </row>
    <row r="21" spans="1:6" ht="10.5" customHeight="1">
      <c r="A21" s="54" t="s">
        <v>303</v>
      </c>
      <c r="B21" s="53" t="s">
        <v>306</v>
      </c>
      <c r="C21" s="124">
        <v>2086.8000000000002</v>
      </c>
      <c r="D21" s="124">
        <v>2345.1</v>
      </c>
      <c r="E21" s="124">
        <v>2433.5</v>
      </c>
      <c r="F21" s="124">
        <v>2531.1</v>
      </c>
    </row>
    <row r="22" spans="1:6" ht="10.5" customHeight="1">
      <c r="A22" s="54" t="s">
        <v>301</v>
      </c>
      <c r="B22" s="53" t="s">
        <v>300</v>
      </c>
      <c r="C22" s="124">
        <v>1807.2</v>
      </c>
      <c r="D22" s="124">
        <v>1795.5</v>
      </c>
      <c r="E22" s="124">
        <v>1887.9</v>
      </c>
      <c r="F22" s="124">
        <v>1834.4</v>
      </c>
    </row>
    <row r="23" spans="1:6" ht="10.5" customHeight="1">
      <c r="A23" s="54" t="s">
        <v>299</v>
      </c>
      <c r="B23" s="53" t="s">
        <v>298</v>
      </c>
      <c r="C23" s="124">
        <v>43.8</v>
      </c>
      <c r="D23" s="124">
        <v>57.2</v>
      </c>
      <c r="E23" s="124">
        <v>44</v>
      </c>
      <c r="F23" s="124">
        <v>46.7</v>
      </c>
    </row>
    <row r="24" spans="1:6" ht="21" customHeight="1">
      <c r="A24" s="37" t="s">
        <v>380</v>
      </c>
      <c r="B24" s="129" t="s">
        <v>379</v>
      </c>
      <c r="C24" s="4">
        <v>393</v>
      </c>
      <c r="D24" s="4">
        <v>414</v>
      </c>
      <c r="E24" s="4">
        <v>432</v>
      </c>
      <c r="F24" s="4">
        <v>437</v>
      </c>
    </row>
    <row r="25" spans="1:6" ht="21" customHeight="1">
      <c r="A25" s="37" t="s">
        <v>378</v>
      </c>
      <c r="B25" s="129" t="s">
        <v>377</v>
      </c>
      <c r="C25" s="4">
        <v>647</v>
      </c>
      <c r="D25" s="4">
        <v>1122</v>
      </c>
      <c r="E25" s="4">
        <v>1327</v>
      </c>
      <c r="F25" s="128">
        <v>1517</v>
      </c>
    </row>
    <row r="26" spans="1:6" s="125" customFormat="1" ht="10.5" customHeight="1">
      <c r="A26" s="103" t="s">
        <v>376</v>
      </c>
      <c r="B26" s="127" t="s">
        <v>375</v>
      </c>
      <c r="C26" s="83"/>
      <c r="D26" s="83"/>
      <c r="E26" s="126"/>
    </row>
    <row r="27" spans="1:6" s="94" customFormat="1" ht="10.5" customHeight="1">
      <c r="A27" s="54" t="s">
        <v>374</v>
      </c>
      <c r="B27" s="53" t="s">
        <v>373</v>
      </c>
      <c r="C27" s="16" t="s">
        <v>0</v>
      </c>
      <c r="D27" s="16">
        <v>7</v>
      </c>
      <c r="E27" s="16">
        <v>9</v>
      </c>
      <c r="F27" s="16">
        <v>7</v>
      </c>
    </row>
    <row r="28" spans="1:6" s="94" customFormat="1" ht="10.5" customHeight="1">
      <c r="A28" s="54" t="s">
        <v>368</v>
      </c>
      <c r="B28" s="53" t="s">
        <v>367</v>
      </c>
      <c r="C28" s="16" t="s">
        <v>0</v>
      </c>
      <c r="D28" s="16">
        <v>1033</v>
      </c>
      <c r="E28" s="16">
        <v>1574</v>
      </c>
      <c r="F28" s="16">
        <v>1364</v>
      </c>
    </row>
    <row r="29" spans="1:6" s="94" customFormat="1" ht="10.5" customHeight="1">
      <c r="A29" s="54" t="s">
        <v>366</v>
      </c>
      <c r="B29" s="53" t="s">
        <v>304</v>
      </c>
      <c r="C29" s="16" t="s">
        <v>0</v>
      </c>
      <c r="D29" s="124">
        <v>91.2</v>
      </c>
      <c r="E29" s="124">
        <v>168.1</v>
      </c>
      <c r="F29" s="124">
        <v>80</v>
      </c>
    </row>
    <row r="30" spans="1:6" ht="10.5" customHeight="1">
      <c r="A30" s="103" t="s">
        <v>372</v>
      </c>
      <c r="B30" s="102" t="s">
        <v>371</v>
      </c>
      <c r="C30" s="123"/>
      <c r="D30" s="120"/>
      <c r="E30" s="120"/>
      <c r="F30" s="120"/>
    </row>
    <row r="31" spans="1:6" ht="10.5" customHeight="1">
      <c r="A31" s="54" t="s">
        <v>370</v>
      </c>
      <c r="B31" s="53" t="s">
        <v>369</v>
      </c>
      <c r="C31" s="16">
        <v>18</v>
      </c>
      <c r="D31" s="16">
        <v>25</v>
      </c>
      <c r="E31" s="16">
        <v>31</v>
      </c>
      <c r="F31" s="122">
        <v>35</v>
      </c>
    </row>
    <row r="32" spans="1:6" ht="10.5" customHeight="1">
      <c r="A32" s="54" t="s">
        <v>368</v>
      </c>
      <c r="B32" s="53" t="s">
        <v>367</v>
      </c>
      <c r="C32" s="16">
        <v>169</v>
      </c>
      <c r="D32" s="16">
        <v>232</v>
      </c>
      <c r="E32" s="16">
        <v>358</v>
      </c>
      <c r="F32" s="122">
        <v>394</v>
      </c>
    </row>
    <row r="33" spans="1:6" ht="10.5" customHeight="1">
      <c r="A33" s="54" t="s">
        <v>366</v>
      </c>
      <c r="B33" s="53" t="s">
        <v>304</v>
      </c>
      <c r="C33" s="16">
        <v>111</v>
      </c>
      <c r="D33" s="16">
        <v>175</v>
      </c>
      <c r="E33" s="16">
        <v>190</v>
      </c>
      <c r="F33" s="122">
        <v>227</v>
      </c>
    </row>
  </sheetData>
  <mergeCells count="8">
    <mergeCell ref="D3:D4"/>
    <mergeCell ref="A1:F1"/>
    <mergeCell ref="A2:F2"/>
    <mergeCell ref="E3:E4"/>
    <mergeCell ref="F3:F4"/>
    <mergeCell ref="A3:B3"/>
    <mergeCell ref="A4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8BE93-CE71-465D-91DC-440BA8998154}">
  <dimension ref="A1:G12"/>
  <sheetViews>
    <sheetView zoomScaleNormal="100" workbookViewId="0">
      <selection sqref="A1:G1"/>
    </sheetView>
  </sheetViews>
  <sheetFormatPr defaultRowHeight="15"/>
  <cols>
    <col min="1" max="2" width="18.7109375" style="1" customWidth="1"/>
    <col min="3" max="3" width="11.42578125" style="1" customWidth="1"/>
    <col min="4" max="4" width="7" style="1" customWidth="1"/>
    <col min="5" max="5" width="8.85546875" style="1" customWidth="1"/>
    <col min="6" max="6" width="12.7109375" style="1" customWidth="1"/>
    <col min="7" max="7" width="10.7109375" style="1" customWidth="1"/>
    <col min="8" max="16384" width="9.140625" style="1"/>
  </cols>
  <sheetData>
    <row r="1" spans="1:7" ht="14.1" customHeight="1">
      <c r="A1" s="210" t="s">
        <v>414</v>
      </c>
      <c r="B1" s="210"/>
      <c r="C1" s="210"/>
      <c r="D1" s="210"/>
      <c r="E1" s="210"/>
      <c r="F1" s="210"/>
      <c r="G1" s="210"/>
    </row>
    <row r="2" spans="1:7" ht="24" customHeight="1" thickBot="1">
      <c r="A2" s="211" t="s">
        <v>413</v>
      </c>
      <c r="B2" s="211"/>
      <c r="C2" s="211"/>
      <c r="D2" s="211"/>
      <c r="E2" s="211"/>
      <c r="F2" s="211"/>
      <c r="G2" s="211"/>
    </row>
    <row r="3" spans="1:7" ht="23.1" customHeight="1">
      <c r="A3" s="229" t="s">
        <v>126</v>
      </c>
      <c r="B3" s="230"/>
      <c r="C3" s="144" t="s">
        <v>412</v>
      </c>
      <c r="D3" s="27" t="s">
        <v>381</v>
      </c>
      <c r="E3" s="27" t="s">
        <v>411</v>
      </c>
      <c r="F3" s="29" t="s">
        <v>410</v>
      </c>
      <c r="G3" s="144" t="s">
        <v>409</v>
      </c>
    </row>
    <row r="4" spans="1:7" ht="23.1" customHeight="1">
      <c r="A4" s="233"/>
      <c r="B4" s="240"/>
      <c r="C4" s="20" t="s">
        <v>408</v>
      </c>
      <c r="D4" s="20" t="s">
        <v>407</v>
      </c>
      <c r="E4" s="20" t="s">
        <v>406</v>
      </c>
      <c r="F4" s="143" t="s">
        <v>405</v>
      </c>
      <c r="G4" s="143" t="s">
        <v>404</v>
      </c>
    </row>
    <row r="5" spans="1:7" ht="36.6" customHeight="1">
      <c r="A5" s="142" t="s">
        <v>403</v>
      </c>
      <c r="B5" s="141" t="s">
        <v>402</v>
      </c>
      <c r="C5" s="140">
        <v>80</v>
      </c>
      <c r="D5" s="140">
        <v>271</v>
      </c>
      <c r="E5" s="140">
        <v>122138</v>
      </c>
      <c r="F5" s="140">
        <v>31</v>
      </c>
      <c r="G5" s="140">
        <v>32</v>
      </c>
    </row>
    <row r="6" spans="1:7" ht="10.5" customHeight="1">
      <c r="A6" s="35" t="s">
        <v>234</v>
      </c>
      <c r="B6" s="134" t="s">
        <v>233</v>
      </c>
      <c r="C6" s="139"/>
      <c r="D6" s="138"/>
      <c r="E6" s="138"/>
      <c r="F6" s="138"/>
      <c r="G6" s="138"/>
    </row>
    <row r="7" spans="1:7" ht="10.5" customHeight="1">
      <c r="A7" s="54" t="s">
        <v>401</v>
      </c>
      <c r="B7" s="53" t="s">
        <v>400</v>
      </c>
      <c r="C7" s="111">
        <v>40</v>
      </c>
      <c r="D7" s="111">
        <v>187</v>
      </c>
      <c r="E7" s="111">
        <v>100744</v>
      </c>
      <c r="F7" s="111">
        <v>14</v>
      </c>
      <c r="G7" s="111">
        <v>26</v>
      </c>
    </row>
    <row r="8" spans="1:7" ht="10.5" customHeight="1">
      <c r="A8" s="54" t="s">
        <v>399</v>
      </c>
      <c r="B8" s="53" t="s">
        <v>398</v>
      </c>
      <c r="C8" s="111">
        <v>40</v>
      </c>
      <c r="D8" s="111">
        <v>84</v>
      </c>
      <c r="E8" s="111">
        <v>21394</v>
      </c>
      <c r="F8" s="111">
        <v>17</v>
      </c>
      <c r="G8" s="111">
        <v>16</v>
      </c>
    </row>
    <row r="9" spans="1:7" ht="34.5" customHeight="1">
      <c r="A9" s="137" t="s">
        <v>397</v>
      </c>
      <c r="B9" s="136" t="s">
        <v>396</v>
      </c>
      <c r="C9" s="135">
        <v>87</v>
      </c>
      <c r="D9" s="135">
        <v>215</v>
      </c>
      <c r="E9" s="135">
        <v>55153</v>
      </c>
      <c r="F9" s="135">
        <v>76</v>
      </c>
      <c r="G9" s="135">
        <v>23</v>
      </c>
    </row>
    <row r="10" spans="1:7" ht="10.5" customHeight="1">
      <c r="A10" s="35" t="s">
        <v>234</v>
      </c>
      <c r="B10" s="134" t="s">
        <v>233</v>
      </c>
      <c r="C10" s="133"/>
      <c r="D10" s="133"/>
      <c r="E10" s="133"/>
      <c r="F10" s="133"/>
      <c r="G10" s="133"/>
    </row>
    <row r="11" spans="1:7" ht="10.5" customHeight="1">
      <c r="A11" s="54" t="s">
        <v>395</v>
      </c>
      <c r="B11" s="53" t="s">
        <v>394</v>
      </c>
      <c r="C11" s="111">
        <v>40</v>
      </c>
      <c r="D11" s="111">
        <v>143</v>
      </c>
      <c r="E11" s="111">
        <v>46640</v>
      </c>
      <c r="F11" s="111">
        <v>38</v>
      </c>
      <c r="G11" s="111">
        <v>14</v>
      </c>
    </row>
    <row r="12" spans="1:7" ht="10.5" customHeight="1">
      <c r="A12" s="54" t="s">
        <v>393</v>
      </c>
      <c r="B12" s="53" t="s">
        <v>392</v>
      </c>
      <c r="C12" s="111">
        <v>49</v>
      </c>
      <c r="D12" s="111">
        <v>72</v>
      </c>
      <c r="E12" s="111">
        <v>8513</v>
      </c>
      <c r="F12" s="111">
        <v>49</v>
      </c>
      <c r="G12" s="111">
        <v>21</v>
      </c>
    </row>
  </sheetData>
  <mergeCells count="3">
    <mergeCell ref="A1:G1"/>
    <mergeCell ref="A2:G2"/>
    <mergeCell ref="A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34764-2EBC-4CA8-BED1-C4CCB2A54967}">
  <dimension ref="A1:F11"/>
  <sheetViews>
    <sheetView zoomScaleNormal="100" workbookViewId="0">
      <selection sqref="A1:F1"/>
    </sheetView>
  </sheetViews>
  <sheetFormatPr defaultRowHeight="15"/>
  <cols>
    <col min="1" max="1" width="21.5703125" style="1" customWidth="1"/>
    <col min="2" max="2" width="23.28515625" style="1" customWidth="1"/>
    <col min="3" max="6" width="10.7109375" style="1" customWidth="1"/>
    <col min="7" max="16384" width="9.140625" style="1"/>
  </cols>
  <sheetData>
    <row r="1" spans="1:6" ht="14.1" customHeight="1">
      <c r="A1" s="210" t="s">
        <v>430</v>
      </c>
      <c r="B1" s="210"/>
      <c r="C1" s="210"/>
      <c r="D1" s="210"/>
      <c r="E1" s="210"/>
      <c r="F1" s="210"/>
    </row>
    <row r="2" spans="1:6" ht="24" customHeight="1" thickBot="1">
      <c r="A2" s="211" t="s">
        <v>429</v>
      </c>
      <c r="B2" s="211"/>
      <c r="C2" s="211"/>
      <c r="D2" s="211"/>
      <c r="E2" s="211"/>
      <c r="F2" s="211"/>
    </row>
    <row r="3" spans="1:6" ht="11.45" customHeight="1">
      <c r="A3" s="259" t="s">
        <v>428</v>
      </c>
      <c r="B3" s="254"/>
      <c r="C3" s="222">
        <v>2000</v>
      </c>
      <c r="D3" s="222">
        <v>2003</v>
      </c>
      <c r="E3" s="222">
        <v>2004</v>
      </c>
      <c r="F3" s="223">
        <v>2005</v>
      </c>
    </row>
    <row r="4" spans="1:6" ht="11.45" customHeight="1">
      <c r="A4" s="227" t="s">
        <v>427</v>
      </c>
      <c r="B4" s="218"/>
      <c r="C4" s="217"/>
      <c r="D4" s="217"/>
      <c r="E4" s="217"/>
      <c r="F4" s="226"/>
    </row>
    <row r="5" spans="1:6" ht="14.1" customHeight="1">
      <c r="A5" s="33" t="s">
        <v>426</v>
      </c>
      <c r="B5" s="32" t="s">
        <v>425</v>
      </c>
      <c r="C5" s="15"/>
      <c r="D5" s="15"/>
      <c r="E5" s="15"/>
      <c r="F5" s="120"/>
    </row>
    <row r="6" spans="1:6" ht="10.5" customHeight="1">
      <c r="A6" s="54" t="s">
        <v>424</v>
      </c>
      <c r="B6" s="53" t="s">
        <v>423</v>
      </c>
      <c r="C6" s="15">
        <v>400</v>
      </c>
      <c r="D6" s="15">
        <v>399</v>
      </c>
      <c r="E6" s="15">
        <v>405</v>
      </c>
      <c r="F6" s="15">
        <v>376</v>
      </c>
    </row>
    <row r="7" spans="1:6" ht="10.5" customHeight="1">
      <c r="A7" s="54" t="s">
        <v>422</v>
      </c>
      <c r="B7" s="53" t="s">
        <v>421</v>
      </c>
      <c r="C7" s="15">
        <v>295</v>
      </c>
      <c r="D7" s="15">
        <v>356</v>
      </c>
      <c r="E7" s="15">
        <v>346</v>
      </c>
      <c r="F7" s="15">
        <v>321</v>
      </c>
    </row>
    <row r="8" spans="1:6" ht="25.5" customHeight="1">
      <c r="A8" s="142" t="s">
        <v>420</v>
      </c>
      <c r="B8" s="106" t="s">
        <v>419</v>
      </c>
      <c r="C8" s="121">
        <v>11</v>
      </c>
      <c r="D8" s="121">
        <v>11</v>
      </c>
      <c r="E8" s="121">
        <v>12</v>
      </c>
      <c r="F8" s="146">
        <v>12</v>
      </c>
    </row>
    <row r="9" spans="1:6" ht="10.5" customHeight="1">
      <c r="A9" s="35" t="s">
        <v>418</v>
      </c>
      <c r="B9" s="53" t="s">
        <v>417</v>
      </c>
      <c r="C9" s="100">
        <v>2415</v>
      </c>
      <c r="D9" s="100">
        <v>2518</v>
      </c>
      <c r="E9" s="100">
        <v>2788</v>
      </c>
      <c r="F9" s="100">
        <v>2830</v>
      </c>
    </row>
    <row r="10" spans="1:6" ht="21" customHeight="1">
      <c r="A10" s="37" t="s">
        <v>416</v>
      </c>
      <c r="B10" s="145" t="s">
        <v>415</v>
      </c>
      <c r="C10" s="39">
        <v>1118</v>
      </c>
      <c r="D10" s="39">
        <v>3205</v>
      </c>
      <c r="E10" s="39">
        <v>3541</v>
      </c>
      <c r="F10" s="39">
        <v>4335</v>
      </c>
    </row>
    <row r="11" spans="1:6" ht="10.5" customHeight="1">
      <c r="A11" s="54" t="s">
        <v>263</v>
      </c>
      <c r="B11" s="53" t="s">
        <v>262</v>
      </c>
      <c r="C11" s="100">
        <v>580</v>
      </c>
      <c r="D11" s="100">
        <v>1622</v>
      </c>
      <c r="E11" s="100">
        <v>529</v>
      </c>
      <c r="F11" s="100">
        <v>891</v>
      </c>
    </row>
  </sheetData>
  <mergeCells count="8">
    <mergeCell ref="A1:F1"/>
    <mergeCell ref="A2:F2"/>
    <mergeCell ref="E3:E4"/>
    <mergeCell ref="F3:F4"/>
    <mergeCell ref="A3:B3"/>
    <mergeCell ref="A4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9D475-688A-4DD1-9673-EA1E4CD435D5}">
  <dimension ref="A1:J19"/>
  <sheetViews>
    <sheetView zoomScaleNormal="100" workbookViewId="0">
      <selection sqref="A1:J1"/>
    </sheetView>
  </sheetViews>
  <sheetFormatPr defaultRowHeight="15"/>
  <cols>
    <col min="1" max="1" width="16.7109375" style="1" customWidth="1"/>
    <col min="2" max="2" width="12.85546875" style="1" customWidth="1"/>
    <col min="3" max="4" width="7.5703125" style="1" customWidth="1"/>
    <col min="5" max="5" width="7.42578125" style="1" customWidth="1"/>
    <col min="6" max="6" width="6.5703125" style="1" customWidth="1"/>
    <col min="7" max="7" width="7.5703125" style="1" customWidth="1"/>
    <col min="8" max="9" width="7.42578125" style="1" customWidth="1"/>
    <col min="10" max="10" width="6.5703125" style="1" customWidth="1"/>
    <col min="11" max="16384" width="9.140625" style="1"/>
  </cols>
  <sheetData>
    <row r="1" spans="1:10" ht="14.1" customHeight="1">
      <c r="A1" s="210" t="s">
        <v>451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24" customHeight="1" thickBot="1">
      <c r="A2" s="211" t="s">
        <v>450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11.45" customHeight="1">
      <c r="A3" s="229" t="s">
        <v>449</v>
      </c>
      <c r="B3" s="230"/>
      <c r="C3" s="223" t="s">
        <v>381</v>
      </c>
      <c r="D3" s="262"/>
      <c r="E3" s="262"/>
      <c r="F3" s="262"/>
      <c r="G3" s="223" t="s">
        <v>305</v>
      </c>
      <c r="H3" s="262"/>
      <c r="I3" s="262"/>
      <c r="J3" s="262"/>
    </row>
    <row r="4" spans="1:10" ht="11.45" customHeight="1">
      <c r="A4" s="236"/>
      <c r="B4" s="237"/>
      <c r="C4" s="220" t="s">
        <v>367</v>
      </c>
      <c r="D4" s="263"/>
      <c r="E4" s="263"/>
      <c r="F4" s="264"/>
      <c r="G4" s="220" t="s">
        <v>304</v>
      </c>
      <c r="H4" s="263"/>
      <c r="I4" s="263"/>
      <c r="J4" s="263"/>
    </row>
    <row r="5" spans="1:10" ht="23.1" customHeight="1">
      <c r="A5" s="236"/>
      <c r="B5" s="237"/>
      <c r="C5" s="75" t="s">
        <v>448</v>
      </c>
      <c r="D5" s="75" t="s">
        <v>447</v>
      </c>
      <c r="E5" s="75" t="s">
        <v>446</v>
      </c>
      <c r="F5" s="75" t="s">
        <v>445</v>
      </c>
      <c r="G5" s="75" t="s">
        <v>448</v>
      </c>
      <c r="H5" s="75" t="s">
        <v>447</v>
      </c>
      <c r="I5" s="75" t="s">
        <v>446</v>
      </c>
      <c r="J5" s="61" t="s">
        <v>445</v>
      </c>
    </row>
    <row r="6" spans="1:10" ht="23.1" customHeight="1">
      <c r="A6" s="233"/>
      <c r="B6" s="240"/>
      <c r="C6" s="23" t="s">
        <v>306</v>
      </c>
      <c r="D6" s="23" t="s">
        <v>444</v>
      </c>
      <c r="E6" s="23" t="s">
        <v>298</v>
      </c>
      <c r="F6" s="23" t="s">
        <v>443</v>
      </c>
      <c r="G6" s="23" t="s">
        <v>306</v>
      </c>
      <c r="H6" s="23" t="s">
        <v>300</v>
      </c>
      <c r="I6" s="23" t="s">
        <v>298</v>
      </c>
      <c r="J6" s="20" t="s">
        <v>443</v>
      </c>
    </row>
    <row r="7" spans="1:10" ht="14.1" customHeight="1">
      <c r="A7" s="265">
        <v>2000</v>
      </c>
      <c r="B7" s="265"/>
      <c r="C7" s="4">
        <v>131</v>
      </c>
      <c r="D7" s="4">
        <v>990</v>
      </c>
      <c r="E7" s="4">
        <v>160</v>
      </c>
      <c r="F7" s="4">
        <v>1281</v>
      </c>
      <c r="G7" s="4">
        <v>77</v>
      </c>
      <c r="H7" s="4">
        <v>306</v>
      </c>
      <c r="I7" s="4">
        <v>43</v>
      </c>
      <c r="J7" s="4">
        <v>426</v>
      </c>
    </row>
    <row r="8" spans="1:10" ht="10.5" customHeight="1">
      <c r="A8" s="261">
        <v>2001</v>
      </c>
      <c r="B8" s="261"/>
      <c r="C8" s="16">
        <v>136</v>
      </c>
      <c r="D8" s="16">
        <v>1053</v>
      </c>
      <c r="E8" s="16">
        <v>167</v>
      </c>
      <c r="F8" s="16">
        <v>1356</v>
      </c>
      <c r="G8" s="16">
        <v>77</v>
      </c>
      <c r="H8" s="16">
        <v>321</v>
      </c>
      <c r="I8" s="16">
        <v>46</v>
      </c>
      <c r="J8" s="16">
        <v>444</v>
      </c>
    </row>
    <row r="9" spans="1:10" ht="10.5" customHeight="1">
      <c r="A9" s="261">
        <v>2002</v>
      </c>
      <c r="B9" s="261"/>
      <c r="C9" s="16">
        <v>132</v>
      </c>
      <c r="D9" s="16">
        <v>1151</v>
      </c>
      <c r="E9" s="16">
        <v>140</v>
      </c>
      <c r="F9" s="16">
        <v>1423</v>
      </c>
      <c r="G9" s="16">
        <v>80</v>
      </c>
      <c r="H9" s="16">
        <v>369</v>
      </c>
      <c r="I9" s="16">
        <v>36</v>
      </c>
      <c r="J9" s="16">
        <v>485</v>
      </c>
    </row>
    <row r="10" spans="1:10" ht="10.5" customHeight="1">
      <c r="A10" s="261">
        <v>2003</v>
      </c>
      <c r="B10" s="261"/>
      <c r="C10" s="16">
        <v>126</v>
      </c>
      <c r="D10" s="16">
        <v>1181</v>
      </c>
      <c r="E10" s="16">
        <v>121</v>
      </c>
      <c r="F10" s="16">
        <v>1428</v>
      </c>
      <c r="G10" s="16">
        <v>74</v>
      </c>
      <c r="H10" s="16">
        <v>363</v>
      </c>
      <c r="I10" s="16">
        <v>29</v>
      </c>
      <c r="J10" s="16">
        <v>466</v>
      </c>
    </row>
    <row r="11" spans="1:10" ht="10.5" customHeight="1">
      <c r="A11" s="261">
        <v>2004</v>
      </c>
      <c r="B11" s="261"/>
      <c r="C11" s="16">
        <v>141</v>
      </c>
      <c r="D11" s="16">
        <v>1154</v>
      </c>
      <c r="E11" s="16">
        <v>100</v>
      </c>
      <c r="F11" s="16">
        <v>1395</v>
      </c>
      <c r="G11" s="16">
        <v>72</v>
      </c>
      <c r="H11" s="16">
        <v>359</v>
      </c>
      <c r="I11" s="16">
        <v>24</v>
      </c>
      <c r="J11" s="16">
        <v>455</v>
      </c>
    </row>
    <row r="12" spans="1:10" ht="10.5" customHeight="1">
      <c r="A12" s="261">
        <v>2005</v>
      </c>
      <c r="B12" s="261"/>
      <c r="C12" s="16">
        <v>121</v>
      </c>
      <c r="D12" s="16">
        <v>1131</v>
      </c>
      <c r="E12" s="16">
        <v>103</v>
      </c>
      <c r="F12" s="16">
        <v>1355</v>
      </c>
      <c r="G12" s="16">
        <v>74</v>
      </c>
      <c r="H12" s="16">
        <v>360</v>
      </c>
      <c r="I12" s="16">
        <v>20</v>
      </c>
      <c r="J12" s="16">
        <v>454</v>
      </c>
    </row>
    <row r="13" spans="1:10" ht="10.5" customHeight="1">
      <c r="A13" s="35" t="s">
        <v>234</v>
      </c>
      <c r="B13" s="34" t="s">
        <v>233</v>
      </c>
      <c r="C13" s="16"/>
      <c r="D13" s="16"/>
      <c r="E13" s="16"/>
      <c r="F13" s="16"/>
      <c r="G13" s="16"/>
      <c r="H13" s="16"/>
      <c r="I13" s="16"/>
      <c r="J13" s="16"/>
    </row>
    <row r="14" spans="1:10" ht="10.5" customHeight="1">
      <c r="A14" s="54" t="s">
        <v>442</v>
      </c>
      <c r="B14" s="53" t="s">
        <v>441</v>
      </c>
      <c r="C14" s="16">
        <v>12</v>
      </c>
      <c r="D14" s="16">
        <v>19</v>
      </c>
      <c r="E14" s="16" t="s">
        <v>129</v>
      </c>
      <c r="F14" s="16">
        <v>31</v>
      </c>
      <c r="G14" s="16">
        <v>9</v>
      </c>
      <c r="H14" s="16">
        <v>7</v>
      </c>
      <c r="I14" s="16" t="s">
        <v>129</v>
      </c>
      <c r="J14" s="16">
        <v>16</v>
      </c>
    </row>
    <row r="15" spans="1:10" ht="10.5" customHeight="1">
      <c r="A15" s="54" t="s">
        <v>440</v>
      </c>
      <c r="B15" s="53" t="s">
        <v>439</v>
      </c>
      <c r="C15" s="16">
        <v>63</v>
      </c>
      <c r="D15" s="16">
        <v>435</v>
      </c>
      <c r="E15" s="16">
        <v>44</v>
      </c>
      <c r="F15" s="16">
        <v>542</v>
      </c>
      <c r="G15" s="16">
        <v>50</v>
      </c>
      <c r="H15" s="16">
        <v>151</v>
      </c>
      <c r="I15" s="16">
        <v>7</v>
      </c>
      <c r="J15" s="16">
        <v>208</v>
      </c>
    </row>
    <row r="16" spans="1:10" ht="10.5" customHeight="1">
      <c r="A16" s="54" t="s">
        <v>438</v>
      </c>
      <c r="B16" s="53" t="s">
        <v>437</v>
      </c>
      <c r="C16" s="16">
        <v>7</v>
      </c>
      <c r="D16" s="16">
        <v>12</v>
      </c>
      <c r="E16" s="16">
        <v>2</v>
      </c>
      <c r="F16" s="16">
        <v>21</v>
      </c>
      <c r="G16" s="16">
        <v>2</v>
      </c>
      <c r="H16" s="16">
        <v>6</v>
      </c>
      <c r="I16" s="16">
        <v>1</v>
      </c>
      <c r="J16" s="16">
        <v>9</v>
      </c>
    </row>
    <row r="17" spans="1:10" ht="10.5" customHeight="1">
      <c r="A17" s="54" t="s">
        <v>436</v>
      </c>
      <c r="B17" s="53" t="s">
        <v>435</v>
      </c>
      <c r="C17" s="16">
        <v>36</v>
      </c>
      <c r="D17" s="16">
        <v>436</v>
      </c>
      <c r="E17" s="16">
        <v>41</v>
      </c>
      <c r="F17" s="16">
        <v>513</v>
      </c>
      <c r="G17" s="16">
        <v>11</v>
      </c>
      <c r="H17" s="16">
        <v>126</v>
      </c>
      <c r="I17" s="16">
        <v>7</v>
      </c>
      <c r="J17" s="16">
        <v>144</v>
      </c>
    </row>
    <row r="18" spans="1:10" ht="21" customHeight="1">
      <c r="A18" s="109" t="s">
        <v>434</v>
      </c>
      <c r="B18" s="110" t="s">
        <v>433</v>
      </c>
      <c r="C18" s="4">
        <v>3</v>
      </c>
      <c r="D18" s="4">
        <v>72</v>
      </c>
      <c r="E18" s="4">
        <v>3</v>
      </c>
      <c r="F18" s="4">
        <v>78</v>
      </c>
      <c r="G18" s="4">
        <v>2</v>
      </c>
      <c r="H18" s="4">
        <v>15</v>
      </c>
      <c r="I18" s="4" t="s">
        <v>129</v>
      </c>
      <c r="J18" s="4">
        <v>17</v>
      </c>
    </row>
    <row r="19" spans="1:10" ht="10.5" customHeight="1">
      <c r="A19" s="54" t="s">
        <v>432</v>
      </c>
      <c r="B19" s="53" t="s">
        <v>431</v>
      </c>
      <c r="C19" s="16" t="s">
        <v>129</v>
      </c>
      <c r="D19" s="16">
        <v>157</v>
      </c>
      <c r="E19" s="16">
        <v>13</v>
      </c>
      <c r="F19" s="16">
        <v>170</v>
      </c>
      <c r="G19" s="16" t="s">
        <v>129</v>
      </c>
      <c r="H19" s="16">
        <v>55</v>
      </c>
      <c r="I19" s="16">
        <v>5</v>
      </c>
      <c r="J19" s="16">
        <v>60</v>
      </c>
    </row>
  </sheetData>
  <mergeCells count="13">
    <mergeCell ref="A1:J1"/>
    <mergeCell ref="A2:J2"/>
    <mergeCell ref="A3:B6"/>
    <mergeCell ref="A12:B12"/>
    <mergeCell ref="G3:J3"/>
    <mergeCell ref="G4:J4"/>
    <mergeCell ref="C3:F3"/>
    <mergeCell ref="A8:B8"/>
    <mergeCell ref="C4:F4"/>
    <mergeCell ref="A7:B7"/>
    <mergeCell ref="A10:B10"/>
    <mergeCell ref="A11:B11"/>
    <mergeCell ref="A9:B9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48A7-3813-4E2B-BA5C-985E07EE45CA}">
  <dimension ref="A1:F14"/>
  <sheetViews>
    <sheetView zoomScaleNormal="100" workbookViewId="0">
      <selection sqref="A1:F1"/>
    </sheetView>
  </sheetViews>
  <sheetFormatPr defaultRowHeight="15"/>
  <cols>
    <col min="1" max="2" width="22.5703125" style="1" customWidth="1"/>
    <col min="3" max="6" width="10.7109375" style="1" customWidth="1"/>
    <col min="7" max="16384" width="9.140625" style="1"/>
  </cols>
  <sheetData>
    <row r="1" spans="1:6" ht="14.1" customHeight="1">
      <c r="A1" s="210" t="s">
        <v>468</v>
      </c>
      <c r="B1" s="210"/>
      <c r="C1" s="210"/>
      <c r="D1" s="210"/>
      <c r="E1" s="210"/>
      <c r="F1" s="210"/>
    </row>
    <row r="2" spans="1:6" ht="24" customHeight="1" thickBot="1">
      <c r="A2" s="211" t="s">
        <v>467</v>
      </c>
      <c r="B2" s="211"/>
      <c r="C2" s="211"/>
      <c r="D2" s="211"/>
      <c r="E2" s="211"/>
      <c r="F2" s="211"/>
    </row>
    <row r="3" spans="1:6" ht="11.45" customHeight="1">
      <c r="A3" s="254" t="s">
        <v>466</v>
      </c>
      <c r="B3" s="223"/>
      <c r="C3" s="223">
        <v>2000</v>
      </c>
      <c r="D3" s="223">
        <v>2003</v>
      </c>
      <c r="E3" s="223">
        <v>2004</v>
      </c>
      <c r="F3" s="223">
        <v>2005</v>
      </c>
    </row>
    <row r="4" spans="1:6" ht="11.45" customHeight="1">
      <c r="A4" s="227" t="s">
        <v>465</v>
      </c>
      <c r="B4" s="218"/>
      <c r="C4" s="226"/>
      <c r="D4" s="226"/>
      <c r="E4" s="226"/>
      <c r="F4" s="226"/>
    </row>
    <row r="5" spans="1:6" ht="15" customHeight="1">
      <c r="A5" s="41" t="s">
        <v>464</v>
      </c>
      <c r="B5" s="40" t="s">
        <v>463</v>
      </c>
      <c r="C5" s="35"/>
      <c r="D5" s="35"/>
      <c r="E5" s="35"/>
      <c r="F5" s="57"/>
    </row>
    <row r="6" spans="1:6" ht="10.5" customHeight="1">
      <c r="A6" s="54" t="s">
        <v>457</v>
      </c>
      <c r="B6" s="53" t="s">
        <v>462</v>
      </c>
      <c r="C6" s="15">
        <v>170</v>
      </c>
      <c r="D6" s="35">
        <v>129</v>
      </c>
      <c r="E6" s="16">
        <v>152</v>
      </c>
      <c r="F6" s="16">
        <v>128</v>
      </c>
    </row>
    <row r="7" spans="1:6" ht="10.5" customHeight="1">
      <c r="A7" s="54" t="s">
        <v>455</v>
      </c>
      <c r="B7" s="53" t="s">
        <v>454</v>
      </c>
      <c r="C7" s="15">
        <v>174</v>
      </c>
      <c r="D7" s="35">
        <v>541</v>
      </c>
      <c r="E7" s="16">
        <v>562</v>
      </c>
      <c r="F7" s="16">
        <v>473</v>
      </c>
    </row>
    <row r="8" spans="1:6" ht="10.5" customHeight="1">
      <c r="A8" s="54" t="s">
        <v>453</v>
      </c>
      <c r="B8" s="53" t="s">
        <v>452</v>
      </c>
      <c r="C8" s="15">
        <v>97</v>
      </c>
      <c r="D8" s="15">
        <v>78</v>
      </c>
      <c r="E8" s="16">
        <v>134</v>
      </c>
      <c r="F8" s="122" t="s">
        <v>0</v>
      </c>
    </row>
    <row r="9" spans="1:6" ht="21" customHeight="1">
      <c r="A9" s="37" t="s">
        <v>461</v>
      </c>
      <c r="B9" s="38" t="s">
        <v>460</v>
      </c>
      <c r="C9" s="149">
        <v>71</v>
      </c>
      <c r="D9" s="148">
        <v>72</v>
      </c>
      <c r="E9" s="147">
        <v>7</v>
      </c>
      <c r="F9" s="147">
        <v>18</v>
      </c>
    </row>
    <row r="10" spans="1:6" ht="10.5" customHeight="1">
      <c r="A10" s="54" t="s">
        <v>455</v>
      </c>
      <c r="B10" s="53" t="s">
        <v>454</v>
      </c>
      <c r="C10" s="15">
        <v>11</v>
      </c>
      <c r="D10" s="35">
        <v>39</v>
      </c>
      <c r="E10" s="16">
        <v>59</v>
      </c>
      <c r="F10" s="16">
        <v>65</v>
      </c>
    </row>
    <row r="11" spans="1:6" ht="15" customHeight="1">
      <c r="A11" s="41" t="s">
        <v>459</v>
      </c>
      <c r="B11" s="40" t="s">
        <v>458</v>
      </c>
      <c r="C11" s="35"/>
      <c r="D11" s="35"/>
      <c r="E11" s="35"/>
      <c r="F11" s="57"/>
    </row>
    <row r="12" spans="1:6" ht="10.5" customHeight="1">
      <c r="A12" s="54" t="s">
        <v>457</v>
      </c>
      <c r="B12" s="53" t="s">
        <v>456</v>
      </c>
      <c r="C12" s="147">
        <v>73239</v>
      </c>
      <c r="D12" s="147">
        <v>60175</v>
      </c>
      <c r="E12" s="147">
        <v>97586</v>
      </c>
      <c r="F12" s="147">
        <v>44152</v>
      </c>
    </row>
    <row r="13" spans="1:6" ht="10.5" customHeight="1">
      <c r="A13" s="54" t="s">
        <v>455</v>
      </c>
      <c r="B13" s="53" t="s">
        <v>454</v>
      </c>
      <c r="C13" s="16">
        <v>38835</v>
      </c>
      <c r="D13" s="16">
        <v>204440</v>
      </c>
      <c r="E13" s="16">
        <v>164980</v>
      </c>
      <c r="F13" s="16">
        <v>167340</v>
      </c>
    </row>
    <row r="14" spans="1:6" ht="10.5" customHeight="1">
      <c r="A14" s="54" t="s">
        <v>453</v>
      </c>
      <c r="B14" s="53" t="s">
        <v>452</v>
      </c>
      <c r="C14" s="16">
        <v>52000</v>
      </c>
      <c r="D14" s="16">
        <v>26200</v>
      </c>
      <c r="E14" s="16">
        <v>49850</v>
      </c>
      <c r="F14" s="122" t="s">
        <v>0</v>
      </c>
    </row>
  </sheetData>
  <mergeCells count="8">
    <mergeCell ref="A2:F2"/>
    <mergeCell ref="A1:F1"/>
    <mergeCell ref="E3:E4"/>
    <mergeCell ref="F3:F4"/>
    <mergeCell ref="A3:B3"/>
    <mergeCell ref="C3:C4"/>
    <mergeCell ref="D3:D4"/>
    <mergeCell ref="A4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8640-A666-42D6-9CB4-0B4FD08BB0EC}">
  <dimension ref="A1:G14"/>
  <sheetViews>
    <sheetView zoomScaleNormal="100" workbookViewId="0">
      <selection sqref="A1:G1"/>
    </sheetView>
  </sheetViews>
  <sheetFormatPr defaultRowHeight="15"/>
  <cols>
    <col min="1" max="2" width="14.7109375" style="1" customWidth="1"/>
    <col min="3" max="7" width="11.7109375" style="1" customWidth="1"/>
    <col min="8" max="16384" width="9.140625" style="1"/>
  </cols>
  <sheetData>
    <row r="1" spans="1:7" ht="14.1" customHeight="1">
      <c r="A1" s="266" t="s">
        <v>483</v>
      </c>
      <c r="B1" s="266"/>
      <c r="C1" s="266"/>
      <c r="D1" s="266"/>
      <c r="E1" s="266"/>
      <c r="F1" s="266"/>
      <c r="G1" s="266"/>
    </row>
    <row r="2" spans="1:7" ht="24" customHeight="1" thickBot="1">
      <c r="A2" s="267" t="s">
        <v>482</v>
      </c>
      <c r="B2" s="267"/>
      <c r="C2" s="267"/>
      <c r="D2" s="267"/>
      <c r="E2" s="267"/>
      <c r="F2" s="267"/>
      <c r="G2" s="267"/>
    </row>
    <row r="3" spans="1:7" ht="34.5" customHeight="1">
      <c r="A3" s="229" t="s">
        <v>481</v>
      </c>
      <c r="B3" s="230"/>
      <c r="C3" s="29" t="s">
        <v>480</v>
      </c>
      <c r="D3" s="29" t="s">
        <v>479</v>
      </c>
      <c r="E3" s="29" t="s">
        <v>221</v>
      </c>
      <c r="F3" s="29" t="s">
        <v>478</v>
      </c>
      <c r="G3" s="26" t="s">
        <v>297</v>
      </c>
    </row>
    <row r="4" spans="1:7" ht="46.5" customHeight="1">
      <c r="A4" s="233"/>
      <c r="B4" s="240"/>
      <c r="C4" s="23" t="s">
        <v>477</v>
      </c>
      <c r="D4" s="23" t="s">
        <v>476</v>
      </c>
      <c r="E4" s="23" t="s">
        <v>304</v>
      </c>
      <c r="F4" s="23" t="s">
        <v>475</v>
      </c>
      <c r="G4" s="20" t="s">
        <v>474</v>
      </c>
    </row>
    <row r="5" spans="1:7" ht="15" customHeight="1">
      <c r="A5" s="268">
        <v>2000</v>
      </c>
      <c r="B5" s="268"/>
      <c r="C5" s="156">
        <v>812</v>
      </c>
      <c r="D5" s="157">
        <v>2804</v>
      </c>
      <c r="E5" s="157">
        <v>9895</v>
      </c>
      <c r="F5" s="157">
        <v>3292</v>
      </c>
      <c r="G5" s="156">
        <v>987</v>
      </c>
    </row>
    <row r="6" spans="1:7" ht="10.5" customHeight="1">
      <c r="A6" s="269">
        <v>2001</v>
      </c>
      <c r="B6" s="269"/>
      <c r="C6" s="155">
        <v>815</v>
      </c>
      <c r="D6" s="154">
        <v>2828</v>
      </c>
      <c r="E6" s="154">
        <v>9663</v>
      </c>
      <c r="F6" s="154">
        <v>3649</v>
      </c>
      <c r="G6" s="154">
        <v>947</v>
      </c>
    </row>
    <row r="7" spans="1:7" ht="10.5" customHeight="1">
      <c r="A7" s="269">
        <v>2002</v>
      </c>
      <c r="B7" s="269"/>
      <c r="C7" s="154">
        <v>815</v>
      </c>
      <c r="D7" s="154">
        <v>2625</v>
      </c>
      <c r="E7" s="154">
        <v>9775</v>
      </c>
      <c r="F7" s="154">
        <v>3620</v>
      </c>
      <c r="G7" s="154">
        <v>962</v>
      </c>
    </row>
    <row r="8" spans="1:7" ht="10.5" customHeight="1">
      <c r="A8" s="269">
        <v>2003</v>
      </c>
      <c r="B8" s="269"/>
      <c r="C8" s="19">
        <v>794</v>
      </c>
      <c r="D8" s="154">
        <v>2722</v>
      </c>
      <c r="E8" s="154">
        <v>10321</v>
      </c>
      <c r="F8" s="154">
        <v>3164</v>
      </c>
      <c r="G8" s="154">
        <v>1019</v>
      </c>
    </row>
    <row r="9" spans="1:7" ht="10.5" customHeight="1">
      <c r="A9" s="269">
        <v>2004</v>
      </c>
      <c r="B9" s="269"/>
      <c r="C9" s="19">
        <v>792</v>
      </c>
      <c r="D9" s="154">
        <v>2756</v>
      </c>
      <c r="E9" s="154">
        <v>10744</v>
      </c>
      <c r="F9" s="154">
        <v>3708</v>
      </c>
      <c r="G9" s="154">
        <v>1137</v>
      </c>
    </row>
    <row r="10" spans="1:7" ht="10.5" customHeight="1">
      <c r="A10" s="269">
        <v>2005</v>
      </c>
      <c r="B10" s="269"/>
      <c r="C10" s="19">
        <v>772</v>
      </c>
      <c r="D10" s="154">
        <v>2774</v>
      </c>
      <c r="E10" s="154">
        <v>11335</v>
      </c>
      <c r="F10" s="154">
        <v>3494</v>
      </c>
      <c r="G10" s="154">
        <v>1139</v>
      </c>
    </row>
    <row r="11" spans="1:7" ht="10.5" customHeight="1">
      <c r="A11" s="35" t="s">
        <v>234</v>
      </c>
      <c r="B11" s="34" t="s">
        <v>233</v>
      </c>
      <c r="C11" s="154"/>
      <c r="D11" s="154"/>
      <c r="E11" s="154"/>
      <c r="F11" s="154"/>
      <c r="G11" s="154"/>
    </row>
    <row r="12" spans="1:7" s="150" customFormat="1" ht="10.5" customHeight="1">
      <c r="A12" s="153" t="s">
        <v>473</v>
      </c>
      <c r="B12" s="152" t="s">
        <v>302</v>
      </c>
      <c r="C12" s="151">
        <v>96</v>
      </c>
      <c r="D12" s="99">
        <v>529</v>
      </c>
      <c r="E12" s="99">
        <v>4383</v>
      </c>
      <c r="F12" s="99">
        <v>1633</v>
      </c>
      <c r="G12" s="99">
        <v>2584</v>
      </c>
    </row>
    <row r="13" spans="1:7" s="150" customFormat="1" ht="10.5" customHeight="1">
      <c r="A13" s="153" t="s">
        <v>472</v>
      </c>
      <c r="B13" s="152" t="s">
        <v>471</v>
      </c>
      <c r="C13" s="151">
        <v>457</v>
      </c>
      <c r="D13" s="99">
        <v>1905</v>
      </c>
      <c r="E13" s="99">
        <v>5508</v>
      </c>
      <c r="F13" s="99" t="s">
        <v>0</v>
      </c>
      <c r="G13" s="99">
        <v>1108</v>
      </c>
    </row>
    <row r="14" spans="1:7" s="150" customFormat="1" ht="10.5" customHeight="1">
      <c r="A14" s="153" t="s">
        <v>470</v>
      </c>
      <c r="B14" s="152" t="s">
        <v>469</v>
      </c>
      <c r="C14" s="151">
        <f>C10-SUM(C12:C13)</f>
        <v>219</v>
      </c>
      <c r="D14" s="99">
        <v>340</v>
      </c>
      <c r="E14" s="99">
        <v>1444</v>
      </c>
      <c r="F14" s="99" t="s">
        <v>0</v>
      </c>
      <c r="G14" s="99">
        <v>422</v>
      </c>
    </row>
  </sheetData>
  <mergeCells count="9">
    <mergeCell ref="A1:G1"/>
    <mergeCell ref="A2:G2"/>
    <mergeCell ref="A3:B4"/>
    <mergeCell ref="A5:B5"/>
    <mergeCell ref="A10:B10"/>
    <mergeCell ref="A9:B9"/>
    <mergeCell ref="A6:B6"/>
    <mergeCell ref="A7:B7"/>
    <mergeCell ref="A8:B8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6A136-6251-460A-B9C3-F19337694A5F}">
  <dimension ref="A1:G38"/>
  <sheetViews>
    <sheetView zoomScaleNormal="100" workbookViewId="0">
      <selection sqref="A1:G1"/>
    </sheetView>
  </sheetViews>
  <sheetFormatPr defaultRowHeight="11.25"/>
  <cols>
    <col min="1" max="1" width="17.140625" style="60" customWidth="1"/>
    <col min="2" max="2" width="19.7109375" style="60" customWidth="1"/>
    <col min="3" max="3" width="9.140625" style="60"/>
    <col min="4" max="4" width="9.28515625" style="160" customWidth="1"/>
    <col min="5" max="5" width="9.7109375" style="60" customWidth="1"/>
    <col min="6" max="6" width="9.42578125" style="60" customWidth="1"/>
    <col min="7" max="7" width="13.7109375" style="159" customWidth="1"/>
    <col min="8" max="16384" width="9.140625" style="158"/>
  </cols>
  <sheetData>
    <row r="1" spans="1:7" s="183" customFormat="1" ht="14.1" customHeight="1">
      <c r="A1" s="210" t="s">
        <v>538</v>
      </c>
      <c r="B1" s="210"/>
      <c r="C1" s="210"/>
      <c r="D1" s="210"/>
      <c r="E1" s="210"/>
      <c r="F1" s="210"/>
      <c r="G1" s="210"/>
    </row>
    <row r="2" spans="1:7" s="183" customFormat="1" ht="24" customHeight="1" thickBot="1">
      <c r="A2" s="212" t="s">
        <v>537</v>
      </c>
      <c r="B2" s="212"/>
      <c r="C2" s="212"/>
      <c r="D2" s="212"/>
      <c r="E2" s="212"/>
      <c r="F2" s="212"/>
      <c r="G2" s="212"/>
    </row>
    <row r="3" spans="1:7" s="182" customFormat="1" ht="11.45" customHeight="1">
      <c r="A3" s="229" t="s">
        <v>536</v>
      </c>
      <c r="B3" s="230"/>
      <c r="C3" s="272" t="s">
        <v>535</v>
      </c>
      <c r="D3" s="256"/>
      <c r="E3" s="272" t="s">
        <v>534</v>
      </c>
      <c r="F3" s="256"/>
      <c r="G3" s="256"/>
    </row>
    <row r="4" spans="1:7" ht="11.45" customHeight="1">
      <c r="A4" s="236"/>
      <c r="B4" s="237"/>
      <c r="C4" s="273" t="s">
        <v>533</v>
      </c>
      <c r="D4" s="258"/>
      <c r="E4" s="273" t="s">
        <v>532</v>
      </c>
      <c r="F4" s="258"/>
      <c r="G4" s="258"/>
    </row>
    <row r="5" spans="1:7" ht="23.1" customHeight="1">
      <c r="A5" s="236"/>
      <c r="B5" s="237"/>
      <c r="C5" s="181" t="s">
        <v>531</v>
      </c>
      <c r="D5" s="180" t="s">
        <v>530</v>
      </c>
      <c r="E5" s="179" t="s">
        <v>531</v>
      </c>
      <c r="F5" s="61" t="s">
        <v>530</v>
      </c>
      <c r="G5" s="178" t="s">
        <v>529</v>
      </c>
    </row>
    <row r="6" spans="1:7" ht="34.5" customHeight="1">
      <c r="A6" s="233"/>
      <c r="B6" s="240"/>
      <c r="C6" s="177" t="s">
        <v>528</v>
      </c>
      <c r="D6" s="176" t="s">
        <v>527</v>
      </c>
      <c r="E6" s="20" t="s">
        <v>528</v>
      </c>
      <c r="F6" s="20" t="s">
        <v>527</v>
      </c>
      <c r="G6" s="175" t="s">
        <v>526</v>
      </c>
    </row>
    <row r="7" spans="1:7" ht="20.100000000000001" customHeight="1">
      <c r="A7" s="209" t="s">
        <v>525</v>
      </c>
      <c r="B7" s="209"/>
      <c r="C7" s="209"/>
      <c r="D7" s="209"/>
      <c r="E7" s="209"/>
      <c r="F7" s="209"/>
      <c r="G7" s="209"/>
    </row>
    <row r="8" spans="1:7" ht="21" customHeight="1">
      <c r="A8" s="56" t="s">
        <v>524</v>
      </c>
      <c r="B8" s="36" t="s">
        <v>523</v>
      </c>
      <c r="C8" s="173">
        <v>4233</v>
      </c>
      <c r="D8" s="174">
        <v>16.2</v>
      </c>
      <c r="E8" s="173">
        <v>4188</v>
      </c>
      <c r="F8" s="172">
        <v>16.3</v>
      </c>
      <c r="G8" s="171">
        <v>99.9</v>
      </c>
    </row>
    <row r="9" spans="1:7" ht="10.5" customHeight="1">
      <c r="A9" s="80" t="s">
        <v>522</v>
      </c>
      <c r="B9" s="170"/>
      <c r="C9" s="4"/>
      <c r="D9" s="165"/>
      <c r="E9" s="4"/>
      <c r="F9" s="128"/>
      <c r="G9" s="164"/>
    </row>
    <row r="10" spans="1:7" ht="10.5" customHeight="1">
      <c r="A10" s="80" t="s">
        <v>234</v>
      </c>
      <c r="B10" s="91" t="s">
        <v>233</v>
      </c>
      <c r="C10" s="16"/>
      <c r="D10" s="165"/>
      <c r="E10" s="16"/>
      <c r="F10" s="128"/>
      <c r="G10" s="164"/>
    </row>
    <row r="11" spans="1:7" ht="10.5" customHeight="1">
      <c r="A11" s="80" t="s">
        <v>521</v>
      </c>
      <c r="B11" s="91" t="s">
        <v>520</v>
      </c>
      <c r="C11" s="16">
        <v>1150</v>
      </c>
      <c r="D11" s="165">
        <v>4.4000000000000004</v>
      </c>
      <c r="E11" s="16">
        <v>2417</v>
      </c>
      <c r="F11" s="128">
        <v>9.4</v>
      </c>
      <c r="G11" s="164">
        <v>100</v>
      </c>
    </row>
    <row r="12" spans="1:7" ht="10.5" customHeight="1">
      <c r="A12" s="80" t="s">
        <v>519</v>
      </c>
      <c r="B12" s="91" t="s">
        <v>518</v>
      </c>
      <c r="C12" s="16">
        <v>56</v>
      </c>
      <c r="D12" s="165">
        <v>0.2</v>
      </c>
      <c r="E12" s="16">
        <v>1505</v>
      </c>
      <c r="F12" s="128">
        <v>5.9</v>
      </c>
      <c r="G12" s="164">
        <v>99.7</v>
      </c>
    </row>
    <row r="13" spans="1:7" ht="10.5" customHeight="1">
      <c r="A13" s="80" t="s">
        <v>517</v>
      </c>
      <c r="B13" s="91" t="s">
        <v>516</v>
      </c>
      <c r="C13" s="16">
        <v>2577</v>
      </c>
      <c r="D13" s="165">
        <v>9.8000000000000007</v>
      </c>
      <c r="E13" s="16">
        <v>4878</v>
      </c>
      <c r="F13" s="128">
        <v>19</v>
      </c>
      <c r="G13" s="164">
        <v>99.9</v>
      </c>
    </row>
    <row r="14" spans="1:7" ht="10.5" customHeight="1">
      <c r="A14" s="80" t="s">
        <v>499</v>
      </c>
      <c r="B14" s="91" t="s">
        <v>233</v>
      </c>
      <c r="C14" s="122"/>
      <c r="D14" s="67"/>
      <c r="E14" s="122"/>
      <c r="F14" s="164"/>
      <c r="G14" s="164"/>
    </row>
    <row r="15" spans="1:7" ht="10.5" customHeight="1">
      <c r="A15" s="80" t="s">
        <v>515</v>
      </c>
      <c r="B15" s="91" t="s">
        <v>514</v>
      </c>
      <c r="C15" s="16">
        <v>2568</v>
      </c>
      <c r="D15" s="165">
        <v>9.8000000000000007</v>
      </c>
      <c r="E15" s="16">
        <v>4306</v>
      </c>
      <c r="F15" s="128">
        <v>16.8</v>
      </c>
      <c r="G15" s="164">
        <v>99.9</v>
      </c>
    </row>
    <row r="16" spans="1:7" ht="10.5" customHeight="1">
      <c r="A16" s="80" t="s">
        <v>513</v>
      </c>
      <c r="B16" s="91" t="s">
        <v>512</v>
      </c>
      <c r="C16" s="60">
        <v>9</v>
      </c>
      <c r="D16" s="160">
        <v>0.03</v>
      </c>
      <c r="E16" s="60">
        <v>153</v>
      </c>
      <c r="F16" s="60">
        <v>0.6</v>
      </c>
      <c r="G16" s="164">
        <v>99.9</v>
      </c>
    </row>
    <row r="17" spans="1:7" ht="21" customHeight="1">
      <c r="A17" s="169" t="s">
        <v>511</v>
      </c>
      <c r="B17" s="168" t="s">
        <v>510</v>
      </c>
      <c r="C17" s="4">
        <v>5463</v>
      </c>
      <c r="D17" s="165">
        <v>21</v>
      </c>
      <c r="E17" s="4">
        <v>3885</v>
      </c>
      <c r="F17" s="128">
        <v>15.1</v>
      </c>
      <c r="G17" s="164">
        <v>77.8</v>
      </c>
    </row>
    <row r="18" spans="1:7" ht="10.5" customHeight="1">
      <c r="A18" s="80" t="s">
        <v>509</v>
      </c>
      <c r="B18" s="91" t="s">
        <v>508</v>
      </c>
      <c r="C18" s="4">
        <v>1970</v>
      </c>
      <c r="D18" s="165">
        <v>7.6</v>
      </c>
      <c r="E18" s="4">
        <v>7128</v>
      </c>
      <c r="F18" s="128">
        <v>27.8</v>
      </c>
      <c r="G18" s="164">
        <v>23.3</v>
      </c>
    </row>
    <row r="19" spans="1:7" ht="10.5" customHeight="1">
      <c r="A19" s="80" t="s">
        <v>234</v>
      </c>
      <c r="B19" s="91" t="s">
        <v>233</v>
      </c>
      <c r="C19" s="4"/>
      <c r="D19" s="165"/>
      <c r="E19" s="4"/>
      <c r="F19" s="128"/>
      <c r="G19" s="164"/>
    </row>
    <row r="20" spans="1:7" ht="10.5" customHeight="1">
      <c r="A20" s="80" t="s">
        <v>507</v>
      </c>
      <c r="B20" s="91" t="s">
        <v>506</v>
      </c>
      <c r="C20" s="16">
        <v>147</v>
      </c>
      <c r="D20" s="165">
        <v>5.6</v>
      </c>
      <c r="E20" s="16">
        <v>258</v>
      </c>
      <c r="F20" s="128">
        <v>1</v>
      </c>
      <c r="G20" s="164">
        <v>19.399999999999999</v>
      </c>
    </row>
    <row r="21" spans="1:7" ht="10.5" customHeight="1">
      <c r="A21" s="80" t="s">
        <v>505</v>
      </c>
      <c r="B21" s="91" t="s">
        <v>504</v>
      </c>
      <c r="C21" s="16" t="s">
        <v>129</v>
      </c>
      <c r="D21" s="165" t="s">
        <v>129</v>
      </c>
      <c r="E21" s="16">
        <v>4916</v>
      </c>
      <c r="F21" s="128">
        <v>19.2</v>
      </c>
      <c r="G21" s="164">
        <v>12.3</v>
      </c>
    </row>
    <row r="22" spans="1:7" ht="10.5" customHeight="1">
      <c r="A22" s="80" t="s">
        <v>503</v>
      </c>
      <c r="B22" s="91" t="s">
        <v>502</v>
      </c>
      <c r="C22" s="16">
        <v>98</v>
      </c>
      <c r="D22" s="165">
        <v>0.4</v>
      </c>
      <c r="E22" s="16">
        <v>27</v>
      </c>
      <c r="F22" s="128">
        <v>0.1</v>
      </c>
      <c r="G22" s="164">
        <v>100</v>
      </c>
    </row>
    <row r="23" spans="1:7" ht="10.5" customHeight="1">
      <c r="A23" s="80" t="s">
        <v>501</v>
      </c>
      <c r="B23" s="91" t="s">
        <v>500</v>
      </c>
      <c r="C23" s="16">
        <v>270</v>
      </c>
      <c r="D23" s="165">
        <v>1</v>
      </c>
      <c r="E23" s="16">
        <v>397</v>
      </c>
      <c r="F23" s="128">
        <v>1.5</v>
      </c>
      <c r="G23" s="164">
        <v>100</v>
      </c>
    </row>
    <row r="24" spans="1:7" ht="10.5" customHeight="1">
      <c r="A24" s="80" t="s">
        <v>487</v>
      </c>
      <c r="B24" s="91" t="s">
        <v>486</v>
      </c>
      <c r="C24" s="16">
        <v>10417</v>
      </c>
      <c r="D24" s="165">
        <v>40</v>
      </c>
      <c r="E24" s="16">
        <v>817</v>
      </c>
      <c r="F24" s="128">
        <v>3.2</v>
      </c>
      <c r="G24" s="164">
        <v>90.6</v>
      </c>
    </row>
    <row r="25" spans="1:7" ht="10.5" customHeight="1">
      <c r="A25" s="80" t="s">
        <v>485</v>
      </c>
      <c r="B25" s="91" t="s">
        <v>484</v>
      </c>
      <c r="C25" s="16">
        <v>690</v>
      </c>
      <c r="D25" s="165">
        <v>2.6</v>
      </c>
      <c r="E25" s="16">
        <v>879</v>
      </c>
      <c r="F25" s="128">
        <v>3.4</v>
      </c>
      <c r="G25" s="164">
        <v>82.7</v>
      </c>
    </row>
    <row r="26" spans="1:7" ht="10.5" customHeight="1">
      <c r="A26" s="80" t="s">
        <v>499</v>
      </c>
      <c r="B26" s="91" t="s">
        <v>233</v>
      </c>
      <c r="C26" s="16"/>
      <c r="D26" s="165"/>
      <c r="E26" s="16"/>
      <c r="F26" s="128"/>
      <c r="G26" s="164"/>
    </row>
    <row r="27" spans="1:7" ht="10.5" customHeight="1">
      <c r="A27" s="80" t="s">
        <v>498</v>
      </c>
      <c r="B27" s="91" t="s">
        <v>497</v>
      </c>
      <c r="C27" s="16">
        <v>64</v>
      </c>
      <c r="D27" s="165">
        <v>2.5</v>
      </c>
      <c r="E27" s="16">
        <v>341</v>
      </c>
      <c r="F27" s="128">
        <v>1.3</v>
      </c>
      <c r="G27" s="164">
        <v>55.8</v>
      </c>
    </row>
    <row r="28" spans="1:7" ht="10.5" customHeight="1">
      <c r="A28" s="80" t="s">
        <v>84</v>
      </c>
      <c r="B28" s="91" t="s">
        <v>496</v>
      </c>
      <c r="C28" s="16">
        <v>311</v>
      </c>
      <c r="D28" s="165">
        <v>1.2</v>
      </c>
      <c r="E28" s="16">
        <v>488</v>
      </c>
      <c r="F28" s="128">
        <v>1.9</v>
      </c>
      <c r="G28" s="164">
        <v>95.2</v>
      </c>
    </row>
    <row r="29" spans="1:7" ht="21" customHeight="1">
      <c r="A29" s="169" t="s">
        <v>495</v>
      </c>
      <c r="B29" s="168" t="s">
        <v>494</v>
      </c>
      <c r="C29" s="4">
        <v>346</v>
      </c>
      <c r="D29" s="165">
        <v>1.3</v>
      </c>
      <c r="E29" s="4">
        <v>1896</v>
      </c>
      <c r="F29" s="128">
        <v>7.4</v>
      </c>
      <c r="G29" s="164">
        <v>63.3</v>
      </c>
    </row>
    <row r="30" spans="1:7" ht="20.100000000000001" customHeight="1">
      <c r="A30" s="84" t="s">
        <v>33</v>
      </c>
      <c r="B30" s="127" t="s">
        <v>24</v>
      </c>
      <c r="C30" s="83">
        <v>26063</v>
      </c>
      <c r="D30" s="162">
        <v>100</v>
      </c>
      <c r="E30" s="83">
        <v>25664</v>
      </c>
      <c r="F30" s="130">
        <v>100</v>
      </c>
      <c r="G30" s="161">
        <v>65.099999999999994</v>
      </c>
    </row>
    <row r="31" spans="1:7" ht="11.45" customHeight="1">
      <c r="A31" s="270" t="s">
        <v>493</v>
      </c>
      <c r="B31" s="270"/>
      <c r="C31" s="270"/>
      <c r="D31" s="270"/>
      <c r="E31" s="270"/>
      <c r="F31" s="270"/>
      <c r="G31" s="270"/>
    </row>
    <row r="32" spans="1:7" ht="14.45" customHeight="1">
      <c r="A32" s="271" t="s">
        <v>492</v>
      </c>
      <c r="B32" s="271"/>
      <c r="C32" s="271"/>
      <c r="D32" s="271"/>
      <c r="E32" s="271"/>
      <c r="F32" s="271"/>
      <c r="G32" s="271"/>
    </row>
    <row r="33" spans="1:7" ht="34.5" customHeight="1">
      <c r="A33" s="167" t="s">
        <v>491</v>
      </c>
      <c r="B33" s="166" t="s">
        <v>490</v>
      </c>
      <c r="C33" s="4">
        <v>4968</v>
      </c>
      <c r="D33" s="165">
        <v>19.2</v>
      </c>
      <c r="E33" s="4">
        <v>8976</v>
      </c>
      <c r="F33" s="128">
        <v>21.2</v>
      </c>
      <c r="G33" s="164">
        <v>99.8</v>
      </c>
    </row>
    <row r="34" spans="1:7" ht="34.5" customHeight="1">
      <c r="A34" s="167" t="s">
        <v>489</v>
      </c>
      <c r="B34" s="166" t="s">
        <v>488</v>
      </c>
      <c r="C34" s="4">
        <v>3651</v>
      </c>
      <c r="D34" s="165">
        <v>14.1</v>
      </c>
      <c r="E34" s="4">
        <v>33229</v>
      </c>
      <c r="F34" s="128">
        <v>52.3</v>
      </c>
      <c r="G34" s="164">
        <v>65.099999999999994</v>
      </c>
    </row>
    <row r="35" spans="1:7" ht="10.5" customHeight="1">
      <c r="A35" s="80" t="s">
        <v>487</v>
      </c>
      <c r="B35" s="91" t="s">
        <v>486</v>
      </c>
      <c r="C35" s="4">
        <v>14003</v>
      </c>
      <c r="D35" s="165">
        <v>54.1</v>
      </c>
      <c r="E35" s="4">
        <v>1797</v>
      </c>
      <c r="F35" s="128">
        <v>4.2</v>
      </c>
      <c r="G35" s="164">
        <v>99.9</v>
      </c>
    </row>
    <row r="36" spans="1:7" ht="10.5" customHeight="1">
      <c r="A36" s="80" t="s">
        <v>485</v>
      </c>
      <c r="B36" s="91" t="s">
        <v>484</v>
      </c>
      <c r="C36" s="4">
        <v>256</v>
      </c>
      <c r="D36" s="165">
        <v>1</v>
      </c>
      <c r="E36" s="4">
        <v>825</v>
      </c>
      <c r="F36" s="128">
        <v>2</v>
      </c>
      <c r="G36" s="164">
        <v>100</v>
      </c>
    </row>
    <row r="37" spans="1:7" ht="10.5" customHeight="1">
      <c r="A37" s="80" t="s">
        <v>34</v>
      </c>
      <c r="B37" s="91" t="s">
        <v>25</v>
      </c>
      <c r="C37" s="4">
        <v>3024</v>
      </c>
      <c r="D37" s="165">
        <v>11.6</v>
      </c>
      <c r="E37" s="4">
        <v>8584</v>
      </c>
      <c r="F37" s="128">
        <v>20.3</v>
      </c>
      <c r="G37" s="164">
        <v>83.6</v>
      </c>
    </row>
    <row r="38" spans="1:7" ht="10.5" customHeight="1">
      <c r="A38" s="84" t="s">
        <v>33</v>
      </c>
      <c r="B38" s="163" t="s">
        <v>24</v>
      </c>
      <c r="C38" s="83">
        <f>SUM(C33:C37)</f>
        <v>25902</v>
      </c>
      <c r="D38" s="162">
        <f>SUM(D33:D37)</f>
        <v>100</v>
      </c>
      <c r="E38" s="83">
        <f>SUM(E33:E37)</f>
        <v>53411</v>
      </c>
      <c r="F38" s="130">
        <f>SUM(F33:F37)</f>
        <v>100</v>
      </c>
      <c r="G38" s="161">
        <v>76.099999999999994</v>
      </c>
    </row>
  </sheetData>
  <mergeCells count="10">
    <mergeCell ref="A31:G31"/>
    <mergeCell ref="A32:G32"/>
    <mergeCell ref="A1:G1"/>
    <mergeCell ref="A2:G2"/>
    <mergeCell ref="A3:B6"/>
    <mergeCell ref="C3:D3"/>
    <mergeCell ref="E4:G4"/>
    <mergeCell ref="C4:D4"/>
    <mergeCell ref="E3:G3"/>
    <mergeCell ref="A7:G7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F640-FE29-4594-953E-E21266414E1B}">
  <dimension ref="A1:G31"/>
  <sheetViews>
    <sheetView zoomScaleNormal="100" workbookViewId="0">
      <selection sqref="A1:G1"/>
    </sheetView>
  </sheetViews>
  <sheetFormatPr defaultRowHeight="15"/>
  <cols>
    <col min="1" max="1" width="31.42578125" style="1" customWidth="1"/>
    <col min="2" max="7" width="9.42578125" style="1" customWidth="1"/>
    <col min="8" max="16384" width="9.140625" style="1"/>
  </cols>
  <sheetData>
    <row r="1" spans="1:7" ht="14.1" customHeight="1">
      <c r="A1" s="210" t="s">
        <v>569</v>
      </c>
      <c r="B1" s="210"/>
      <c r="C1" s="210"/>
      <c r="D1" s="210"/>
      <c r="E1" s="210"/>
      <c r="F1" s="210"/>
      <c r="G1" s="210"/>
    </row>
    <row r="2" spans="1:7" ht="24" customHeight="1" thickBot="1">
      <c r="A2" s="211" t="s">
        <v>568</v>
      </c>
      <c r="B2" s="211"/>
      <c r="C2" s="211"/>
      <c r="D2" s="211"/>
      <c r="E2" s="211"/>
      <c r="F2" s="211"/>
      <c r="G2" s="211"/>
    </row>
    <row r="3" spans="1:7" ht="11.45" customHeight="1">
      <c r="A3" s="12" t="s">
        <v>197</v>
      </c>
      <c r="B3" s="222" t="s">
        <v>567</v>
      </c>
      <c r="C3" s="222"/>
      <c r="D3" s="222"/>
      <c r="E3" s="222" t="s">
        <v>566</v>
      </c>
      <c r="F3" s="222"/>
      <c r="G3" s="223"/>
    </row>
    <row r="4" spans="1:7" ht="11.45" customHeight="1">
      <c r="A4" s="214" t="s">
        <v>196</v>
      </c>
      <c r="B4" s="215" t="s">
        <v>565</v>
      </c>
      <c r="C4" s="215"/>
      <c r="D4" s="215"/>
      <c r="E4" s="215" t="s">
        <v>564</v>
      </c>
      <c r="F4" s="215"/>
      <c r="G4" s="274"/>
    </row>
    <row r="5" spans="1:7" ht="11.45" customHeight="1">
      <c r="A5" s="218"/>
      <c r="B5" s="44">
        <v>2002</v>
      </c>
      <c r="C5" s="44">
        <v>2004</v>
      </c>
      <c r="D5" s="44">
        <v>2005</v>
      </c>
      <c r="E5" s="44">
        <v>2002</v>
      </c>
      <c r="F5" s="44">
        <v>2004</v>
      </c>
      <c r="G5" s="189">
        <v>2005</v>
      </c>
    </row>
    <row r="6" spans="1:7" ht="14.1" customHeight="1">
      <c r="A6" s="41" t="s">
        <v>563</v>
      </c>
      <c r="B6" s="39">
        <v>2623</v>
      </c>
      <c r="C6" s="39">
        <v>4282</v>
      </c>
      <c r="D6" s="39">
        <v>3561</v>
      </c>
      <c r="E6" s="41">
        <v>1.8</v>
      </c>
      <c r="F6" s="188">
        <f>C6/$C$30*100</f>
        <v>2.513132024532676</v>
      </c>
      <c r="G6" s="188">
        <f>D6/$D$30*100</f>
        <v>2.0967039178511291</v>
      </c>
    </row>
    <row r="7" spans="1:7" ht="10.5" customHeight="1">
      <c r="A7" s="34" t="s">
        <v>562</v>
      </c>
      <c r="B7" s="35"/>
      <c r="C7" s="35"/>
      <c r="D7" s="35"/>
      <c r="E7" s="120"/>
      <c r="F7" s="186"/>
      <c r="G7" s="186"/>
    </row>
    <row r="8" spans="1:7" ht="10.5" customHeight="1">
      <c r="A8" s="35" t="s">
        <v>561</v>
      </c>
      <c r="B8" s="100">
        <v>1695</v>
      </c>
      <c r="C8" s="100">
        <v>1777</v>
      </c>
      <c r="D8" s="100">
        <v>1775</v>
      </c>
      <c r="E8" s="35">
        <v>1.1000000000000001</v>
      </c>
      <c r="F8" s="187">
        <f>C8/$C$30*100</f>
        <v>1.0429321829973295</v>
      </c>
      <c r="G8" s="187">
        <f>D8/$D$30*100</f>
        <v>1.0451135788221717</v>
      </c>
    </row>
    <row r="9" spans="1:7" ht="10.5" customHeight="1">
      <c r="A9" s="34" t="s">
        <v>560</v>
      </c>
      <c r="B9" s="100"/>
      <c r="C9" s="100"/>
      <c r="D9" s="100"/>
      <c r="E9" s="35"/>
      <c r="F9" s="187"/>
      <c r="G9" s="187"/>
    </row>
    <row r="10" spans="1:7" ht="10.5" customHeight="1">
      <c r="A10" s="35" t="s">
        <v>559</v>
      </c>
      <c r="B10" s="100">
        <v>72082</v>
      </c>
      <c r="C10" s="100">
        <v>93502</v>
      </c>
      <c r="D10" s="100">
        <v>98835</v>
      </c>
      <c r="E10" s="35">
        <v>48.7</v>
      </c>
      <c r="F10" s="187">
        <f>C10/$C$30*100</f>
        <v>54.876896440414356</v>
      </c>
      <c r="G10" s="187">
        <f>D10/$D$30*100</f>
        <v>58.193690457965829</v>
      </c>
    </row>
    <row r="11" spans="1:7" ht="10.5" customHeight="1">
      <c r="A11" s="34" t="s">
        <v>558</v>
      </c>
      <c r="B11" s="100"/>
      <c r="C11" s="100"/>
      <c r="D11" s="100"/>
      <c r="E11" s="35"/>
      <c r="F11" s="187"/>
      <c r="G11" s="187"/>
    </row>
    <row r="12" spans="1:7" ht="10.5" customHeight="1">
      <c r="A12" s="35" t="s">
        <v>549</v>
      </c>
      <c r="B12" s="100"/>
      <c r="C12" s="100"/>
      <c r="D12" s="100"/>
      <c r="E12" s="35"/>
      <c r="F12" s="187"/>
      <c r="G12" s="187"/>
    </row>
    <row r="13" spans="1:7" ht="10.5" customHeight="1">
      <c r="A13" s="54" t="s">
        <v>557</v>
      </c>
      <c r="B13" s="100">
        <v>23072</v>
      </c>
      <c r="C13" s="100">
        <v>27644</v>
      </c>
      <c r="D13" s="100">
        <v>30038</v>
      </c>
      <c r="E13" s="35">
        <v>15.6</v>
      </c>
      <c r="F13" s="187">
        <f>C13/$C$30*100</f>
        <v>16.224432901957332</v>
      </c>
      <c r="G13" s="187">
        <f>D13/$D$30*100</f>
        <v>17.686265735583319</v>
      </c>
    </row>
    <row r="14" spans="1:7" ht="10.5" customHeight="1">
      <c r="A14" s="53" t="s">
        <v>556</v>
      </c>
      <c r="B14" s="100"/>
      <c r="C14" s="100"/>
      <c r="D14" s="100"/>
      <c r="E14" s="35"/>
      <c r="F14" s="187"/>
      <c r="G14" s="187"/>
    </row>
    <row r="15" spans="1:7" ht="10.5" customHeight="1">
      <c r="A15" s="54" t="s">
        <v>555</v>
      </c>
      <c r="B15" s="100">
        <v>23196</v>
      </c>
      <c r="C15" s="100">
        <v>27380</v>
      </c>
      <c r="D15" s="100">
        <v>28482</v>
      </c>
      <c r="E15" s="35">
        <v>15.7</v>
      </c>
      <c r="F15" s="187">
        <f>C15/$C$30*100</f>
        <v>16.069489685124864</v>
      </c>
      <c r="G15" s="187">
        <f>D15/$D$30*100</f>
        <v>16.77009856451442</v>
      </c>
    </row>
    <row r="16" spans="1:7" ht="10.5" customHeight="1">
      <c r="A16" s="53" t="s">
        <v>554</v>
      </c>
      <c r="B16" s="100"/>
      <c r="C16" s="100"/>
      <c r="D16" s="100"/>
      <c r="E16" s="35"/>
      <c r="F16" s="187"/>
      <c r="G16" s="187"/>
    </row>
    <row r="17" spans="1:7" ht="10.5" customHeight="1">
      <c r="A17" s="54" t="s">
        <v>553</v>
      </c>
      <c r="B17" s="100">
        <v>25814</v>
      </c>
      <c r="C17" s="100">
        <v>35294</v>
      </c>
      <c r="D17" s="100">
        <v>36261</v>
      </c>
      <c r="E17" s="35">
        <v>17.399999999999999</v>
      </c>
      <c r="F17" s="187">
        <f>C17/$C$30*100</f>
        <v>20.714264753352701</v>
      </c>
      <c r="G17" s="187">
        <f>D17/$D$30*100</f>
        <v>21.350345623476489</v>
      </c>
    </row>
    <row r="18" spans="1:7" ht="10.5" customHeight="1">
      <c r="A18" s="53" t="s">
        <v>552</v>
      </c>
      <c r="B18" s="100"/>
      <c r="C18" s="100"/>
      <c r="D18" s="100"/>
      <c r="E18" s="35"/>
      <c r="F18" s="187"/>
      <c r="G18" s="187"/>
    </row>
    <row r="19" spans="1:7" ht="10.5" customHeight="1">
      <c r="A19" s="35" t="s">
        <v>551</v>
      </c>
      <c r="B19" s="100">
        <v>54771</v>
      </c>
      <c r="C19" s="100">
        <v>48688</v>
      </c>
      <c r="D19" s="100">
        <v>44061</v>
      </c>
      <c r="E19" s="187">
        <v>37</v>
      </c>
      <c r="F19" s="187">
        <f>C19/$C$30*100</f>
        <v>28.575285383102973</v>
      </c>
      <c r="G19" s="187">
        <f>D19/$D$30*100</f>
        <v>25.942957406469695</v>
      </c>
    </row>
    <row r="20" spans="1:7" ht="10.5" customHeight="1">
      <c r="A20" s="34" t="s">
        <v>550</v>
      </c>
      <c r="B20" s="100"/>
      <c r="C20" s="100"/>
      <c r="D20" s="100"/>
      <c r="E20" s="35"/>
      <c r="F20" s="187"/>
      <c r="G20" s="187"/>
    </row>
    <row r="21" spans="1:7" ht="10.5" customHeight="1">
      <c r="A21" s="35" t="s">
        <v>549</v>
      </c>
      <c r="B21" s="100"/>
      <c r="C21" s="100"/>
      <c r="D21" s="100"/>
      <c r="E21" s="35"/>
      <c r="F21" s="187"/>
      <c r="G21" s="187"/>
    </row>
    <row r="22" spans="1:7" ht="10.5" customHeight="1">
      <c r="A22" s="54" t="s">
        <v>548</v>
      </c>
      <c r="B22" s="100">
        <v>22606</v>
      </c>
      <c r="C22" s="100">
        <v>26368</v>
      </c>
      <c r="D22" s="100">
        <v>26520</v>
      </c>
      <c r="E22" s="35">
        <v>15.3</v>
      </c>
      <c r="F22" s="187">
        <f>C22/$C$30*100</f>
        <v>15.475540687267072</v>
      </c>
      <c r="G22" s="187">
        <f>D22/$D$30*100</f>
        <v>15.614880062176898</v>
      </c>
    </row>
    <row r="23" spans="1:7" ht="10.5" customHeight="1">
      <c r="A23" s="53" t="s">
        <v>547</v>
      </c>
      <c r="B23" s="120"/>
      <c r="C23" s="120"/>
      <c r="D23" s="120"/>
      <c r="E23" s="35"/>
      <c r="F23" s="187"/>
      <c r="G23" s="187"/>
    </row>
    <row r="24" spans="1:7" ht="10.5" customHeight="1">
      <c r="A24" s="54" t="s">
        <v>546</v>
      </c>
      <c r="B24" s="100">
        <v>12762</v>
      </c>
      <c r="C24" s="100">
        <v>15343</v>
      </c>
      <c r="D24" s="100">
        <v>14088</v>
      </c>
      <c r="E24" s="35">
        <v>8.6</v>
      </c>
      <c r="F24" s="187">
        <f>C24/$C$30*100</f>
        <v>9.0049006661384521</v>
      </c>
      <c r="G24" s="187">
        <f>D24/$D$30*100</f>
        <v>8.294963435744652</v>
      </c>
    </row>
    <row r="25" spans="1:7" ht="10.5" customHeight="1">
      <c r="A25" s="53" t="s">
        <v>545</v>
      </c>
      <c r="B25" s="120"/>
      <c r="C25" s="120"/>
      <c r="D25" s="120"/>
      <c r="E25" s="35"/>
      <c r="F25" s="187"/>
      <c r="G25" s="187"/>
    </row>
    <row r="26" spans="1:7" ht="21" customHeight="1">
      <c r="A26" s="37" t="s">
        <v>544</v>
      </c>
      <c r="B26" s="39">
        <v>7692</v>
      </c>
      <c r="C26" s="39">
        <v>9318</v>
      </c>
      <c r="D26" s="39">
        <v>9913</v>
      </c>
      <c r="E26" s="41">
        <v>5.2</v>
      </c>
      <c r="F26" s="188">
        <f>C26/$C$30*100</f>
        <v>5.4687912668368694</v>
      </c>
      <c r="G26" s="188">
        <v>5.9</v>
      </c>
    </row>
    <row r="27" spans="1:7" ht="21" customHeight="1">
      <c r="A27" s="38" t="s">
        <v>543</v>
      </c>
      <c r="B27" s="120"/>
      <c r="C27" s="120"/>
      <c r="D27" s="120"/>
      <c r="E27" s="35"/>
      <c r="F27" s="187"/>
      <c r="G27" s="187"/>
    </row>
    <row r="28" spans="1:7" ht="10.5" customHeight="1">
      <c r="A28" s="35" t="s">
        <v>542</v>
      </c>
      <c r="B28" s="100">
        <v>9219</v>
      </c>
      <c r="C28" s="100">
        <v>12818</v>
      </c>
      <c r="D28" s="100">
        <v>11693</v>
      </c>
      <c r="E28" s="35">
        <v>6.2</v>
      </c>
      <c r="F28" s="187">
        <f>C28/$C$30*100</f>
        <v>7.5229627021157972</v>
      </c>
      <c r="G28" s="187">
        <f>D28/$D$30*100</f>
        <v>6.8847960998127622</v>
      </c>
    </row>
    <row r="29" spans="1:7" ht="10.5" customHeight="1">
      <c r="A29" s="34" t="s">
        <v>541</v>
      </c>
      <c r="B29" s="120"/>
      <c r="C29" s="120"/>
      <c r="D29" s="120"/>
      <c r="E29" s="120"/>
      <c r="F29" s="186"/>
      <c r="G29" s="186"/>
    </row>
    <row r="30" spans="1:7" ht="10.5" customHeight="1">
      <c r="A30" s="103" t="s">
        <v>540</v>
      </c>
      <c r="B30" s="101">
        <v>148082</v>
      </c>
      <c r="C30" s="101">
        <f>SUM(C28+C26+C19+C10+C8+C6)</f>
        <v>170385</v>
      </c>
      <c r="D30" s="101">
        <v>169838</v>
      </c>
      <c r="E30" s="185">
        <v>100</v>
      </c>
      <c r="F30" s="185">
        <f>C30/$C$30*100</f>
        <v>100</v>
      </c>
      <c r="G30" s="185">
        <f>D30/$D$30*100</f>
        <v>100</v>
      </c>
    </row>
    <row r="31" spans="1:7" ht="10.5" customHeight="1">
      <c r="A31" s="102" t="s">
        <v>539</v>
      </c>
      <c r="B31" s="103"/>
      <c r="C31" s="103"/>
      <c r="D31" s="184"/>
      <c r="E31" s="103"/>
      <c r="F31" s="103"/>
    </row>
  </sheetData>
  <mergeCells count="7">
    <mergeCell ref="A1:G1"/>
    <mergeCell ref="A2:G2"/>
    <mergeCell ref="A4:A5"/>
    <mergeCell ref="B3:D3"/>
    <mergeCell ref="B4:D4"/>
    <mergeCell ref="E4:G4"/>
    <mergeCell ref="E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DAE47-6412-4B5B-B713-F1A47F1C26D1}">
  <dimension ref="A1:G32"/>
  <sheetViews>
    <sheetView zoomScaleNormal="100" workbookViewId="0">
      <selection sqref="A1:G1"/>
    </sheetView>
  </sheetViews>
  <sheetFormatPr defaultRowHeight="15"/>
  <cols>
    <col min="1" max="1" width="20.28515625" style="1" customWidth="1"/>
    <col min="2" max="7" width="11.28515625" style="1" customWidth="1"/>
    <col min="8" max="16384" width="9.140625" style="1"/>
  </cols>
  <sheetData>
    <row r="1" spans="1:7" ht="14.1" customHeight="1" thickBot="1">
      <c r="A1" s="275" t="s">
        <v>605</v>
      </c>
      <c r="B1" s="275"/>
      <c r="C1" s="275"/>
      <c r="D1" s="275"/>
      <c r="E1" s="275"/>
      <c r="F1" s="275"/>
      <c r="G1" s="275"/>
    </row>
    <row r="2" spans="1:7" ht="34.5" customHeight="1">
      <c r="A2" s="200" t="s">
        <v>604</v>
      </c>
      <c r="B2" s="199" t="s">
        <v>603</v>
      </c>
      <c r="C2" s="199" t="s">
        <v>602</v>
      </c>
      <c r="D2" s="199" t="s">
        <v>216</v>
      </c>
      <c r="E2" s="199" t="s">
        <v>601</v>
      </c>
      <c r="F2" s="199" t="s">
        <v>600</v>
      </c>
      <c r="G2" s="198" t="s">
        <v>599</v>
      </c>
    </row>
    <row r="3" spans="1:7" ht="10.5" customHeight="1">
      <c r="A3" s="197" t="s">
        <v>598</v>
      </c>
      <c r="B3" s="193">
        <v>67</v>
      </c>
      <c r="C3" s="193">
        <v>3631</v>
      </c>
      <c r="D3" s="193">
        <v>239</v>
      </c>
      <c r="E3" s="193">
        <v>4975</v>
      </c>
      <c r="F3" s="193">
        <v>2143.4474616292796</v>
      </c>
      <c r="G3" s="193">
        <f t="shared" ref="G3:G17" si="0">E3/D3</f>
        <v>20.815899581589957</v>
      </c>
    </row>
    <row r="4" spans="1:7" ht="10.5" customHeight="1">
      <c r="A4" s="196" t="s">
        <v>597</v>
      </c>
      <c r="B4" s="193">
        <v>218</v>
      </c>
      <c r="C4" s="193">
        <v>3998</v>
      </c>
      <c r="D4" s="193">
        <v>142</v>
      </c>
      <c r="E4" s="193">
        <v>3474</v>
      </c>
      <c r="F4" s="193">
        <v>3446.5517241379307</v>
      </c>
      <c r="G4" s="193">
        <f t="shared" si="0"/>
        <v>24.464788732394368</v>
      </c>
    </row>
    <row r="5" spans="1:7" ht="10.5" customHeight="1">
      <c r="A5" s="194" t="s">
        <v>596</v>
      </c>
      <c r="B5" s="193">
        <f>SUM(B3:B4)</f>
        <v>285</v>
      </c>
      <c r="C5" s="193">
        <f>SUM(C3:C4)</f>
        <v>7629</v>
      </c>
      <c r="D5" s="193">
        <f>SUM(D3:D4)</f>
        <v>381</v>
      </c>
      <c r="E5" s="193">
        <f>SUM(E3:E4)</f>
        <v>8449</v>
      </c>
      <c r="F5" s="193">
        <v>2673.0903994393834</v>
      </c>
      <c r="G5" s="193">
        <f t="shared" si="0"/>
        <v>22.175853018372703</v>
      </c>
    </row>
    <row r="6" spans="1:7" ht="10.5" customHeight="1">
      <c r="A6" s="196" t="s">
        <v>595</v>
      </c>
      <c r="B6" s="193">
        <v>119</v>
      </c>
      <c r="C6" s="193">
        <v>1917</v>
      </c>
      <c r="D6" s="193">
        <v>61</v>
      </c>
      <c r="E6" s="193">
        <v>1330</v>
      </c>
      <c r="F6" s="193">
        <v>4468.5314685314679</v>
      </c>
      <c r="G6" s="193">
        <f t="shared" si="0"/>
        <v>21.803278688524589</v>
      </c>
    </row>
    <row r="7" spans="1:7" ht="10.5" customHeight="1">
      <c r="A7" s="196" t="s">
        <v>594</v>
      </c>
      <c r="B7" s="193">
        <v>103</v>
      </c>
      <c r="C7" s="193">
        <v>1571</v>
      </c>
      <c r="D7" s="193">
        <v>39</v>
      </c>
      <c r="E7" s="193">
        <v>701</v>
      </c>
      <c r="F7" s="193">
        <v>4971.5189873417721</v>
      </c>
      <c r="G7" s="193">
        <f t="shared" si="0"/>
        <v>17.974358974358974</v>
      </c>
    </row>
    <row r="8" spans="1:7" ht="10.5" customHeight="1">
      <c r="A8" s="196" t="s">
        <v>593</v>
      </c>
      <c r="B8" s="193">
        <v>233</v>
      </c>
      <c r="C8" s="193">
        <v>2323</v>
      </c>
      <c r="D8" s="193">
        <v>59</v>
      </c>
      <c r="E8" s="193">
        <v>1092</v>
      </c>
      <c r="F8" s="193">
        <v>6364.3835616438355</v>
      </c>
      <c r="G8" s="193">
        <f t="shared" si="0"/>
        <v>18.508474576271187</v>
      </c>
    </row>
    <row r="9" spans="1:7" ht="10.5" customHeight="1">
      <c r="A9" s="195" t="s">
        <v>592</v>
      </c>
      <c r="B9" s="193">
        <f>SUM(B6:B8)</f>
        <v>455</v>
      </c>
      <c r="C9" s="193">
        <f>SUM(C6:C8)</f>
        <v>5811</v>
      </c>
      <c r="D9" s="193">
        <f>SUM(D6:D8)</f>
        <v>159</v>
      </c>
      <c r="E9" s="193">
        <f>SUM(E6:E8)</f>
        <v>3123</v>
      </c>
      <c r="F9" s="193">
        <v>5235.135135135135</v>
      </c>
      <c r="G9" s="193">
        <f t="shared" si="0"/>
        <v>19.641509433962263</v>
      </c>
    </row>
    <row r="10" spans="1:7" ht="10.5" customHeight="1">
      <c r="A10" s="196" t="s">
        <v>591</v>
      </c>
      <c r="B10" s="193">
        <v>198</v>
      </c>
      <c r="C10" s="193">
        <v>2120</v>
      </c>
      <c r="D10" s="193">
        <v>59</v>
      </c>
      <c r="E10" s="193">
        <v>1205</v>
      </c>
      <c r="F10" s="193">
        <v>4807.2562358276646</v>
      </c>
      <c r="G10" s="193">
        <f t="shared" si="0"/>
        <v>20.423728813559322</v>
      </c>
    </row>
    <row r="11" spans="1:7" ht="10.5" customHeight="1">
      <c r="A11" s="196" t="s">
        <v>590</v>
      </c>
      <c r="B11" s="193">
        <v>206</v>
      </c>
      <c r="C11" s="193">
        <v>1550</v>
      </c>
      <c r="D11" s="193">
        <v>38</v>
      </c>
      <c r="E11" s="193">
        <v>1054</v>
      </c>
      <c r="F11" s="193">
        <v>5871.212121212121</v>
      </c>
      <c r="G11" s="193">
        <f t="shared" si="0"/>
        <v>27.736842105263158</v>
      </c>
    </row>
    <row r="12" spans="1:7" ht="10.5" customHeight="1">
      <c r="A12" s="196" t="s">
        <v>589</v>
      </c>
      <c r="B12" s="193">
        <v>236</v>
      </c>
      <c r="C12" s="193">
        <v>2023</v>
      </c>
      <c r="D12" s="193">
        <v>50</v>
      </c>
      <c r="E12" s="193">
        <v>981</v>
      </c>
      <c r="F12" s="193">
        <v>6880.9523809523816</v>
      </c>
      <c r="G12" s="193">
        <f t="shared" si="0"/>
        <v>19.62</v>
      </c>
    </row>
    <row r="13" spans="1:7" ht="10.5" customHeight="1">
      <c r="A13" s="195" t="s">
        <v>588</v>
      </c>
      <c r="B13" s="193">
        <f>SUM(B10:B12)</f>
        <v>640</v>
      </c>
      <c r="C13" s="193">
        <f>SUM(C10:C12)</f>
        <v>5693</v>
      </c>
      <c r="D13" s="193">
        <f>SUM(D10:D12)</f>
        <v>147</v>
      </c>
      <c r="E13" s="193">
        <f>SUM(E10:E12)</f>
        <v>3240</v>
      </c>
      <c r="F13" s="193">
        <v>5698.6986986986985</v>
      </c>
      <c r="G13" s="193">
        <f t="shared" si="0"/>
        <v>22.040816326530614</v>
      </c>
    </row>
    <row r="14" spans="1:7" ht="10.5" customHeight="1">
      <c r="A14" s="196" t="s">
        <v>587</v>
      </c>
      <c r="B14" s="193">
        <v>243</v>
      </c>
      <c r="C14" s="193">
        <v>2131</v>
      </c>
      <c r="D14" s="193">
        <v>48</v>
      </c>
      <c r="E14" s="193">
        <v>1111</v>
      </c>
      <c r="F14" s="193">
        <v>5354.2713567839191</v>
      </c>
      <c r="G14" s="193">
        <f t="shared" si="0"/>
        <v>23.145833333333332</v>
      </c>
    </row>
    <row r="15" spans="1:7" ht="10.5" customHeight="1">
      <c r="A15" s="196" t="s">
        <v>586</v>
      </c>
      <c r="B15" s="193">
        <v>231</v>
      </c>
      <c r="C15" s="193">
        <v>2195</v>
      </c>
      <c r="D15" s="193">
        <v>59</v>
      </c>
      <c r="E15" s="193">
        <v>1201</v>
      </c>
      <c r="F15" s="193">
        <v>6651.515151515151</v>
      </c>
      <c r="G15" s="193">
        <f t="shared" si="0"/>
        <v>20.35593220338983</v>
      </c>
    </row>
    <row r="16" spans="1:7" ht="10.5" customHeight="1">
      <c r="A16" s="196" t="s">
        <v>585</v>
      </c>
      <c r="B16" s="193">
        <v>112</v>
      </c>
      <c r="C16" s="193">
        <v>1498</v>
      </c>
      <c r="D16" s="193">
        <v>35</v>
      </c>
      <c r="E16" s="193">
        <v>654</v>
      </c>
      <c r="F16" s="193">
        <v>6164.6090534979421</v>
      </c>
      <c r="G16" s="193">
        <f t="shared" si="0"/>
        <v>18.685714285714287</v>
      </c>
    </row>
    <row r="17" spans="1:7" ht="10.5" customHeight="1">
      <c r="A17" s="195" t="s">
        <v>584</v>
      </c>
      <c r="B17" s="193">
        <f>SUM(B14:B16)</f>
        <v>586</v>
      </c>
      <c r="C17" s="193">
        <f>SUM(C14:C16)</f>
        <v>5824</v>
      </c>
      <c r="D17" s="193">
        <f>SUM(D14:D16)</f>
        <v>142</v>
      </c>
      <c r="E17" s="193">
        <f>SUM(E14:E16)</f>
        <v>2966</v>
      </c>
      <c r="F17" s="193">
        <v>5997.9402677651906</v>
      </c>
      <c r="G17" s="193">
        <f t="shared" si="0"/>
        <v>20.887323943661972</v>
      </c>
    </row>
    <row r="18" spans="1:7" ht="10.5" customHeight="1">
      <c r="A18" s="194" t="s">
        <v>583</v>
      </c>
      <c r="B18" s="193">
        <f>B9+B13+B17</f>
        <v>1681</v>
      </c>
      <c r="C18" s="193">
        <f>C9+C13+C17</f>
        <v>17328</v>
      </c>
      <c r="D18" s="193">
        <f>D9+D13+D17</f>
        <v>448</v>
      </c>
      <c r="E18" s="193">
        <f>E9+E13+E17</f>
        <v>9329</v>
      </c>
      <c r="F18" s="192">
        <v>5626</v>
      </c>
      <c r="G18" s="192">
        <v>21</v>
      </c>
    </row>
    <row r="19" spans="1:7" ht="10.5" customHeight="1">
      <c r="A19" s="196" t="s">
        <v>582</v>
      </c>
      <c r="B19" s="193">
        <v>258</v>
      </c>
      <c r="C19" s="193">
        <v>3550</v>
      </c>
      <c r="D19" s="193">
        <v>94</v>
      </c>
      <c r="E19" s="193">
        <v>2265</v>
      </c>
      <c r="F19" s="193">
        <v>4889.8071625344346</v>
      </c>
      <c r="G19" s="193">
        <f t="shared" ref="G19:G30" si="1">E19/D19</f>
        <v>24.095744680851062</v>
      </c>
    </row>
    <row r="20" spans="1:7" ht="10.5" customHeight="1">
      <c r="A20" s="196" t="s">
        <v>581</v>
      </c>
      <c r="B20" s="193">
        <v>122</v>
      </c>
      <c r="C20" s="193">
        <v>1532</v>
      </c>
      <c r="D20" s="193">
        <v>46</v>
      </c>
      <c r="E20" s="193">
        <v>983</v>
      </c>
      <c r="F20" s="193">
        <v>4772.5856697819318</v>
      </c>
      <c r="G20" s="193">
        <f t="shared" si="1"/>
        <v>21.369565217391305</v>
      </c>
    </row>
    <row r="21" spans="1:7" ht="10.5" customHeight="1">
      <c r="A21" s="196" t="s">
        <v>580</v>
      </c>
      <c r="B21" s="193">
        <v>120</v>
      </c>
      <c r="C21" s="193">
        <v>1242</v>
      </c>
      <c r="D21" s="193">
        <v>36</v>
      </c>
      <c r="E21" s="193">
        <v>497</v>
      </c>
      <c r="F21" s="193">
        <v>5776.7441860465115</v>
      </c>
      <c r="G21" s="193">
        <f t="shared" si="1"/>
        <v>13.805555555555555</v>
      </c>
    </row>
    <row r="22" spans="1:7" ht="10.5" customHeight="1">
      <c r="A22" s="195" t="s">
        <v>579</v>
      </c>
      <c r="B22" s="193">
        <f>SUM(B19:B21)</f>
        <v>500</v>
      </c>
      <c r="C22" s="193">
        <f>SUM(C19:C21)</f>
        <v>6324</v>
      </c>
      <c r="D22" s="193">
        <f>SUM(D19:D21)</f>
        <v>176</v>
      </c>
      <c r="E22" s="193">
        <f>SUM(E19:E21)</f>
        <v>3745</v>
      </c>
      <c r="F22" s="193">
        <v>5011.093502377179</v>
      </c>
      <c r="G22" s="193">
        <f t="shared" si="1"/>
        <v>21.27840909090909</v>
      </c>
    </row>
    <row r="23" spans="1:7" ht="10.5" customHeight="1">
      <c r="A23" s="196" t="s">
        <v>578</v>
      </c>
      <c r="B23" s="193">
        <v>110</v>
      </c>
      <c r="C23" s="193">
        <v>1891</v>
      </c>
      <c r="D23" s="193">
        <v>77</v>
      </c>
      <c r="E23" s="193">
        <v>1757</v>
      </c>
      <c r="F23" s="193">
        <v>3450.7299270072995</v>
      </c>
      <c r="G23" s="193">
        <f t="shared" si="1"/>
        <v>22.818181818181817</v>
      </c>
    </row>
    <row r="24" spans="1:7" ht="10.5" customHeight="1">
      <c r="A24" s="196" t="s">
        <v>577</v>
      </c>
      <c r="B24" s="193">
        <v>106</v>
      </c>
      <c r="C24" s="193">
        <v>2529</v>
      </c>
      <c r="D24" s="193">
        <v>70</v>
      </c>
      <c r="E24" s="193">
        <v>1675</v>
      </c>
      <c r="F24" s="193">
        <v>6213.7592137592137</v>
      </c>
      <c r="G24" s="193">
        <f t="shared" si="1"/>
        <v>23.928571428571427</v>
      </c>
    </row>
    <row r="25" spans="1:7" ht="10.5" customHeight="1">
      <c r="A25" s="196" t="s">
        <v>576</v>
      </c>
      <c r="B25" s="193">
        <v>217</v>
      </c>
      <c r="C25" s="193">
        <v>2644</v>
      </c>
      <c r="D25" s="193">
        <v>71</v>
      </c>
      <c r="E25" s="193">
        <v>1422</v>
      </c>
      <c r="F25" s="193">
        <v>4566.4939550949912</v>
      </c>
      <c r="G25" s="193">
        <f t="shared" si="1"/>
        <v>20.028169014084508</v>
      </c>
    </row>
    <row r="26" spans="1:7" ht="10.5" customHeight="1">
      <c r="A26" s="195" t="s">
        <v>575</v>
      </c>
      <c r="B26" s="193">
        <f>SUM(B23:B25)</f>
        <v>433</v>
      </c>
      <c r="C26" s="193">
        <f>SUM(C23:C25)</f>
        <v>7064</v>
      </c>
      <c r="D26" s="193">
        <f>SUM(D23:D25)</f>
        <v>218</v>
      </c>
      <c r="E26" s="193">
        <f>SUM(E23:E25)</f>
        <v>4854</v>
      </c>
      <c r="F26" s="193">
        <v>4604.9543676662315</v>
      </c>
      <c r="G26" s="193">
        <f t="shared" si="1"/>
        <v>22.26605504587156</v>
      </c>
    </row>
    <row r="27" spans="1:7" ht="10.5" customHeight="1">
      <c r="A27" s="196" t="s">
        <v>574</v>
      </c>
      <c r="B27" s="193">
        <v>143</v>
      </c>
      <c r="C27" s="193">
        <v>2731</v>
      </c>
      <c r="D27" s="193">
        <v>90</v>
      </c>
      <c r="E27" s="193">
        <v>1673</v>
      </c>
      <c r="F27" s="193">
        <v>5076.2081784386619</v>
      </c>
      <c r="G27" s="193">
        <f t="shared" si="1"/>
        <v>18.588888888888889</v>
      </c>
    </row>
    <row r="28" spans="1:7" ht="10.5" customHeight="1">
      <c r="A28" s="196" t="s">
        <v>573</v>
      </c>
      <c r="B28" s="193">
        <v>87</v>
      </c>
      <c r="C28" s="193">
        <v>1754</v>
      </c>
      <c r="D28" s="193">
        <v>70</v>
      </c>
      <c r="E28" s="193">
        <v>1284</v>
      </c>
      <c r="F28" s="193">
        <v>4544.041450777202</v>
      </c>
      <c r="G28" s="193">
        <f t="shared" si="1"/>
        <v>18.342857142857142</v>
      </c>
    </row>
    <row r="29" spans="1:7" ht="10.5" customHeight="1">
      <c r="A29" s="196" t="s">
        <v>572</v>
      </c>
      <c r="B29" s="193">
        <v>101</v>
      </c>
      <c r="C29" s="193">
        <v>2218</v>
      </c>
      <c r="D29" s="193">
        <v>71</v>
      </c>
      <c r="E29" s="193">
        <v>1421</v>
      </c>
      <c r="F29" s="193">
        <v>5243.4988179669026</v>
      </c>
      <c r="G29" s="193">
        <f t="shared" si="1"/>
        <v>20.014084507042252</v>
      </c>
    </row>
    <row r="30" spans="1:7" ht="10.5" customHeight="1">
      <c r="A30" s="195" t="s">
        <v>571</v>
      </c>
      <c r="B30" s="193">
        <f>SUM(B27:B29)</f>
        <v>331</v>
      </c>
      <c r="C30" s="193">
        <f>SUM(C27:C29)</f>
        <v>6703</v>
      </c>
      <c r="D30" s="193">
        <f>SUM(D27:D29)</f>
        <v>231</v>
      </c>
      <c r="E30" s="193">
        <f>SUM(E27:E29)</f>
        <v>4378</v>
      </c>
      <c r="F30" s="193">
        <v>4976.2435040831479</v>
      </c>
      <c r="G30" s="193">
        <f t="shared" si="1"/>
        <v>18.952380952380953</v>
      </c>
    </row>
    <row r="31" spans="1:7" ht="10.5" customHeight="1">
      <c r="A31" s="194" t="s">
        <v>570</v>
      </c>
      <c r="B31" s="193">
        <f>B22+B26+B30</f>
        <v>1264</v>
      </c>
      <c r="C31" s="193">
        <f>C22+C26+C30</f>
        <v>20091</v>
      </c>
      <c r="D31" s="193">
        <f>D22+D26+D30</f>
        <v>625</v>
      </c>
      <c r="E31" s="193">
        <f>E22+E26+E30</f>
        <v>12977</v>
      </c>
      <c r="F31" s="192">
        <v>4849</v>
      </c>
      <c r="G31" s="192">
        <v>21</v>
      </c>
    </row>
    <row r="32" spans="1:7" s="150" customFormat="1" ht="10.5" customHeight="1">
      <c r="A32" s="191" t="s">
        <v>24</v>
      </c>
      <c r="B32" s="190">
        <f>B30+B26+B22+B17+B13+B9+B5</f>
        <v>3230</v>
      </c>
      <c r="C32" s="190">
        <f>C30+C26+C22+C17+C13+C9+C5</f>
        <v>45048</v>
      </c>
      <c r="D32" s="190">
        <f>D30+D26+D22+D17+D13+D9+D5</f>
        <v>1454</v>
      </c>
      <c r="E32" s="190">
        <f>E30+E26+E22+E17+E13+E9+E5</f>
        <v>30755</v>
      </c>
      <c r="F32" s="190">
        <v>4470</v>
      </c>
      <c r="G32" s="190">
        <v>31</v>
      </c>
    </row>
  </sheetData>
  <mergeCells count="1">
    <mergeCell ref="A1:G1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8EAA4-8E7A-497B-AEED-869817096F48}">
  <dimension ref="A1:G33"/>
  <sheetViews>
    <sheetView zoomScaleNormal="100" workbookViewId="0">
      <selection sqref="A1:G1"/>
    </sheetView>
  </sheetViews>
  <sheetFormatPr defaultRowHeight="15"/>
  <cols>
    <col min="1" max="1" width="19" style="1" customWidth="1"/>
    <col min="2" max="7" width="11.42578125" style="1" customWidth="1"/>
    <col min="8" max="16384" width="9.140625" style="1"/>
  </cols>
  <sheetData>
    <row r="1" spans="1:7" ht="14.1" customHeight="1" thickBot="1">
      <c r="A1" s="276" t="s">
        <v>612</v>
      </c>
      <c r="B1" s="276"/>
      <c r="C1" s="276"/>
      <c r="D1" s="276"/>
      <c r="E1" s="276"/>
      <c r="F1" s="276"/>
      <c r="G1" s="276"/>
    </row>
    <row r="2" spans="1:7" ht="11.45" customHeight="1">
      <c r="A2" s="203"/>
      <c r="B2" s="277" t="s">
        <v>611</v>
      </c>
      <c r="C2" s="278"/>
      <c r="D2" s="279"/>
      <c r="E2" s="277" t="s">
        <v>610</v>
      </c>
      <c r="F2" s="278"/>
      <c r="G2" s="278"/>
    </row>
    <row r="3" spans="1:7" ht="34.5" customHeight="1">
      <c r="A3" s="202"/>
      <c r="B3" s="201" t="s">
        <v>608</v>
      </c>
      <c r="C3" s="201" t="s">
        <v>607</v>
      </c>
      <c r="D3" s="201" t="s">
        <v>609</v>
      </c>
      <c r="E3" s="201" t="s">
        <v>608</v>
      </c>
      <c r="F3" s="201" t="s">
        <v>607</v>
      </c>
      <c r="G3" s="201" t="s">
        <v>606</v>
      </c>
    </row>
    <row r="4" spans="1:7" ht="10.5" customHeight="1">
      <c r="A4" s="197" t="s">
        <v>598</v>
      </c>
      <c r="B4" s="100">
        <v>223348</v>
      </c>
      <c r="C4" s="100">
        <v>6983</v>
      </c>
      <c r="D4" s="100">
        <v>412</v>
      </c>
      <c r="E4" s="100">
        <v>6720</v>
      </c>
      <c r="F4" s="100">
        <v>2531</v>
      </c>
      <c r="G4" s="100">
        <v>149</v>
      </c>
    </row>
    <row r="5" spans="1:7" ht="10.5" customHeight="1">
      <c r="A5" s="196" t="s">
        <v>597</v>
      </c>
      <c r="B5" s="100">
        <v>4999</v>
      </c>
      <c r="C5" s="100">
        <v>85</v>
      </c>
      <c r="D5" s="100">
        <v>7</v>
      </c>
      <c r="E5" s="100">
        <v>126</v>
      </c>
      <c r="F5" s="100">
        <v>22</v>
      </c>
      <c r="G5" s="100">
        <v>2</v>
      </c>
    </row>
    <row r="6" spans="1:7" ht="10.5" customHeight="1">
      <c r="A6" s="194" t="s">
        <v>596</v>
      </c>
      <c r="B6" s="100">
        <f>SUM(B4:B5)</f>
        <v>228347</v>
      </c>
      <c r="C6" s="100">
        <f>SUM(C4:C5)</f>
        <v>7068</v>
      </c>
      <c r="D6" s="100">
        <v>248</v>
      </c>
      <c r="E6" s="100">
        <f>SUM(E4:E5)</f>
        <v>6846</v>
      </c>
      <c r="F6" s="100">
        <f>SUM(F4:F5)</f>
        <v>2553</v>
      </c>
      <c r="G6" s="100">
        <v>90</v>
      </c>
    </row>
    <row r="7" spans="1:7" ht="10.5" customHeight="1">
      <c r="A7" s="196" t="s">
        <v>595</v>
      </c>
      <c r="B7" s="100">
        <v>17224</v>
      </c>
      <c r="C7" s="100">
        <v>358</v>
      </c>
      <c r="D7" s="100">
        <v>83</v>
      </c>
      <c r="E7" s="100">
        <v>297</v>
      </c>
      <c r="F7" s="100">
        <v>50</v>
      </c>
      <c r="G7" s="100">
        <v>12</v>
      </c>
    </row>
    <row r="8" spans="1:7" ht="10.5" customHeight="1">
      <c r="A8" s="196" t="s">
        <v>594</v>
      </c>
      <c r="B8" s="100">
        <v>3203</v>
      </c>
      <c r="C8" s="100">
        <v>61</v>
      </c>
      <c r="D8" s="100">
        <v>19</v>
      </c>
      <c r="E8" s="100">
        <v>183</v>
      </c>
      <c r="F8" s="100">
        <v>53</v>
      </c>
      <c r="G8" s="100">
        <v>17</v>
      </c>
    </row>
    <row r="9" spans="1:7" ht="10.5" customHeight="1">
      <c r="A9" s="196" t="s">
        <v>593</v>
      </c>
      <c r="B9" s="100">
        <v>8557</v>
      </c>
      <c r="C9" s="100">
        <v>207</v>
      </c>
      <c r="D9" s="100">
        <v>57</v>
      </c>
      <c r="E9" s="100">
        <v>579</v>
      </c>
      <c r="F9" s="100">
        <v>142</v>
      </c>
      <c r="G9" s="100">
        <v>39</v>
      </c>
    </row>
    <row r="10" spans="1:7" ht="10.5" customHeight="1">
      <c r="A10" s="195" t="s">
        <v>592</v>
      </c>
      <c r="B10" s="100">
        <f>SUM(B7:B9)</f>
        <v>28984</v>
      </c>
      <c r="C10" s="100">
        <f>SUM(C7:C9)</f>
        <v>626</v>
      </c>
      <c r="D10" s="100">
        <v>57</v>
      </c>
      <c r="E10" s="100">
        <f>SUM(E7:E9)</f>
        <v>1059</v>
      </c>
      <c r="F10" s="100">
        <f>SUM(F7:F9)</f>
        <v>245</v>
      </c>
      <c r="G10" s="100">
        <v>22</v>
      </c>
    </row>
    <row r="11" spans="1:7" ht="10.5" customHeight="1">
      <c r="A11" s="196" t="s">
        <v>591</v>
      </c>
      <c r="B11" s="100">
        <v>30727</v>
      </c>
      <c r="C11" s="111">
        <v>538</v>
      </c>
      <c r="D11" s="111">
        <v>122</v>
      </c>
      <c r="E11" s="100">
        <v>835</v>
      </c>
      <c r="F11" s="100">
        <v>213</v>
      </c>
      <c r="G11" s="100">
        <v>48</v>
      </c>
    </row>
    <row r="12" spans="1:7" ht="10.5" customHeight="1">
      <c r="A12" s="196" t="s">
        <v>590</v>
      </c>
      <c r="B12" s="100">
        <v>8697</v>
      </c>
      <c r="C12" s="100">
        <v>223</v>
      </c>
      <c r="D12" s="100">
        <v>84</v>
      </c>
      <c r="E12" s="100">
        <v>220</v>
      </c>
      <c r="F12" s="100">
        <v>45</v>
      </c>
      <c r="G12" s="100">
        <v>17</v>
      </c>
    </row>
    <row r="13" spans="1:7" ht="10.5" customHeight="1">
      <c r="A13" s="196" t="s">
        <v>589</v>
      </c>
      <c r="B13" s="100">
        <v>12804</v>
      </c>
      <c r="C13" s="100">
        <v>220</v>
      </c>
      <c r="D13" s="100">
        <v>75</v>
      </c>
      <c r="E13" s="100">
        <v>498</v>
      </c>
      <c r="F13" s="100">
        <v>124</v>
      </c>
      <c r="G13" s="100">
        <v>42</v>
      </c>
    </row>
    <row r="14" spans="1:7" ht="10.5" customHeight="1">
      <c r="A14" s="195" t="s">
        <v>588</v>
      </c>
      <c r="B14" s="100">
        <f>SUM(B11:B13)</f>
        <v>52228</v>
      </c>
      <c r="C14" s="100">
        <f>SUM(C11:C13)</f>
        <v>981</v>
      </c>
      <c r="D14" s="100">
        <v>98</v>
      </c>
      <c r="E14" s="100">
        <f>SUM(E11:E13)</f>
        <v>1553</v>
      </c>
      <c r="F14" s="100">
        <f>SUM(F11:F13)</f>
        <v>382</v>
      </c>
      <c r="G14" s="100">
        <v>38</v>
      </c>
    </row>
    <row r="15" spans="1:7" ht="10.5" customHeight="1">
      <c r="A15" s="196" t="s">
        <v>587</v>
      </c>
      <c r="B15" s="100">
        <v>18905</v>
      </c>
      <c r="C15" s="100">
        <v>368</v>
      </c>
      <c r="D15" s="100">
        <v>92</v>
      </c>
      <c r="E15" s="100">
        <v>605</v>
      </c>
      <c r="F15" s="100">
        <v>139</v>
      </c>
      <c r="G15" s="100">
        <v>35</v>
      </c>
    </row>
    <row r="16" spans="1:7" ht="10.5" customHeight="1">
      <c r="A16" s="196" t="s">
        <v>586</v>
      </c>
      <c r="B16" s="100">
        <v>5800</v>
      </c>
      <c r="C16" s="100">
        <v>150</v>
      </c>
      <c r="D16" s="100">
        <v>45</v>
      </c>
      <c r="E16" s="100">
        <v>258</v>
      </c>
      <c r="F16" s="100">
        <v>88</v>
      </c>
      <c r="G16" s="100">
        <v>27</v>
      </c>
    </row>
    <row r="17" spans="1:7" ht="10.5" customHeight="1">
      <c r="A17" s="196" t="s">
        <v>585</v>
      </c>
      <c r="B17" s="100">
        <v>2152</v>
      </c>
      <c r="C17" s="100">
        <v>63</v>
      </c>
      <c r="D17" s="100">
        <v>26</v>
      </c>
      <c r="E17" s="100">
        <v>121</v>
      </c>
      <c r="F17" s="100">
        <v>18</v>
      </c>
      <c r="G17" s="100">
        <v>7</v>
      </c>
    </row>
    <row r="18" spans="1:7" ht="10.5" customHeight="1">
      <c r="A18" s="195" t="s">
        <v>584</v>
      </c>
      <c r="B18" s="100">
        <f>SUM(B15:B17)</f>
        <v>26857</v>
      </c>
      <c r="C18" s="100">
        <f>SUM(C15:C17)</f>
        <v>581</v>
      </c>
      <c r="D18" s="100">
        <v>60</v>
      </c>
      <c r="E18" s="100">
        <f>SUM(E15:E17)</f>
        <v>984</v>
      </c>
      <c r="F18" s="100">
        <f>SUM(F15:F17)</f>
        <v>245</v>
      </c>
      <c r="G18" s="100">
        <v>25</v>
      </c>
    </row>
    <row r="19" spans="1:7" ht="10.5" customHeight="1">
      <c r="A19" s="194" t="s">
        <v>583</v>
      </c>
      <c r="B19" s="100">
        <f>SUM(B18,B14,B10)</f>
        <v>108069</v>
      </c>
      <c r="C19" s="100">
        <f>SUM(C18,C14,C10)</f>
        <v>2188</v>
      </c>
      <c r="D19" s="100">
        <v>71</v>
      </c>
      <c r="E19" s="100">
        <f>SUM(E18,E14,E10)</f>
        <v>3596</v>
      </c>
      <c r="F19" s="100">
        <f>SUM(F18,F14,F10)</f>
        <v>872</v>
      </c>
      <c r="G19" s="100">
        <v>28</v>
      </c>
    </row>
    <row r="20" spans="1:7" ht="10.5" customHeight="1">
      <c r="A20" s="196" t="s">
        <v>582</v>
      </c>
      <c r="B20" s="100">
        <v>27692</v>
      </c>
      <c r="C20" s="100">
        <v>553</v>
      </c>
      <c r="D20" s="100">
        <v>76</v>
      </c>
      <c r="E20" s="100">
        <v>715</v>
      </c>
      <c r="F20" s="100">
        <v>201</v>
      </c>
      <c r="G20" s="100">
        <v>28</v>
      </c>
    </row>
    <row r="21" spans="1:7" ht="10.5" customHeight="1">
      <c r="A21" s="196" t="s">
        <v>581</v>
      </c>
      <c r="B21" s="100">
        <v>2874</v>
      </c>
      <c r="C21" s="100">
        <v>78</v>
      </c>
      <c r="D21" s="100">
        <v>24</v>
      </c>
      <c r="E21" s="100">
        <v>335</v>
      </c>
      <c r="F21" s="100">
        <v>66</v>
      </c>
      <c r="G21" s="100">
        <v>20</v>
      </c>
    </row>
    <row r="22" spans="1:7" ht="10.5" customHeight="1">
      <c r="A22" s="196" t="s">
        <v>580</v>
      </c>
      <c r="B22" s="100">
        <v>4433</v>
      </c>
      <c r="C22" s="100">
        <v>60</v>
      </c>
      <c r="D22" s="100">
        <v>28</v>
      </c>
      <c r="E22" s="100">
        <v>30</v>
      </c>
      <c r="F22" s="100">
        <v>15</v>
      </c>
      <c r="G22" s="100">
        <v>7</v>
      </c>
    </row>
    <row r="23" spans="1:7" ht="10.5" customHeight="1">
      <c r="A23" s="195" t="s">
        <v>579</v>
      </c>
      <c r="B23" s="111">
        <f>SUM(B20:B22)</f>
        <v>34999</v>
      </c>
      <c r="C23" s="111">
        <f>SUM(C20:C22)</f>
        <v>691</v>
      </c>
      <c r="D23" s="111">
        <v>55</v>
      </c>
      <c r="E23" s="111">
        <f>SUM(E20:E22)</f>
        <v>1080</v>
      </c>
      <c r="F23" s="111">
        <f>SUM(F20:F22)</f>
        <v>282</v>
      </c>
      <c r="G23" s="111">
        <v>22</v>
      </c>
    </row>
    <row r="24" spans="1:7" ht="10.5" customHeight="1">
      <c r="A24" s="196" t="s">
        <v>578</v>
      </c>
      <c r="B24" s="100">
        <v>18338</v>
      </c>
      <c r="C24" s="100">
        <v>439</v>
      </c>
      <c r="D24" s="100">
        <v>80</v>
      </c>
      <c r="E24" s="100">
        <v>772</v>
      </c>
      <c r="F24" s="100">
        <v>149</v>
      </c>
      <c r="G24" s="100">
        <v>27</v>
      </c>
    </row>
    <row r="25" spans="1:7" ht="10.5" customHeight="1">
      <c r="A25" s="196" t="s">
        <v>577</v>
      </c>
      <c r="B25" s="100">
        <v>9724</v>
      </c>
      <c r="C25" s="100">
        <v>209</v>
      </c>
      <c r="D25" s="100">
        <v>51</v>
      </c>
      <c r="E25" s="100">
        <v>312</v>
      </c>
      <c r="F25" s="100">
        <v>117</v>
      </c>
      <c r="G25" s="100">
        <v>29</v>
      </c>
    </row>
    <row r="26" spans="1:7" ht="10.5" customHeight="1">
      <c r="A26" s="196" t="s">
        <v>576</v>
      </c>
      <c r="B26" s="100">
        <v>10751</v>
      </c>
      <c r="C26" s="100">
        <v>325</v>
      </c>
      <c r="D26" s="100">
        <v>56</v>
      </c>
      <c r="E26" s="100">
        <v>417</v>
      </c>
      <c r="F26" s="100">
        <v>119</v>
      </c>
      <c r="G26" s="100">
        <v>21</v>
      </c>
    </row>
    <row r="27" spans="1:7" ht="10.5" customHeight="1">
      <c r="A27" s="195" t="s">
        <v>575</v>
      </c>
      <c r="B27" s="100">
        <f>SUM(B24:B26)</f>
        <v>38813</v>
      </c>
      <c r="C27" s="100">
        <f>SUM(C24:C26)</f>
        <v>973</v>
      </c>
      <c r="D27" s="100">
        <v>63</v>
      </c>
      <c r="E27" s="100">
        <f>SUM(E24:E26)</f>
        <v>1501</v>
      </c>
      <c r="F27" s="100">
        <f>SUM(F24:F26)</f>
        <v>385</v>
      </c>
      <c r="G27" s="100">
        <v>25</v>
      </c>
    </row>
    <row r="28" spans="1:7" ht="10.5" customHeight="1">
      <c r="A28" s="196" t="s">
        <v>574</v>
      </c>
      <c r="B28" s="100">
        <v>14698</v>
      </c>
      <c r="C28" s="100">
        <v>377</v>
      </c>
      <c r="D28" s="100">
        <v>70</v>
      </c>
      <c r="E28" s="100">
        <v>626</v>
      </c>
      <c r="F28" s="100">
        <v>132</v>
      </c>
      <c r="G28" s="100">
        <v>24</v>
      </c>
    </row>
    <row r="29" spans="1:7" ht="10.5" customHeight="1">
      <c r="A29" s="196" t="s">
        <v>573</v>
      </c>
      <c r="B29" s="100">
        <v>7700</v>
      </c>
      <c r="C29" s="100">
        <v>212</v>
      </c>
      <c r="D29" s="100">
        <v>55</v>
      </c>
      <c r="E29" s="100">
        <v>267</v>
      </c>
      <c r="F29" s="100">
        <v>62</v>
      </c>
      <c r="G29" s="100">
        <v>16</v>
      </c>
    </row>
    <row r="30" spans="1:7" ht="10.5" customHeight="1">
      <c r="A30" s="196" t="s">
        <v>572</v>
      </c>
      <c r="B30" s="100">
        <v>21744</v>
      </c>
      <c r="C30" s="100">
        <v>584</v>
      </c>
      <c r="D30" s="100">
        <v>138</v>
      </c>
      <c r="E30" s="100">
        <v>385</v>
      </c>
      <c r="F30" s="100">
        <v>126</v>
      </c>
      <c r="G30" s="100">
        <v>30</v>
      </c>
    </row>
    <row r="31" spans="1:7" ht="10.5" customHeight="1">
      <c r="A31" s="195" t="s">
        <v>571</v>
      </c>
      <c r="B31" s="100">
        <f>SUM(B28:B30)</f>
        <v>44142</v>
      </c>
      <c r="C31" s="100">
        <f>SUM(C28:C30)</f>
        <v>1173</v>
      </c>
      <c r="D31" s="100">
        <v>87</v>
      </c>
      <c r="E31" s="100">
        <f>SUM(E28:E30)</f>
        <v>1278</v>
      </c>
      <c r="F31" s="100">
        <f>SUM(F28:F30)</f>
        <v>320</v>
      </c>
      <c r="G31" s="100">
        <v>24</v>
      </c>
    </row>
    <row r="32" spans="1:7" ht="10.5" customHeight="1">
      <c r="A32" s="194" t="s">
        <v>570</v>
      </c>
      <c r="B32" s="100">
        <f>SUM(B31,B27,B23)</f>
        <v>117954</v>
      </c>
      <c r="C32" s="100">
        <f>SUM(C31,C27,C23)</f>
        <v>2837</v>
      </c>
      <c r="D32" s="100">
        <v>68</v>
      </c>
      <c r="E32" s="100">
        <f>SUM(E31,E27,E23)</f>
        <v>3859</v>
      </c>
      <c r="F32" s="100">
        <f>SUM(F31,F27,F23)</f>
        <v>987</v>
      </c>
      <c r="G32" s="100">
        <v>24</v>
      </c>
    </row>
    <row r="33" spans="1:7" ht="10.5" customHeight="1">
      <c r="A33" s="65" t="s">
        <v>24</v>
      </c>
      <c r="B33" s="101">
        <f>SUM(B6+B10+B14+B18+B23+B27+B31)</f>
        <v>454370</v>
      </c>
      <c r="C33" s="101">
        <f>SUM(C6+C10+C14+C18+C23+C27+C31)</f>
        <v>12093</v>
      </c>
      <c r="D33" s="101">
        <v>120</v>
      </c>
      <c r="E33" s="101">
        <f>SUM(E6+E10+E14+E18+E23+E27+E31)</f>
        <v>14301</v>
      </c>
      <c r="F33" s="101">
        <f>SUM(F6+F10+F14+F18+F23+F27+F31)</f>
        <v>4412</v>
      </c>
      <c r="G33" s="101">
        <v>44</v>
      </c>
    </row>
  </sheetData>
  <mergeCells count="3">
    <mergeCell ref="A1:G1"/>
    <mergeCell ref="E2:G2"/>
    <mergeCell ref="B2:D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25</vt:i4>
      </vt:variant>
    </vt:vector>
  </HeadingPairs>
  <TitlesOfParts>
    <vt:vector size="25" baseType="lpstr">
      <vt:lpstr>Table of Contents</vt:lpstr>
      <vt:lpstr>12.1.</vt:lpstr>
      <vt:lpstr>12.2.</vt:lpstr>
      <vt:lpstr>12.3.</vt:lpstr>
      <vt:lpstr>12.4.</vt:lpstr>
      <vt:lpstr>12.5.</vt:lpstr>
      <vt:lpstr>12.6.</vt:lpstr>
      <vt:lpstr>12.7.</vt:lpstr>
      <vt:lpstr>12.8.</vt:lpstr>
      <vt:lpstr>12.9.</vt:lpstr>
      <vt:lpstr>12.10.</vt:lpstr>
      <vt:lpstr>12.11.</vt:lpstr>
      <vt:lpstr>12.12.</vt:lpstr>
      <vt:lpstr>12.13.</vt:lpstr>
      <vt:lpstr>12.14.</vt:lpstr>
      <vt:lpstr>12.15.</vt:lpstr>
      <vt:lpstr>12.16.</vt:lpstr>
      <vt:lpstr>12.17.</vt:lpstr>
      <vt:lpstr>12.18.</vt:lpstr>
      <vt:lpstr>12.19.</vt:lpstr>
      <vt:lpstr>12.20.</vt:lpstr>
      <vt:lpstr>12.21.</vt:lpstr>
      <vt:lpstr>12.22.</vt:lpstr>
      <vt:lpstr>12.23.</vt:lpstr>
      <vt:lpstr>12.24.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2025-03-25T16:10:52Z</dcterms:created>
  <dcterms:modified xsi:type="dcterms:W3CDTF">2025-03-26T13:35:30Z</dcterms:modified>
</cp:coreProperties>
</file>