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1FC3FE36-D43A-4C63-B679-400D9E28D6DC}" xr6:coauthVersionLast="36" xr6:coauthVersionMax="36" xr10:uidLastSave="{00000000-0000-0000-0000-000000000000}"/>
  <bookViews>
    <workbookView xWindow="0" yWindow="0" windowWidth="28800" windowHeight="13425" xr2:uid="{5E4CB461-25C0-4FD4-ABE8-501ABB8B3030}"/>
  </bookViews>
  <sheets>
    <sheet name="Table of Contents" sheetId="23" r:id="rId1"/>
    <sheet name="13.1." sheetId="2" r:id="rId2"/>
    <sheet name="13.2." sheetId="3" r:id="rId3"/>
    <sheet name="13.3." sheetId="4" r:id="rId4"/>
    <sheet name="13.4." sheetId="5" r:id="rId5"/>
    <sheet name="13.5." sheetId="6" r:id="rId6"/>
    <sheet name="13.6." sheetId="7" r:id="rId7"/>
    <sheet name="13.7." sheetId="8" r:id="rId8"/>
    <sheet name="13.8." sheetId="9" r:id="rId9"/>
    <sheet name="13.9." sheetId="10" r:id="rId10"/>
    <sheet name="13.10." sheetId="11" r:id="rId11"/>
    <sheet name="13.11." sheetId="12" r:id="rId12"/>
    <sheet name="13.12." sheetId="13" r:id="rId13"/>
    <sheet name="13.13." sheetId="14" r:id="rId14"/>
    <sheet name="13.14." sheetId="15" r:id="rId15"/>
    <sheet name="13.15." sheetId="16" r:id="rId16"/>
    <sheet name="13.16." sheetId="17" r:id="rId17"/>
    <sheet name="13.17." sheetId="18" r:id="rId18"/>
    <sheet name="13.18." sheetId="19" r:id="rId19"/>
    <sheet name="13.19." sheetId="20" r:id="rId20"/>
    <sheet name="13.20." sheetId="21" r:id="rId21"/>
    <sheet name="13.21." sheetId="22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22" l="1"/>
  <c r="L6" i="22"/>
  <c r="J10" i="22"/>
  <c r="L10" i="22"/>
  <c r="J14" i="22"/>
  <c r="L14" i="22"/>
  <c r="J18" i="22"/>
  <c r="L18" i="22"/>
  <c r="B32" i="22"/>
  <c r="D32" i="22"/>
  <c r="F32" i="22"/>
  <c r="H32" i="22"/>
  <c r="J32" i="22"/>
  <c r="J6" i="21"/>
  <c r="L6" i="21"/>
  <c r="J10" i="21"/>
  <c r="L10" i="21"/>
  <c r="J14" i="21"/>
  <c r="L14" i="21"/>
  <c r="J18" i="21"/>
  <c r="L18" i="21"/>
  <c r="B15" i="16"/>
  <c r="D15" i="16"/>
  <c r="F15" i="16"/>
  <c r="E2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3B41F6C-B9C8-4A81-A19D-739E409ED63F}">
      <text>
        <r>
          <rPr>
            <sz val="8"/>
            <color indexed="81"/>
            <rFont val="Tahoma"/>
            <family val="2"/>
            <charset val="238"/>
          </rPr>
          <t>Forrás: Országos Igazságszolgáltatási Tanács Hivatala, Legfőbb Ügyészség.</t>
        </r>
      </text>
    </comment>
    <comment ref="A2" authorId="0" shapeId="0" xr:uid="{0FFF2E28-F3B1-44D6-B3AF-2CA2DD9FBDAD}">
      <text>
        <r>
          <rPr>
            <sz val="8"/>
            <color indexed="81"/>
            <rFont val="Tahoma"/>
            <family val="2"/>
            <charset val="238"/>
          </rPr>
          <t>Source: Office of National Council of Jurisdiction, Chief Prosecutor's Department.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09A51FA-1378-4209-A585-1539F6553DB9}">
      <text>
        <r>
          <rPr>
            <sz val="8"/>
            <color indexed="81"/>
            <rFont val="Tahoma"/>
            <family val="2"/>
            <charset val="238"/>
          </rPr>
          <t>Forrás: Országos Igazságszolgáltatási Tanács Hivatala.</t>
        </r>
      </text>
    </comment>
    <comment ref="A2" authorId="0" shapeId="0" xr:uid="{D9272F7E-5ED3-479B-8611-49DE0AD47FF3}">
      <text>
        <r>
          <rPr>
            <sz val="8"/>
            <color indexed="81"/>
            <rFont val="Tahoma"/>
            <family val="2"/>
            <charset val="238"/>
          </rPr>
          <t>Source: Office of National Council of Jurisdiction.</t>
        </r>
      </text>
    </comment>
    <comment ref="D11" authorId="0" shapeId="0" xr:uid="{9A45B227-2A61-41EE-B655-2A21DD63A1FC}">
      <text>
        <r>
          <rPr>
            <sz val="8"/>
            <color indexed="81"/>
            <rFont val="Tahoma"/>
            <family val="2"/>
            <charset val="238"/>
          </rPr>
          <t xml:space="preserve">A büntetőperek száma tartalmazza a nyomozási bíró feladatkörébe tartozó egyéb ügyek számát is. Ezek száma 1521 volt. – </t>
        </r>
        <r>
          <rPr>
            <sz val="8"/>
            <color indexed="81"/>
            <rFont val="Tahoma"/>
            <family val="2"/>
            <charset val="238"/>
          </rPr>
          <t xml:space="preserve">The number of criminal lawsuits contains also the number of other cases belonging to the scope of investigating judge. Their number was 1521.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11E9F22-FCA2-496E-B4FF-FC4D20E41933}">
      <text>
        <r>
          <rPr>
            <sz val="8"/>
            <color indexed="81"/>
            <rFont val="Tahoma"/>
            <family val="2"/>
            <charset val="238"/>
          </rPr>
          <t>Érkezett ügyek.
Forrás: Országos Igazságszolgálatási Tanács Hivatala.</t>
        </r>
      </text>
    </comment>
    <comment ref="A2" authorId="0" shapeId="0" xr:uid="{42D5F9B6-C971-4632-9E20-F8854087F96B}">
      <text>
        <r>
          <rPr>
            <sz val="8"/>
            <color indexed="81"/>
            <rFont val="Tahoma"/>
            <family val="2"/>
            <charset val="238"/>
          </rPr>
          <t xml:space="preserve">Received cases.
Source: Office of National Council of Jurisdiction.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674C6A0-47D2-41A9-A058-71205EF80ED0}">
      <text>
        <r>
          <rPr>
            <sz val="8"/>
            <color indexed="81"/>
            <rFont val="Tahoma"/>
            <family val="2"/>
            <charset val="238"/>
          </rPr>
          <t>Érkezett ügyek.
Forrás: Országos Igazságszolgálatási Tanács Hivatala.</t>
        </r>
      </text>
    </comment>
    <comment ref="A2" authorId="0" shapeId="0" xr:uid="{1C7C382E-0EBF-46B4-8D6F-2CAF9264A2EA}">
      <text>
        <r>
          <rPr>
            <sz val="8"/>
            <color indexed="81"/>
            <rFont val="Tahoma"/>
            <family val="2"/>
            <charset val="238"/>
          </rPr>
          <t xml:space="preserve">Received cases.
Source: Office of National Council of Jurisdiction.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00E3940-6D8E-45C5-A9CE-4E680CF4D3D7}">
      <text>
        <r>
          <rPr>
            <sz val="8"/>
            <color indexed="81"/>
            <rFont val="Tahoma"/>
            <family val="2"/>
            <charset val="238"/>
          </rPr>
          <t>Forrás: Országos Igazságszolgálatási Tanács Hivatala.</t>
        </r>
      </text>
    </comment>
    <comment ref="A2" authorId="0" shapeId="0" xr:uid="{397EF8E7-871F-43BC-B4F8-698637CA5D7E}">
      <text>
        <r>
          <rPr>
            <sz val="8"/>
            <color indexed="81"/>
            <rFont val="Tahoma"/>
            <family val="2"/>
            <charset val="238"/>
          </rPr>
          <t xml:space="preserve">Source: Office of National Council of Jurisdiction. </t>
        </r>
      </text>
    </comment>
    <comment ref="E9" authorId="0" shapeId="0" xr:uid="{30B90BCF-43FE-4752-91B8-73DE57A084B4}">
      <text>
        <r>
          <rPr>
            <sz val="8"/>
            <color indexed="81"/>
            <rFont val="Tahoma"/>
            <family val="2"/>
            <charset val="238"/>
          </rPr>
          <t xml:space="preserve"> A közigazgatási nemperes ügyekkel együtt. – Excluding the administrative cases with simplified procedure.
</t>
        </r>
      </text>
    </comment>
    <comment ref="F9" authorId="0" shapeId="0" xr:uid="{9DC09957-9E22-42B2-801D-2E5998A1915E}">
      <text>
        <r>
          <rPr>
            <sz val="8"/>
            <color indexed="81"/>
            <rFont val="Tahoma"/>
            <family val="2"/>
            <charset val="238"/>
          </rPr>
          <t xml:space="preserve">
 A közigazgatási nemperes ügyekkel együtt. – Excluding the administrative cases with simplified procedure.</t>
        </r>
      </text>
    </comment>
    <comment ref="G9" authorId="0" shapeId="0" xr:uid="{4235096C-8263-4D28-B80F-B4B321FA580B}">
      <text>
        <r>
          <rPr>
            <sz val="8"/>
            <color indexed="81"/>
            <rFont val="Tahoma"/>
            <family val="2"/>
            <charset val="238"/>
          </rPr>
          <t xml:space="preserve">A közigazgatási nemperes ügyekkel együtt. – Excluding the administrative cases with simplified procedure.
</t>
        </r>
      </text>
    </comment>
    <comment ref="A10" authorId="0" shapeId="0" xr:uid="{40BBC3B9-5050-4F6E-B66C-D8549D53E89C}">
      <text>
        <r>
          <rPr>
            <sz val="8"/>
            <color indexed="81"/>
            <rFont val="Tahoma"/>
            <family val="2"/>
            <charset val="238"/>
          </rPr>
          <t>A katonai tanácsok ügyei nélkül.</t>
        </r>
      </text>
    </comment>
    <comment ref="B10" authorId="0" shapeId="0" xr:uid="{884ACDE9-018A-4F8E-BFE7-94F976522870}">
      <text>
        <r>
          <rPr>
            <sz val="8"/>
            <color indexed="81"/>
            <rFont val="Tahoma"/>
            <family val="2"/>
            <charset val="238"/>
          </rPr>
          <t>Excluding cases of military councils.</t>
        </r>
      </text>
    </comment>
    <comment ref="A11" authorId="0" shapeId="0" xr:uid="{69A0316F-C599-4FD0-AD38-457A77A875A5}">
      <text>
        <r>
          <rPr>
            <sz val="8"/>
            <color indexed="81"/>
            <rFont val="Tahoma"/>
            <family val="2"/>
            <charset val="238"/>
          </rPr>
          <t>A katonai tanácsok ügyei nélkül.</t>
        </r>
      </text>
    </comment>
    <comment ref="B11" authorId="0" shapeId="0" xr:uid="{472CEAE2-BF7C-4E9C-B987-DFC9DAD567B6}">
      <text>
        <r>
          <rPr>
            <sz val="8"/>
            <color indexed="81"/>
            <rFont val="Tahoma"/>
            <family val="2"/>
            <charset val="238"/>
          </rPr>
          <t>Excluding cases of military councils.</t>
        </r>
      </text>
    </comment>
    <comment ref="E14" authorId="0" shapeId="0" xr:uid="{C24669D5-2ED3-433A-BE70-C53CAB7D62D6}">
      <text>
        <r>
          <rPr>
            <sz val="8"/>
            <color indexed="81"/>
            <rFont val="Tahoma"/>
            <family val="2"/>
            <charset val="238"/>
          </rPr>
          <t>A közigazgatási nemperes ügyekkel együtt. –</t>
        </r>
        <r>
          <rPr>
            <sz val="8"/>
            <color indexed="81"/>
            <rFont val="Tahoma"/>
            <family val="2"/>
            <charset val="238"/>
          </rPr>
          <t xml:space="preserve"> Excluding the administrative cases with simplified procedure.</t>
        </r>
      </text>
    </comment>
    <comment ref="F14" authorId="0" shapeId="0" xr:uid="{D4049F5A-370A-4AA8-9C4E-E40F5B0F2E96}">
      <text>
        <r>
          <rPr>
            <sz val="8"/>
            <color indexed="81"/>
            <rFont val="Tahoma"/>
            <family val="2"/>
            <charset val="238"/>
          </rPr>
          <t xml:space="preserve">A közigazgatási nemperes ügyekkel együtt. – Excluding the administrative cases with simplified procedure.
</t>
        </r>
      </text>
    </comment>
    <comment ref="G14" authorId="0" shapeId="0" xr:uid="{6A2EF653-986F-40B1-B948-BE9B445BB2AF}">
      <text>
        <r>
          <rPr>
            <sz val="8"/>
            <color indexed="81"/>
            <rFont val="Tahoma"/>
            <family val="2"/>
            <charset val="238"/>
          </rPr>
          <t xml:space="preserve">A közigazgatási nemperes ügyekkel együtt. – Excluding the administrative cases with simplified procedure.
</t>
        </r>
      </text>
    </comment>
    <comment ref="A15" authorId="0" shapeId="0" xr:uid="{32DB66B0-FFF4-49F1-BD13-7B3CB3EAB91C}">
      <text>
        <r>
          <rPr>
            <sz val="8"/>
            <color indexed="81"/>
            <rFont val="Tahoma"/>
            <family val="2"/>
            <charset val="238"/>
          </rPr>
          <t>A katonai tanácsok ügyei nélkül.</t>
        </r>
      </text>
    </comment>
    <comment ref="B15" authorId="0" shapeId="0" xr:uid="{285EEAEE-B317-4340-99EF-31C567F04495}">
      <text>
        <r>
          <rPr>
            <sz val="8"/>
            <color indexed="81"/>
            <rFont val="Tahoma"/>
            <family val="2"/>
            <charset val="238"/>
          </rPr>
          <t>Excluding cases of military councils.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97262E4-91ED-4E5A-B994-0F16700A4B11}">
      <text>
        <r>
          <rPr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  <comment ref="A2" authorId="0" shapeId="0" xr:uid="{D89027BF-2C57-4F75-810B-3116EC3E6172}">
      <text>
        <r>
          <rPr>
            <sz val="8"/>
            <color indexed="81"/>
            <rFont val="Tahoma"/>
            <family val="2"/>
            <charset val="238"/>
          </rPr>
          <t>Source: Ministry of Interior, Chief Prosecutor's Department.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C4E223F-FC5D-4DF0-911E-86E0C7197421}">
      <text>
        <r>
          <rPr>
            <sz val="8"/>
            <color indexed="81"/>
            <rFont val="Tahoma"/>
            <family val="2"/>
            <charset val="238"/>
          </rPr>
          <t xml:space="preserve">Forrás: Belügyminisztérium, Legfőbb Ügyészség.
</t>
        </r>
      </text>
    </comment>
    <comment ref="A2" authorId="0" shapeId="0" xr:uid="{C341D7C8-D12C-4487-81E4-70A138580E81}">
      <text>
        <r>
          <rPr>
            <sz val="8"/>
            <color indexed="81"/>
            <rFont val="Tahoma"/>
            <family val="2"/>
            <charset val="238"/>
          </rPr>
          <t xml:space="preserve">Source: Ministry of Interior, Chief Prosecutor's Department.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41C82D1-D744-4603-9695-A01CC8E54CD8}">
      <text>
        <r>
          <rPr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  <comment ref="A2" authorId="0" shapeId="0" xr:uid="{BE7CFE7A-7BB8-4C72-B63B-CC1713269F34}">
      <text>
        <r>
          <rPr>
            <sz val="8"/>
            <color indexed="81"/>
            <rFont val="Tahoma"/>
            <family val="2"/>
            <charset val="238"/>
          </rPr>
          <t xml:space="preserve">Source: Ministry of Interior, Chief Prosecutor's Department.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8633C56-0D82-4830-8A48-68F0C866E732}">
      <text>
        <r>
          <rPr>
            <sz val="8"/>
            <color indexed="81"/>
            <rFont val="Tahoma"/>
            <family val="2"/>
            <charset val="238"/>
          </rPr>
          <t xml:space="preserve">Forrás: Belügyminisztérium, Legfőbb Ügyészség.
</t>
        </r>
      </text>
    </comment>
    <comment ref="A2" authorId="0" shapeId="0" xr:uid="{CBC01E2D-9030-4683-94CF-792E8E7B2D04}">
      <text>
        <r>
          <rPr>
            <sz val="8"/>
            <color indexed="81"/>
            <rFont val="Tahoma"/>
            <family val="2"/>
            <charset val="238"/>
          </rPr>
          <t xml:space="preserve">Source: Ministry of Interior, Chief Prosecutor's Department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79D9C0B-CE30-4D18-AEA1-6A7EDCA02F4C}">
      <text>
        <r>
          <rPr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  <comment ref="A2" authorId="0" shapeId="0" xr:uid="{39D2F525-85AE-4C6C-882B-D7F89772590A}">
      <text>
        <r>
          <rPr>
            <sz val="8"/>
            <color indexed="81"/>
            <rFont val="Tahoma"/>
            <family val="2"/>
            <charset val="238"/>
          </rPr>
          <t>Source: Ministry of Interior, Chief Prosecutor's Department.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96756A9-70BA-4CB1-BF87-18DC7EC518B1}">
      <text>
        <r>
          <rPr>
            <sz val="8"/>
            <color indexed="81"/>
            <rFont val="Tahoma"/>
            <family val="2"/>
            <charset val="238"/>
          </rPr>
          <t>Forrás: Igazságügyi Minisztérium 1997-ig, Országos Igazságszolgálatási Tanács Hivatala.</t>
        </r>
      </text>
    </comment>
    <comment ref="A2" authorId="0" shapeId="0" xr:uid="{87D2854F-17B2-4C0E-B9CB-BED10C4493A4}">
      <text>
        <r>
          <rPr>
            <sz val="8"/>
            <color indexed="81"/>
            <rFont val="Tahoma"/>
            <family val="2"/>
            <charset val="238"/>
          </rPr>
          <t>Source: Ministry of Justice  to 1997, Office of National Council of Jurisdiction.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7078C33-F842-4C63-97B6-55F199229C0D}">
      <text>
        <r>
          <rPr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  <comment ref="A2" authorId="0" shapeId="0" xr:uid="{0BF485BB-CDDC-4947-808B-2714E8BF8D5F}">
      <text>
        <r>
          <rPr>
            <sz val="8"/>
            <color indexed="81"/>
            <rFont val="Tahoma"/>
            <family val="2"/>
            <charset val="238"/>
          </rPr>
          <t>Source: Ministry of Interior, Chief Prosecutor's Department.</t>
        </r>
      </text>
    </comment>
    <comment ref="D3" authorId="0" shapeId="0" xr:uid="{D6388872-C87B-41FE-8C1B-2F6D790F1006}">
      <text>
        <r>
          <rPr>
            <sz val="8"/>
            <color indexed="81"/>
            <rFont val="Tahoma"/>
            <family val="2"/>
            <charset val="238"/>
          </rPr>
          <t>Kábító hatású anyag, valamint az alkohol és a kábítószer együttesen.</t>
        </r>
      </text>
    </comment>
    <comment ref="D4" authorId="0" shapeId="0" xr:uid="{4C3FB93F-B4E6-4014-986F-A7F784864529}">
      <text>
        <r>
          <rPr>
            <sz val="8"/>
            <color indexed="81"/>
            <rFont val="Tahoma"/>
            <family val="2"/>
            <charset val="238"/>
          </rPr>
          <t>Narcotic drugs together with alcohol and drugs.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52AE00A-3237-4AB5-A91C-28CE304FBEBB}">
      <text>
        <r>
          <rPr>
            <sz val="8"/>
            <color indexed="81"/>
            <rFont val="Tahoma"/>
            <family val="2"/>
            <charset val="238"/>
          </rPr>
          <t>Forrás: Országos Igazságszolgáltatási Tanács Hivatala.</t>
        </r>
      </text>
    </comment>
    <comment ref="A2" authorId="0" shapeId="0" xr:uid="{B95AF770-1F0E-406D-9EBD-1A72077BB8E8}">
      <text>
        <r>
          <rPr>
            <sz val="8"/>
            <color indexed="81"/>
            <rFont val="Tahoma"/>
            <family val="2"/>
            <charset val="238"/>
          </rPr>
          <t>Source: Office of National Council of Jurisdiction.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E5D8857-3DFB-490F-A066-D90622E13DB9}">
      <text>
        <r>
          <rPr>
            <sz val="8"/>
            <color indexed="81"/>
            <rFont val="Tahoma"/>
            <family val="2"/>
            <charset val="238"/>
          </rPr>
          <t>Forrás: Országos Igazságszolgálatási Tanács Hivatala.</t>
        </r>
      </text>
    </comment>
    <comment ref="A2" authorId="0" shapeId="0" xr:uid="{968AE0F4-A117-4A64-BB46-DD40BBAA4406}">
      <text>
        <r>
          <rPr>
            <sz val="8"/>
            <color indexed="81"/>
            <rFont val="Tahoma"/>
            <family val="2"/>
            <charset val="238"/>
          </rPr>
          <t>Source: Office of National Council of Jurisdiction.</t>
        </r>
      </text>
    </comment>
    <comment ref="P7" authorId="0" shapeId="0" xr:uid="{C56AF3F0-5BA8-4D3B-A92E-846125162270}">
      <text>
        <r>
          <rPr>
            <sz val="8"/>
            <color indexed="81"/>
            <rFont val="Tahoma"/>
            <family val="2"/>
            <charset val="238"/>
          </rPr>
          <t xml:space="preserve">Egyéb eljárási cselekmény 19 esetben. </t>
        </r>
        <r>
          <rPr>
            <sz val="8"/>
            <color indexed="81"/>
            <rFont val="Tahoma"/>
            <family val="2"/>
            <charset val="238"/>
          </rPr>
          <t>Other procedures on 19 cases.</t>
        </r>
      </text>
    </comment>
    <comment ref="P8" authorId="0" shapeId="0" xr:uid="{23921215-333B-4DAC-8CA0-8B9A4CA3AC68}">
      <text>
        <r>
          <rPr>
            <sz val="8"/>
            <color indexed="81"/>
            <rFont val="Tahoma"/>
            <family val="2"/>
            <charset val="238"/>
          </rPr>
          <t xml:space="preserve">Egyéb eljárási cselekmény 26 esetben. </t>
        </r>
        <r>
          <rPr>
            <sz val="8"/>
            <color indexed="81"/>
            <rFont val="Tahoma"/>
            <family val="2"/>
            <charset val="238"/>
          </rPr>
          <t>Other procedures on 26 cases.</t>
        </r>
      </text>
    </comment>
    <comment ref="P9" authorId="0" shapeId="0" xr:uid="{EF186C6F-A113-42C3-A139-3788CF2F6E9C}">
      <text>
        <r>
          <rPr>
            <sz val="8"/>
            <color indexed="81"/>
            <rFont val="Tahoma"/>
            <family val="2"/>
            <charset val="238"/>
          </rPr>
          <t xml:space="preserve">Egyéb eljárási cselekmény 27 esetben. </t>
        </r>
        <r>
          <rPr>
            <sz val="8"/>
            <color indexed="81"/>
            <rFont val="Tahoma"/>
            <family val="2"/>
            <charset val="238"/>
          </rPr>
          <t>Other procedures on 27 cases.</t>
        </r>
      </text>
    </comment>
    <comment ref="P10" authorId="0" shapeId="0" xr:uid="{87154C6D-D1B1-4E2D-B7F3-D5D9B3C4E800}">
      <text>
        <r>
          <rPr>
            <sz val="8"/>
            <color indexed="81"/>
            <rFont val="Tahoma"/>
            <family val="2"/>
            <charset val="238"/>
          </rPr>
          <t xml:space="preserve">Egyéb eljárási cselekmény 28 esetben. Other procedures on 28 cases. 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48A638B-7B9E-43A7-A8EC-EBF1E5F8E6A1}">
      <text>
        <r>
          <rPr>
            <sz val="8"/>
            <color indexed="81"/>
            <rFont val="Tahoma"/>
            <family val="2"/>
            <charset val="238"/>
          </rPr>
          <t>Forrás: Országos Igazságszolgáltatási Tanács Hivatala.</t>
        </r>
      </text>
    </comment>
    <comment ref="A2" authorId="0" shapeId="0" xr:uid="{D635720D-37B0-491D-965E-EFCB97FA7A58}">
      <text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>Source: Office of National Council of Jurisdiction.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C8B02D4-EEDE-4A84-BB68-F8CC02E9BA58}">
      <text>
        <r>
          <rPr>
            <sz val="8"/>
            <color indexed="81"/>
            <rFont val="Tahoma"/>
            <family val="2"/>
            <charset val="238"/>
          </rPr>
          <t>Forrás: Büntetés-végrehajtás Országos Parancsnoksága.</t>
        </r>
      </text>
    </comment>
    <comment ref="A2" authorId="0" shapeId="0" xr:uid="{36064B3A-2403-4CB7-BD8C-0A758E268852}">
      <text>
        <r>
          <rPr>
            <sz val="8"/>
            <color indexed="81"/>
            <rFont val="Tahoma"/>
            <family val="2"/>
            <charset val="238"/>
          </rPr>
          <t>Source: National Headquarters of Law Enforcement.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3AE63CE-4F14-4319-A288-B36232CA952F}">
      <text>
        <r>
          <rPr>
            <sz val="8"/>
            <color indexed="81"/>
            <rFont val="Tahoma"/>
            <family val="2"/>
            <charset val="238"/>
          </rPr>
          <t>Forrás: Büntetés-végrehajtás Országos Parancsnoksága.</t>
        </r>
      </text>
    </comment>
    <comment ref="A2" authorId="0" shapeId="0" xr:uid="{4D0A59B9-9338-4EBB-A399-F1F3FC15C354}">
      <text>
        <r>
          <rPr>
            <sz val="8"/>
            <color indexed="81"/>
            <rFont val="Tahoma"/>
            <family val="2"/>
            <charset val="238"/>
          </rPr>
          <t>Source: National Headquarters of Law Enforcement.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ADEF033-6A47-4B10-AB5B-2F9E65133DF7}">
      <text>
        <r>
          <rPr>
            <sz val="8"/>
            <color indexed="81"/>
            <rFont val="Tahoma"/>
            <family val="2"/>
            <charset val="238"/>
          </rPr>
          <t xml:space="preserve">Publicly indicted crimes.
Source: Office of National Council of Jurisdiction.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69FC511-478B-4D14-B67D-DD00DD80BD51}">
      <text>
        <r>
          <rPr>
            <sz val="8"/>
            <color indexed="81"/>
            <rFont val="Tahoma"/>
            <family val="2"/>
            <charset val="238"/>
          </rPr>
          <t xml:space="preserve">Publicly indicted crimes.
Source: Office of National Council of Jurisdiction.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272AD3A-A2C7-42AF-AC35-2F0763794368}">
      <text>
        <r>
          <rPr>
            <sz val="8"/>
            <color indexed="81"/>
            <rFont val="Tahoma"/>
            <family val="2"/>
            <charset val="238"/>
          </rPr>
          <t xml:space="preserve">Source: Ministry of  Interior, Chief Prosecutor's Department.
</t>
        </r>
      </text>
    </comment>
    <comment ref="A33" authorId="0" shapeId="0" xr:uid="{53D53656-40E4-4282-9B51-CAA6B7B45097}">
      <text>
        <r>
          <rPr>
            <sz val="8"/>
            <color indexed="81"/>
            <rFont val="Tahoma"/>
            <family val="2"/>
            <charset val="238"/>
          </rPr>
          <t xml:space="preserve"> Excluding crimes comitted abroad and those of unknown location.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7C54A14-CFA3-4E6A-8DBC-D2C1F0AD691B}">
      <text>
        <r>
          <rPr>
            <sz val="8"/>
            <color indexed="81"/>
            <rFont val="Tahoma"/>
            <family val="2"/>
            <charset val="238"/>
          </rPr>
          <t xml:space="preserve">Source: Ministry of Interior, Chief Prosecutor's  Department.
</t>
        </r>
      </text>
    </comment>
    <comment ref="A33" authorId="0" shapeId="0" xr:uid="{4B5C45EC-158B-4840-86A9-77AC61CD531C}">
      <text>
        <r>
          <rPr>
            <sz val="8"/>
            <color indexed="81"/>
            <rFont val="Tahoma"/>
            <family val="2"/>
            <charset val="238"/>
          </rPr>
          <t xml:space="preserve">Excluding foreign and non-registered perpetrators.
</t>
        </r>
      </text>
    </comment>
  </commentList>
</comments>
</file>

<file path=xl/sharedStrings.xml><?xml version="1.0" encoding="utf-8"?>
<sst xmlns="http://schemas.openxmlformats.org/spreadsheetml/2006/main" count="1555" uniqueCount="692">
  <si>
    <t>Central District Court and district 
    courts in Budapest</t>
  </si>
  <si>
    <t>Központi kerületi bíróságok és kerületi 
    bíróságok Budapesten</t>
  </si>
  <si>
    <t>Prosecutor's Department of Investigation</t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</si>
  <si>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</si>
  <si>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>Ügyészségi Nyomozóhivatal</t>
  </si>
  <si>
    <t>Local courts</t>
  </si>
  <si>
    <t>Local prosecutor's departments</t>
  </si>
  <si>
    <t>Helyi bíróság</t>
  </si>
  <si>
    <t>Helyi ügyészség</t>
  </si>
  <si>
    <t>Labour courts</t>
  </si>
  <si>
    <t>and in the counties</t>
  </si>
  <si>
    <t>Munkaügyi bíróság</t>
  </si>
  <si>
    <t xml:space="preserve">Public prosecutor's departments in Budapest </t>
  </si>
  <si>
    <t>Metropolitan Court and county courts</t>
  </si>
  <si>
    <t>Fővárosi és megyei főügyészség</t>
  </si>
  <si>
    <t>Fővárosi Bíróság és megyei bíróság</t>
  </si>
  <si>
    <t>Public Prosecutors' Department of Appeal</t>
  </si>
  <si>
    <t>Courts of Appeal</t>
  </si>
  <si>
    <t>Fellebbviteli Főügyészség</t>
  </si>
  <si>
    <t>Ítélőtáblák</t>
  </si>
  <si>
    <t>Chief Prosecutor's Department</t>
  </si>
  <si>
    <t>Supreme Court</t>
  </si>
  <si>
    <t>Legfőbb Ügyészség</t>
  </si>
  <si>
    <t>Legfelsőbb Bíróság</t>
  </si>
  <si>
    <t>Number</t>
  </si>
  <si>
    <t>Prosecutor's  Departments</t>
  </si>
  <si>
    <t>Courts</t>
  </si>
  <si>
    <t>Szám</t>
  </si>
  <si>
    <t>Ügyészség</t>
  </si>
  <si>
    <t>Bíróság</t>
  </si>
  <si>
    <t>Number of courts and public prosecutor's departments, 2005</t>
  </si>
  <si>
    <t>13.1.  A bíróságok és az ügyészségek száma, 2005</t>
  </si>
  <si>
    <t>Cases at Labour Court</t>
  </si>
  <si>
    <t>Munkaügyi bíróság előtti ügy</t>
  </si>
  <si>
    <t>Criminal cases with simplified 
    procedure</t>
  </si>
  <si>
    <t>Büntető nemperes
    ügy</t>
  </si>
  <si>
    <t>measures taken concerning
    remand</t>
  </si>
  <si>
    <t>előzetes letartóztatás
    ügyében hozott intézkedés</t>
  </si>
  <si>
    <t>privately indicted (by private 
   persons)</t>
  </si>
  <si>
    <t>magánvádas</t>
  </si>
  <si>
    <t>publicly indicted (by state)</t>
  </si>
  <si>
    <t>közvádas</t>
  </si>
  <si>
    <t>Of which:</t>
  </si>
  <si>
    <t>Ebből:</t>
  </si>
  <si>
    <t>Criminal lawsuits</t>
  </si>
  <si>
    <t>Büntetőper</t>
  </si>
  <si>
    <t>payment summons</t>
  </si>
  <si>
    <t>fizetési meghagyás</t>
  </si>
  <si>
    <t>Civil and economy related ca-
    ses with simplified procedure</t>
  </si>
  <si>
    <t>Polgári és gazdasági 
    nemperes ügy</t>
  </si>
  <si>
    <t>Economy related lawsuit</t>
  </si>
  <si>
    <t>Gazdasági per</t>
  </si>
  <si>
    <t>Civil lawsuit</t>
  </si>
  <si>
    <t>Polgári per</t>
  </si>
  <si>
    <t>of which
capital</t>
  </si>
  <si>
    <t>total</t>
  </si>
  <si>
    <t>Subject of proceedings</t>
  </si>
  <si>
    <t>ebből
főváros</t>
  </si>
  <si>
    <t>összesen</t>
  </si>
  <si>
    <t>Az eljárás tárgya</t>
  </si>
  <si>
    <t>Number of cases submitted to local courts and labour courts</t>
  </si>
  <si>
    <t>13.2.  Helyi és a munkaügyi bírósághoz érkezett ügyek</t>
  </si>
  <si>
    <t>Inheritance</t>
  </si>
  <si>
    <t>Öröklési per</t>
  </si>
  <si>
    <t>Housing</t>
  </si>
  <si>
    <t>Lakásügyi per</t>
  </si>
  <si>
    <t>Trespassing</t>
  </si>
  <si>
    <t>Birtokvédelmi per</t>
  </si>
  <si>
    <t>..</t>
  </si>
  <si>
    <t>Termination of parental custody</t>
  </si>
  <si>
    <t>Szülői felügyelet megszüntetése</t>
  </si>
  <si>
    <t>Other legal obligation of support</t>
  </si>
  <si>
    <t>Törvényen alapuló egyéb tartás</t>
  </si>
  <si>
    <t>Child support</t>
  </si>
  <si>
    <t>Gyermektartás</t>
  </si>
  <si>
    <t>Marital property (separated
    from divorce)</t>
  </si>
  <si>
    <t>Házassági peren kívül érvénye-
    sített házassági vagyonjogi 
    igény</t>
  </si>
  <si>
    <t>Others on personal
    status</t>
  </si>
  <si>
    <t>Személyállapotra vonatkozó
    egyéb per</t>
  </si>
  <si>
    <t>Paternity and filiation</t>
  </si>
  <si>
    <t>Apaság és származás 
    megállapítása</t>
  </si>
  <si>
    <t>Matrimony</t>
  </si>
  <si>
    <t>Házassági</t>
  </si>
  <si>
    <t>Total</t>
  </si>
  <si>
    <t>Összesen</t>
  </si>
  <si>
    <t xml:space="preserve"> of which
capital</t>
  </si>
  <si>
    <t>Number of civil lawsuits at local courts as to subject of proceedings</t>
  </si>
  <si>
    <t>13.3.  Polgári perek a helyi bíróságoknál a per tárgya szerint</t>
  </si>
  <si>
    <t>Other</t>
  </si>
  <si>
    <t>Egyéb</t>
  </si>
  <si>
    <t>Revision of social security
    resolution</t>
  </si>
  <si>
    <t>Társadalombiztosítási határozat 
    felülvizsgálata</t>
  </si>
  <si>
    <t>Public administrative acts</t>
  </si>
  <si>
    <t>Közigazgatási határozat felül-
    vizsgálata</t>
  </si>
  <si>
    <t>Financial liability of employer</t>
  </si>
  <si>
    <t>A munkáltató anyagi felelőssége</t>
  </si>
  <si>
    <t>Liability for stock and storage</t>
  </si>
  <si>
    <t>Leltár-, raktárhiányért fennálló
    felelősség</t>
  </si>
  <si>
    <t>Financial liability of employee</t>
  </si>
  <si>
    <t>A dolgozó anyagi felelőssége</t>
  </si>
  <si>
    <t>Disciplinal liability</t>
  </si>
  <si>
    <t>Fegyelmi felelősség</t>
  </si>
  <si>
    <t>Wages and other financial
    benefits</t>
  </si>
  <si>
    <t>Munkabér és egyéb anyagi 
    juttatások</t>
  </si>
  <si>
    <t>Holiday and training benefits</t>
  </si>
  <si>
    <t>Szabadság és tanulmányi
    kedvezmények</t>
  </si>
  <si>
    <t>Dissolution of employment</t>
  </si>
  <si>
    <t>Munkaviszony-megszüntetés</t>
  </si>
  <si>
    <t>Entering into and modifying
    of employment contracts</t>
  </si>
  <si>
    <t>Munkaszerződés keletkezése
    és módosítása</t>
  </si>
  <si>
    <t>Number of labour cases</t>
  </si>
  <si>
    <t>13.4.  Munkaügyi perek</t>
  </si>
  <si>
    <t>Labour cases</t>
  </si>
  <si>
    <t>Munkajogi per</t>
  </si>
  <si>
    <t>Criminal cases</t>
  </si>
  <si>
    <t>Büntetőügy</t>
  </si>
  <si>
    <t>Civil and economy related
    cases with simplified procedure</t>
  </si>
  <si>
    <t>Polgári és gazdasági
    nemperes ügy</t>
  </si>
  <si>
    <t>Civil and economy related cases</t>
  </si>
  <si>
    <t>Polgári és gazdasági per</t>
  </si>
  <si>
    <r>
      <t xml:space="preserve">Fellebbezés –  </t>
    </r>
    <r>
      <rPr>
        <b/>
        <i/>
        <sz val="8"/>
        <rFont val="Arial"/>
        <family val="2"/>
        <charset val="238"/>
      </rPr>
      <t>Appeals</t>
    </r>
  </si>
  <si>
    <t>Criminal cases with simplified
    procedure</t>
  </si>
  <si>
    <t>Büntető nemperes ügy</t>
  </si>
  <si>
    <t>Criminal lawsuit</t>
  </si>
  <si>
    <t>Civil and economy related cases
   with simplified procedure</t>
  </si>
  <si>
    <r>
      <t>Polgári és gazdasági
    nemperes ügy</t>
    </r>
    <r>
      <rPr>
        <vertAlign val="superscript"/>
        <sz val="8"/>
        <rFont val="Arial"/>
        <family val="2"/>
        <charset val="238"/>
      </rPr>
      <t xml:space="preserve"> </t>
    </r>
  </si>
  <si>
    <r>
      <t xml:space="preserve">Első fokú ügy – </t>
    </r>
    <r>
      <rPr>
        <b/>
        <i/>
        <sz val="8"/>
        <rFont val="Arial"/>
        <family val="2"/>
        <charset val="238"/>
      </rPr>
      <t>Cases of first instance</t>
    </r>
  </si>
  <si>
    <t>of which 
capital</t>
  </si>
  <si>
    <t>Type of proceedings</t>
  </si>
  <si>
    <t>Az eljárás jellege</t>
  </si>
  <si>
    <t>Number of cases submitted to the metropolitan and to county courts</t>
  </si>
  <si>
    <t>13.5.  A fővárosi és a megyei bíróságokhoz érkezett ügyek</t>
  </si>
  <si>
    <t>–</t>
  </si>
  <si>
    <t>Violating compulsory military
    service</t>
  </si>
  <si>
    <t>Honvédelmi kötelezettség
    elleni</t>
  </si>
  <si>
    <t>motor vehicle theft</t>
  </si>
  <si>
    <t>jármű önkényes elvétele</t>
  </si>
  <si>
    <t>receiving stolen goods (fence)</t>
  </si>
  <si>
    <t>orgazdaság</t>
  </si>
  <si>
    <t>vandalism</t>
  </si>
  <si>
    <t>rongálás</t>
  </si>
  <si>
    <t>robbery</t>
  </si>
  <si>
    <t>rablás</t>
  </si>
  <si>
    <t>fraud</t>
  </si>
  <si>
    <t>csalás</t>
  </si>
  <si>
    <t>embezzlement</t>
  </si>
  <si>
    <t>sikkasztás</t>
  </si>
  <si>
    <t>larceny</t>
  </si>
  <si>
    <t>lopás</t>
  </si>
  <si>
    <t>Against property</t>
  </si>
  <si>
    <t>Vagyon elleni</t>
  </si>
  <si>
    <t>smuggling and customs fencing</t>
  </si>
  <si>
    <t>csempészet és vámorgazdaság</t>
  </si>
  <si>
    <t>Economic frauds</t>
  </si>
  <si>
    <t>Gazdasági</t>
  </si>
  <si>
    <t>ruffianism</t>
  </si>
  <si>
    <t>garázdaság</t>
  </si>
  <si>
    <t>Against law and order</t>
  </si>
  <si>
    <t>Közrend elleni</t>
  </si>
  <si>
    <t>assault against
    official</t>
  </si>
  <si>
    <t>hivatalos személy és közfeladatot
  ellátó személy elleni erőszak</t>
  </si>
  <si>
    <t>Against public administration,
     justice and the morality of
     public life</t>
  </si>
  <si>
    <t>Államigazgatás, igazságszolgál-
     tatás és a közélet tisztasága
     elleni</t>
  </si>
  <si>
    <t>prostitution</t>
  </si>
  <si>
    <t>üzletszerű kéjelgés</t>
  </si>
  <si>
    <t>indecent assault (exposure)</t>
  </si>
  <si>
    <t>szemérem elleni erőszak</t>
  </si>
  <si>
    <t>forcible rape</t>
  </si>
  <si>
    <t>erőszakos közösülés</t>
  </si>
  <si>
    <t>neglect of support</t>
  </si>
  <si>
    <t>tartás elmulasztása</t>
  </si>
  <si>
    <t>jeopardizing  infants</t>
  </si>
  <si>
    <t>kiskorú veszélyeztetése</t>
  </si>
  <si>
    <t>Against matrimony, family,
    youth and sexual morals</t>
  </si>
  <si>
    <t>Házasság, család, ifjúság és
    a nemi erkölcs elleni</t>
  </si>
  <si>
    <t>causing serious
    bodily injury</t>
  </si>
  <si>
    <t>súlyos testi sértést 
    okozó</t>
  </si>
  <si>
    <t>of which: causing death</t>
  </si>
  <si>
    <t>ebből: halált okozó</t>
  </si>
  <si>
    <t>drunken driving</t>
  </si>
  <si>
    <t xml:space="preserve">  ittas járművezetés</t>
  </si>
  <si>
    <t>causing road accident
    with negligence</t>
  </si>
  <si>
    <t>közúti baleset gondatlan 
    okozása</t>
  </si>
  <si>
    <t>Violating traffic rules</t>
  </si>
  <si>
    <t>Közlekedési</t>
  </si>
  <si>
    <t>endangering life with violating
    hazardous work</t>
  </si>
  <si>
    <t>foglalkozás körében el-
   követett veszélyeztetés</t>
  </si>
  <si>
    <t>petty assault</t>
  </si>
  <si>
    <t>könnyű testi sértés</t>
  </si>
  <si>
    <t>serious assault</t>
  </si>
  <si>
    <t>súlyos testi sértés</t>
  </si>
  <si>
    <t>manslaughter</t>
  </si>
  <si>
    <t>gondatlan emberölés</t>
  </si>
  <si>
    <t>attempted homicide</t>
  </si>
  <si>
    <t>emberölés kísérlete</t>
  </si>
  <si>
    <t>homicide</t>
  </si>
  <si>
    <t xml:space="preserve">emberölés </t>
  </si>
  <si>
    <t>Against the person</t>
  </si>
  <si>
    <t>Személy elleni</t>
  </si>
  <si>
    <t>Against the state and humanity</t>
  </si>
  <si>
    <t>Az állam és az emberiség elleni</t>
  </si>
  <si>
    <t xml:space="preserve">per hundred
thousand
inhabitants </t>
  </si>
  <si>
    <t xml:space="preserve"> total</t>
  </si>
  <si>
    <t>ratio of
cases de-tected, %</t>
  </si>
  <si>
    <t xml:space="preserve">number of
cases
detected </t>
  </si>
  <si>
    <t>aránya, %</t>
  </si>
  <si>
    <t>száma</t>
  </si>
  <si>
    <t>Crimes</t>
  </si>
  <si>
    <t>százezer      lakosra</t>
  </si>
  <si>
    <t xml:space="preserve">összesen            </t>
  </si>
  <si>
    <r>
      <t xml:space="preserve">ebből a felderí-
tettek – </t>
    </r>
    <r>
      <rPr>
        <i/>
        <sz val="8"/>
        <rFont val="Arial"/>
        <family val="2"/>
        <charset val="238"/>
      </rPr>
      <t>of which</t>
    </r>
  </si>
  <si>
    <t>Discovered
perpetrators</t>
  </si>
  <si>
    <t>Discovered crimes</t>
  </si>
  <si>
    <t>Ismertté vált bűnelkövető</t>
  </si>
  <si>
    <t>Ismertté vált bűncselekmény</t>
  </si>
  <si>
    <t xml:space="preserve">Bűncselekmény                                                                        </t>
  </si>
  <si>
    <t>Discovered, publicly indicted crimes and perpetrators by crimes, 2005</t>
  </si>
  <si>
    <t>13.6.  Az ismertté vált közvádas bűncselekmények és elkövetőik 
          bűncselekményenként, 2005</t>
  </si>
  <si>
    <t>Violating compulsory military service</t>
  </si>
  <si>
    <t>Honvédelmi kötelezettség elleni</t>
  </si>
  <si>
    <t xml:space="preserve">receiving stolen goods (fence) </t>
  </si>
  <si>
    <t>burglary to dwellings</t>
  </si>
  <si>
    <t>lakásbetörés</t>
  </si>
  <si>
    <t>burglary</t>
  </si>
  <si>
    <t>betöréses lopás</t>
  </si>
  <si>
    <t>car theft</t>
  </si>
  <si>
    <t xml:space="preserve">  személygépkocsi-lopás</t>
  </si>
  <si>
    <t xml:space="preserve">within it: </t>
  </si>
  <si>
    <t xml:space="preserve">ezen belül: </t>
  </si>
  <si>
    <t>smuggling and customs  fencing</t>
  </si>
  <si>
    <t>tax and social insurance fraud</t>
  </si>
  <si>
    <t>adó- és társadalombiztosítási csalás</t>
  </si>
  <si>
    <t>declaration of false  bankruptcy</t>
  </si>
  <si>
    <t>csődbűntett</t>
  </si>
  <si>
    <t>abuse of drug</t>
  </si>
  <si>
    <t>visszaélés kábítószerrel</t>
  </si>
  <si>
    <t>threatening with crime 
    causing public danger</t>
  </si>
  <si>
    <t xml:space="preserve">  közveszéllyel
       fenyegetés</t>
  </si>
  <si>
    <t>abuse of explosives, guns 
    and ammunition</t>
  </si>
  <si>
    <t xml:space="preserve">  visszaélés robbanóanyaggal, 
       robbantószerrel, lőfegyverrel
       vagy lőszerrel</t>
  </si>
  <si>
    <t>trafficking influence</t>
  </si>
  <si>
    <t>befolyással üzérkedés</t>
  </si>
  <si>
    <t>bribery</t>
  </si>
  <si>
    <t>vesztegetés</t>
  </si>
  <si>
    <t xml:space="preserve">assault against officials </t>
  </si>
  <si>
    <t>hivatalos személy elleni erőszak</t>
  </si>
  <si>
    <t>cruelty in official procedure</t>
  </si>
  <si>
    <t>bántalmazás hivatalos eljárásban</t>
  </si>
  <si>
    <t>abuse of authority</t>
  </si>
  <si>
    <t>hivatali visszaélés</t>
  </si>
  <si>
    <t>people smuggling</t>
  </si>
  <si>
    <t>embercsempészés</t>
  </si>
  <si>
    <t xml:space="preserve">
6 036</t>
  </si>
  <si>
    <t xml:space="preserve">
6 980</t>
  </si>
  <si>
    <t xml:space="preserve">
10 408</t>
  </si>
  <si>
    <t>Against public administration,
     justice and the morality 
    of public life</t>
  </si>
  <si>
    <t>Államigazgatás, igazság- 
    szolgáltatás és a közélet 
    tisztasága elleni</t>
  </si>
  <si>
    <t>procuration</t>
  </si>
  <si>
    <t>kerítés</t>
  </si>
  <si>
    <t>assistance to prostitution</t>
  </si>
  <si>
    <t>üzletszerű kéjelgés elősegítése</t>
  </si>
  <si>
    <t>neglect of child support</t>
  </si>
  <si>
    <t xml:space="preserve">  tartás elmulasztása
      gyermek sérelmére</t>
  </si>
  <si>
    <t>Against matrimony, family,
 youth and sexual morals</t>
  </si>
  <si>
    <t>Házasság, család, ifjúság
    és a nemi erkölcs elleni</t>
  </si>
  <si>
    <t>ittas járművezetés</t>
  </si>
  <si>
    <t>causing road accident</t>
  </si>
  <si>
    <t xml:space="preserve">közúti baleset okozása </t>
  </si>
  <si>
    <t>Traffic</t>
  </si>
  <si>
    <t>intentional assault</t>
  </si>
  <si>
    <t>szándékos testi sértés</t>
  </si>
  <si>
    <t>befejezett emberölés</t>
  </si>
  <si>
    <t xml:space="preserve"> Of which:</t>
  </si>
  <si>
    <r>
      <t xml:space="preserve"> </t>
    </r>
    <r>
      <rPr>
        <i/>
        <sz val="8"/>
        <rFont val="Arial"/>
        <family val="2"/>
        <charset val="238"/>
      </rPr>
      <t>Crimes</t>
    </r>
  </si>
  <si>
    <t>Bűncselekmény</t>
  </si>
  <si>
    <t>Number of discovered publicly indicted crimes</t>
  </si>
  <si>
    <t>13.7.  Az ismertté vált közvádas bűncselekmények száma</t>
  </si>
  <si>
    <t>Number of unknown offended  persons</t>
  </si>
  <si>
    <t>Ismeretlen sértettek száma</t>
  </si>
  <si>
    <t>females</t>
  </si>
  <si>
    <t>nő</t>
  </si>
  <si>
    <t>males</t>
  </si>
  <si>
    <t>férfi</t>
  </si>
  <si>
    <t>adults (over 24 years of age)</t>
  </si>
  <si>
    <t>felnőttkorú (24 év felett)</t>
  </si>
  <si>
    <t>young adults (aged 18–24 years)</t>
  </si>
  <si>
    <t>fiatal felnőtt (18–24 év)</t>
  </si>
  <si>
    <t>lány</t>
  </si>
  <si>
    <t>fiú</t>
  </si>
  <si>
    <t>juveniles  (aged 14–17 years)</t>
  </si>
  <si>
    <t>fiatalkorú (14–17 év)</t>
  </si>
  <si>
    <t>minors (under 14 years of age)</t>
  </si>
  <si>
    <t>gyermekkorú (14 év alatt)</t>
  </si>
  <si>
    <t>Total number of natural
   persons</t>
  </si>
  <si>
    <t>Sértett természetes
   személyek száma összesen</t>
  </si>
  <si>
    <t>Offended persons</t>
  </si>
  <si>
    <t>Sértett</t>
  </si>
  <si>
    <t xml:space="preserve">Number of offended persons in discovered publicly indicted crimes
by age-groups and sex </t>
  </si>
  <si>
    <t>13.8.  Az ismertté vált közvádas bűncselekmények sértettjeinek száma 
          korcsoportok és nemek szerint</t>
  </si>
  <si>
    <t>larceny and burglary together</t>
  </si>
  <si>
    <t>lopás és betöréses lopás együtt</t>
  </si>
  <si>
    <t>Assault against officials</t>
  </si>
  <si>
    <t>Hivatalos személy elleni</t>
  </si>
  <si>
    <t>Against law and  order</t>
  </si>
  <si>
    <t>Against matrimony, family, youth
   and sexual morals</t>
  </si>
  <si>
    <t>Házasság, család, ifjúság és
   a nemi erkölcs elleni</t>
  </si>
  <si>
    <t>Against person</t>
  </si>
  <si>
    <t>Groups of crimes</t>
  </si>
  <si>
    <t>Bűncselekménycsoport</t>
  </si>
  <si>
    <t>Number of persons offended in discovered publicly indicted crimes by
groups of crimes</t>
  </si>
  <si>
    <t>13.9.  Az ismertté vált közvádas bűncselekmények sértettjeinek száma egyes
          bűncselekménycsoportok szerint</t>
  </si>
  <si>
    <t>foreigners</t>
  </si>
  <si>
    <t>külföldi</t>
  </si>
  <si>
    <t>Total number of perpetrators</t>
  </si>
  <si>
    <t>Bűncselekményt elkövetők  száma összesen</t>
  </si>
  <si>
    <t>Number of perpetrators unpunishable due to a reason
   terminating punishability</t>
  </si>
  <si>
    <t>Büntethetőséget kizáró egyéb  ok miatt nem büntethető elkövető</t>
  </si>
  <si>
    <t>Adult perpetrators (over 24 years of age)</t>
  </si>
  <si>
    <t>Felnőttkorú bűnelkövető (24 év felett)</t>
  </si>
  <si>
    <t>Young adult perpetrators (aged 18–24 years)</t>
  </si>
  <si>
    <t>Fiatal felnőtt bűnelkövető (18–24 év)</t>
  </si>
  <si>
    <t>Juvenile perpetrators (aged 14–17 years)</t>
  </si>
  <si>
    <t>Fiatalkorú bűnelkövető (14–17 év)</t>
  </si>
  <si>
    <t>Perpetrators</t>
  </si>
  <si>
    <t>Bűncselekményt elkövető</t>
  </si>
  <si>
    <t xml:space="preserve"> Perpetrators of crimes</t>
  </si>
  <si>
    <t>13.10. A bűncselekményt elkövetők száma</t>
  </si>
  <si>
    <t>Abandonment of proceedings</t>
  </si>
  <si>
    <t>Eljárás megszüntetése</t>
  </si>
  <si>
    <t>Acquittal</t>
  </si>
  <si>
    <t>Felmentés</t>
  </si>
  <si>
    <t>Conviction</t>
  </si>
  <si>
    <t>Elítélés</t>
  </si>
  <si>
    <r>
      <t xml:space="preserve">Fiatalkorú – </t>
    </r>
    <r>
      <rPr>
        <b/>
        <i/>
        <sz val="8"/>
        <rFont val="Arial"/>
        <family val="2"/>
        <charset val="238"/>
      </rPr>
      <t>Juveniles</t>
    </r>
  </si>
  <si>
    <t>privately indicted crimes</t>
  </si>
  <si>
    <t>magánvádas bűncselekmény</t>
  </si>
  <si>
    <t xml:space="preserve">publicly indicted crimes </t>
  </si>
  <si>
    <t>közvádas bűncselekmény</t>
  </si>
  <si>
    <r>
      <t xml:space="preserve">Felnőtt – </t>
    </r>
    <r>
      <rPr>
        <b/>
        <i/>
        <sz val="8"/>
        <rFont val="Arial"/>
        <family val="2"/>
        <charset val="238"/>
      </rPr>
      <t>Adults</t>
    </r>
  </si>
  <si>
    <t>Result of judicial proceeding</t>
  </si>
  <si>
    <t>A bírósági eljárás eredménye</t>
  </si>
  <si>
    <t xml:space="preserve"> Number of defendants in criminal lawsuits with definitive judgement</t>
  </si>
  <si>
    <t>13.11. A vádlottak száma a jogerősen befejezett büntetőperekben</t>
  </si>
  <si>
    <t>Against public order</t>
  </si>
  <si>
    <t xml:space="preserve">Against public administration, justice
 and the morality of public life
   </t>
  </si>
  <si>
    <t>Államigazgatás, igazságszolgáltatás és a
   közélet tisztasága elleni</t>
  </si>
  <si>
    <t xml:space="preserve">Against matrimony, family, youth and  
  sexual morals
  </t>
  </si>
  <si>
    <t xml:space="preserve">Házasság, család, ifjúsági és nemi   
  erkölcs elleni
  </t>
  </si>
  <si>
    <r>
      <t xml:space="preserve">Megoszlása, % – </t>
    </r>
    <r>
      <rPr>
        <b/>
        <i/>
        <sz val="8"/>
        <rFont val="Arial"/>
        <family val="2"/>
      </rPr>
      <t>Distribution, %</t>
    </r>
  </si>
  <si>
    <r>
      <t xml:space="preserve">Száma – </t>
    </r>
    <r>
      <rPr>
        <b/>
        <i/>
        <sz val="8"/>
        <rFont val="Arial"/>
        <family val="2"/>
        <charset val="238"/>
      </rPr>
      <t>Number</t>
    </r>
  </si>
  <si>
    <t xml:space="preserve">Perpetrators influenced by narcotic drugs
</t>
  </si>
  <si>
    <t xml:space="preserve">Perpetrators influenced by drug
</t>
  </si>
  <si>
    <t xml:space="preserve">Perpetrators influenced by alcohol
</t>
  </si>
  <si>
    <t xml:space="preserve"> Year, crimes</t>
  </si>
  <si>
    <t>Alkohol és kábító hatású 
anyag hatása 
alatt álló bűnelkövetők</t>
  </si>
  <si>
    <t>Kábítószer hatása alatt 
álló bűnelkövetők</t>
  </si>
  <si>
    <t>Alkohol hatása alatt 
álló bűnelkövetők</t>
  </si>
  <si>
    <t>Év, bűncselekmény</t>
  </si>
  <si>
    <t xml:space="preserve">Alcohol and drug use at perpetrators by selected groups of crimes </t>
  </si>
  <si>
    <t xml:space="preserve">13.12.  Az alkohol és a kábítószer szerepe a bűnelkövetőknél 
            kiemelt bűncselekménycsoportok szerint
          </t>
  </si>
  <si>
    <t>48.</t>
  </si>
  <si>
    <t>Privately indicted crimes</t>
  </si>
  <si>
    <t>Magánvádas bűncselekmények</t>
  </si>
  <si>
    <t>47.</t>
  </si>
  <si>
    <t>46.</t>
  </si>
  <si>
    <t xml:space="preserve"> motor vehicle theft</t>
  </si>
  <si>
    <t>45.</t>
  </si>
  <si>
    <t xml:space="preserve"> receiving stolen goods (fence)</t>
  </si>
  <si>
    <t>44.</t>
  </si>
  <si>
    <t xml:space="preserve"> vandalism</t>
  </si>
  <si>
    <t>43.</t>
  </si>
  <si>
    <t xml:space="preserve"> robbery</t>
  </si>
  <si>
    <t>42.</t>
  </si>
  <si>
    <t xml:space="preserve"> fraud</t>
  </si>
  <si>
    <t>41.</t>
  </si>
  <si>
    <t xml:space="preserve"> embezzlement</t>
  </si>
  <si>
    <t>40.</t>
  </si>
  <si>
    <t>Of which: larceny</t>
  </si>
  <si>
    <t>Ebből: lopás</t>
  </si>
  <si>
    <t>39.</t>
  </si>
  <si>
    <t>38.</t>
  </si>
  <si>
    <t>37.</t>
  </si>
  <si>
    <t>tax fraud, abuse of inland revenue</t>
  </si>
  <si>
    <t>adócsalás, jövedékkel visszaélés</t>
  </si>
  <si>
    <t>36.</t>
  </si>
  <si>
    <t>declaration of false bankruptcy</t>
  </si>
  <si>
    <t>35.</t>
  </si>
  <si>
    <t>34.</t>
  </si>
  <si>
    <t xml:space="preserve"> abuse of drug</t>
  </si>
  <si>
    <t>33.</t>
  </si>
  <si>
    <t xml:space="preserve"> threatening with crime causing
   public danger
</t>
  </si>
  <si>
    <t>közveszéllyel
   fenyegetés</t>
  </si>
  <si>
    <t>32.</t>
  </si>
  <si>
    <t xml:space="preserve"> ruffianism</t>
  </si>
  <si>
    <t>31.</t>
  </si>
  <si>
    <t>abuse of explosives, guns and
  ammunition</t>
  </si>
  <si>
    <t>visszaélés robbanóanyaggal,
   robbantószerrel, lőfegyverrel
   vagy lőszerrel</t>
  </si>
  <si>
    <t>30.</t>
  </si>
  <si>
    <t>29.</t>
  </si>
  <si>
    <t>28.</t>
  </si>
  <si>
    <t xml:space="preserve"> bribery</t>
  </si>
  <si>
    <t>27.</t>
  </si>
  <si>
    <t xml:space="preserve"> assault against official </t>
  </si>
  <si>
    <t>26.</t>
  </si>
  <si>
    <t xml:space="preserve"> people smuggling</t>
  </si>
  <si>
    <t>25.</t>
  </si>
  <si>
    <t>Against public administration, justice
   and the morality of public life</t>
  </si>
  <si>
    <t>Államigazgatás, igazságszolgálta-
   tás és a közélet tisztasága elleni</t>
  </si>
  <si>
    <t>24.</t>
  </si>
  <si>
    <t>23.</t>
  </si>
  <si>
    <t>22.</t>
  </si>
  <si>
    <t>21.</t>
  </si>
  <si>
    <t>20.</t>
  </si>
  <si>
    <t>jeopardizing infants</t>
  </si>
  <si>
    <t>19.</t>
  </si>
  <si>
    <t>Against matrimony, family, youth and
   sexual morals</t>
  </si>
  <si>
    <t>Házasság, család, ifjúság 
   és a nemi erkölcs elleni</t>
  </si>
  <si>
    <t>18.</t>
  </si>
  <si>
    <t>causing serious bodily injury by
   drunken driving</t>
  </si>
  <si>
    <t>súlyos testi sértést okozó ittas
   járművezetés</t>
  </si>
  <si>
    <t>17.</t>
  </si>
  <si>
    <t>causing death by drunken driving</t>
  </si>
  <si>
    <t>halált okozó ittas járművezetés</t>
  </si>
  <si>
    <t>16.</t>
  </si>
  <si>
    <t xml:space="preserve"> drunken driving</t>
  </si>
  <si>
    <t>15.</t>
  </si>
  <si>
    <t xml:space="preserve"> causing death in road accident with
     negligence</t>
  </si>
  <si>
    <t>halált okozó közúti baleset
   gondatlan okozása</t>
  </si>
  <si>
    <t>14.</t>
  </si>
  <si>
    <t xml:space="preserve"> causing road accident with negligence</t>
  </si>
  <si>
    <t>közúti baleset gondatlan okozása</t>
  </si>
  <si>
    <t>13.</t>
  </si>
  <si>
    <t>12.</t>
  </si>
  <si>
    <t xml:space="preserve"> serious assault (intentional)</t>
  </si>
  <si>
    <t>súlyos testi sértés (szándékos)</t>
  </si>
  <si>
    <t>11.</t>
  </si>
  <si>
    <t xml:space="preserve"> petty assault</t>
  </si>
  <si>
    <t xml:space="preserve">könnyű testi sértés </t>
  </si>
  <si>
    <t>10.</t>
  </si>
  <si>
    <t xml:space="preserve"> manslaughter</t>
  </si>
  <si>
    <t xml:space="preserve"> 9.</t>
  </si>
  <si>
    <t xml:space="preserve"> attempted homicide</t>
  </si>
  <si>
    <t xml:space="preserve"> 8.</t>
  </si>
  <si>
    <t xml:space="preserve"> homicide</t>
  </si>
  <si>
    <t>emberölés</t>
  </si>
  <si>
    <t xml:space="preserve"> 7.</t>
  </si>
  <si>
    <t xml:space="preserve"> 6.</t>
  </si>
  <si>
    <t>Against the state</t>
  </si>
  <si>
    <t>Az állam  és az emberiség elleni</t>
  </si>
  <si>
    <t xml:space="preserve"> 5.</t>
  </si>
  <si>
    <t>Publicly indicted crimes</t>
  </si>
  <si>
    <t>Közvádas bűncselekmények</t>
  </si>
  <si>
    <t xml:space="preserve"> 4.</t>
  </si>
  <si>
    <t xml:space="preserve"> 3.</t>
  </si>
  <si>
    <t xml:space="preserve"> 2.</t>
  </si>
  <si>
    <t xml:space="preserve"> 1.</t>
  </si>
  <si>
    <t xml:space="preserve"> females</t>
  </si>
  <si>
    <t xml:space="preserve">  males</t>
  </si>
  <si>
    <t xml:space="preserve">  total</t>
  </si>
  <si>
    <t>Other penalty and  measures</t>
  </si>
  <si>
    <t xml:space="preserve">  Fine</t>
  </si>
  <si>
    <t>Work for 
public 
interest</t>
  </si>
  <si>
    <t>of which 
suspended  
sentence</t>
  </si>
  <si>
    <t>life 
sentence</t>
  </si>
  <si>
    <t xml:space="preserve"> for over 
5 years</t>
  </si>
  <si>
    <r>
      <t xml:space="preserve">év – </t>
    </r>
    <r>
      <rPr>
        <i/>
        <sz val="8"/>
        <rFont val="Arial"/>
        <family val="2"/>
        <charset val="238"/>
      </rPr>
      <t>years</t>
    </r>
  </si>
  <si>
    <t>months</t>
  </si>
  <si>
    <t>less than 
6 months</t>
  </si>
  <si>
    <t>Year, crimes</t>
  </si>
  <si>
    <t xml:space="preserve">nő   </t>
  </si>
  <si>
    <t xml:space="preserve">férfi   </t>
  </si>
  <si>
    <r>
      <t>összesen</t>
    </r>
    <r>
      <rPr>
        <i/>
        <sz val="8"/>
        <rFont val="Arial"/>
        <family val="2"/>
        <charset val="238"/>
      </rPr>
      <t xml:space="preserve">          </t>
    </r>
  </si>
  <si>
    <r>
      <t xml:space="preserve">ebből fel-  függesztett  </t>
    </r>
    <r>
      <rPr>
        <i/>
        <sz val="8"/>
        <rFont val="Arial"/>
        <family val="2"/>
        <charset val="238"/>
      </rPr>
      <t xml:space="preserve"> </t>
    </r>
  </si>
  <si>
    <r>
      <t>összesen</t>
    </r>
    <r>
      <rPr>
        <i/>
        <sz val="8"/>
        <rFont val="Arial"/>
        <family val="2"/>
        <charset val="238"/>
      </rPr>
      <t xml:space="preserve">            </t>
    </r>
  </si>
  <si>
    <t xml:space="preserve">élet- 
fogytiglan    </t>
  </si>
  <si>
    <t xml:space="preserve">5 éven 
felül       </t>
  </si>
  <si>
    <t>2–5</t>
  </si>
  <si>
    <t>1–2</t>
  </si>
  <si>
    <r>
      <t xml:space="preserve">6–12 
hónap   </t>
    </r>
    <r>
      <rPr>
        <i/>
        <sz val="8"/>
        <rFont val="Arial"/>
        <family val="2"/>
        <charset val="238"/>
      </rPr>
      <t xml:space="preserve"> </t>
    </r>
  </si>
  <si>
    <t xml:space="preserve">6 hónapot 
meg nem 
haladó   </t>
  </si>
  <si>
    <r>
      <t xml:space="preserve">Sorszám    </t>
    </r>
    <r>
      <rPr>
        <i/>
        <sz val="8"/>
        <rFont val="Arial"/>
        <family val="2"/>
        <charset val="238"/>
      </rPr>
      <t xml:space="preserve">  Serial    number</t>
    </r>
  </si>
  <si>
    <r>
      <t xml:space="preserve">Elítéltek – </t>
    </r>
    <r>
      <rPr>
        <i/>
        <sz val="8"/>
        <rFont val="Arial"/>
        <family val="2"/>
        <charset val="238"/>
      </rPr>
      <t>Convicts</t>
    </r>
  </si>
  <si>
    <t>Önállóan alkalmazott mellékbüntetés és intézkedés</t>
  </si>
  <si>
    <t xml:space="preserve">Pénz- főbüntetés </t>
  </si>
  <si>
    <t>Közérdekű 
munka</t>
  </si>
  <si>
    <r>
      <t xml:space="preserve">Szabadságvesztés – </t>
    </r>
    <r>
      <rPr>
        <i/>
        <sz val="8"/>
        <rFont val="Arial"/>
        <family val="2"/>
        <charset val="238"/>
      </rPr>
      <t>Imprisonment</t>
    </r>
  </si>
  <si>
    <r>
      <t>Szabadságvesztés –</t>
    </r>
    <r>
      <rPr>
        <i/>
        <sz val="8"/>
        <rFont val="Arial"/>
        <family val="2"/>
        <charset val="238"/>
      </rPr>
      <t xml:space="preserve"> Imprisonment for</t>
    </r>
  </si>
  <si>
    <t xml:space="preserve"> Adults with definitive sentence by principal penalty imposed</t>
  </si>
  <si>
    <t>13.13. A jogerősen elítélt felnőttek a kiszabott büntetés szerint</t>
  </si>
  <si>
    <t xml:space="preserve">receiving stolen goods (fence)
 </t>
  </si>
  <si>
    <t xml:space="preserve">orgazdaság </t>
  </si>
  <si>
    <t xml:space="preserve"> Ebből:</t>
  </si>
  <si>
    <t xml:space="preserve"> Against property</t>
  </si>
  <si>
    <t xml:space="preserve"> Vagyon elleni</t>
  </si>
  <si>
    <t xml:space="preserve"> Economic fraud</t>
  </si>
  <si>
    <t xml:space="preserve"> Gazdasági</t>
  </si>
  <si>
    <t>threatening with crime causing  
    public danger</t>
  </si>
  <si>
    <t>közveszéllyel
    fenyegetés</t>
  </si>
  <si>
    <t>abuse of explosives, guns and 
    ammunition</t>
  </si>
  <si>
    <t>visszaélés robbanóanyaggal,
    robbantószerrel,
    lőfegyverrel vagy lőszerrel</t>
  </si>
  <si>
    <t xml:space="preserve"> Közrend elleni</t>
  </si>
  <si>
    <t xml:space="preserve"> assault against officials </t>
  </si>
  <si>
    <t xml:space="preserve">  Against law and order,
     justice and the morality of public life</t>
  </si>
  <si>
    <t xml:space="preserve"> Államigazgatás, igazságszolgálta-
    tás és a közélet tisztasága elleni</t>
  </si>
  <si>
    <t xml:space="preserve">  indecent assault (exposure)</t>
  </si>
  <si>
    <t xml:space="preserve">  forcible rape</t>
  </si>
  <si>
    <t xml:space="preserve">  Against matrimony, family, youth
    and sexual morals</t>
  </si>
  <si>
    <t>causing serious bodily injury by 
    drunken driving</t>
  </si>
  <si>
    <t>súlyos testi sértést okozó
    ittas járművezetés</t>
  </si>
  <si>
    <t xml:space="preserve">   causing death by drunken driving </t>
  </si>
  <si>
    <t xml:space="preserve"> causing death in road accident  
    with negligence</t>
  </si>
  <si>
    <t>halált okozó közúti baleset
    gondatlan okozása</t>
  </si>
  <si>
    <t xml:space="preserve"> causing road accident
    with negligence</t>
  </si>
  <si>
    <t>9.</t>
  </si>
  <si>
    <t>8.</t>
  </si>
  <si>
    <t>7.</t>
  </si>
  <si>
    <t>6.</t>
  </si>
  <si>
    <t xml:space="preserve"> Against person</t>
  </si>
  <si>
    <t>5.</t>
  </si>
  <si>
    <t xml:space="preserve"> Against the state</t>
  </si>
  <si>
    <t>4.</t>
  </si>
  <si>
    <t xml:space="preserve">   3.</t>
  </si>
  <si>
    <t xml:space="preserve">  2.</t>
  </si>
  <si>
    <t>1.</t>
  </si>
  <si>
    <t>Convicts</t>
  </si>
  <si>
    <t>corrective
reformatory
school</t>
  </si>
  <si>
    <t>probation</t>
  </si>
  <si>
    <t xml:space="preserve"> Other
penalty and
measures</t>
  </si>
  <si>
    <t>Fine</t>
  </si>
  <si>
    <t>Work for 
public
interest</t>
  </si>
  <si>
    <t>of which
suspended
sentence</t>
  </si>
  <si>
    <t>for over 5
years</t>
  </si>
  <si>
    <r>
      <t>év –</t>
    </r>
    <r>
      <rPr>
        <i/>
        <sz val="8"/>
        <rFont val="Arial"/>
        <family val="2"/>
        <charset val="238"/>
      </rPr>
      <t xml:space="preserve"> years</t>
    </r>
  </si>
  <si>
    <t>6–12
months</t>
  </si>
  <si>
    <t>less than
6 months</t>
  </si>
  <si>
    <t>javító-
intézeti
nevelés</t>
  </si>
  <si>
    <t>próbára 
bocsátás</t>
  </si>
  <si>
    <t>ebből fel-
függesz-
tett</t>
  </si>
  <si>
    <t>össze-
sen</t>
  </si>
  <si>
    <t>5 éven
 felül</t>
  </si>
  <si>
    <t>6–12
hónap</t>
  </si>
  <si>
    <t>6 hónapot
meg nem
haladó</t>
  </si>
  <si>
    <t>Of which</t>
  </si>
  <si>
    <t>Imprisonment</t>
  </si>
  <si>
    <t xml:space="preserve"> Imprisonment for</t>
  </si>
  <si>
    <r>
      <t xml:space="preserve">Sorszám  
</t>
    </r>
    <r>
      <rPr>
        <i/>
        <sz val="8"/>
        <rFont val="Arial"/>
        <family val="2"/>
        <charset val="238"/>
      </rPr>
      <t>Serial number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 </t>
    </r>
  </si>
  <si>
    <t>Ebből</t>
  </si>
  <si>
    <t>Elítéltek</t>
  </si>
  <si>
    <t>Önállóan
alkalmazott
mellékbün-
tetés és
intézkedés</t>
  </si>
  <si>
    <t>Pénz-
főbün-
tetés</t>
  </si>
  <si>
    <t>Közérdekű
munka</t>
  </si>
  <si>
    <t>Szabadságvesztés</t>
  </si>
  <si>
    <t xml:space="preserve">Szabadságvesztés </t>
  </si>
  <si>
    <t xml:space="preserve">  Juveniles with definitive sentence by principal penalty imposed</t>
  </si>
  <si>
    <t>13.14.  A jogerősen elítélt fiatalkorúak a kiszabott büntetés szerint</t>
  </si>
  <si>
    <t xml:space="preserve">Összesen  </t>
  </si>
  <si>
    <t>60–</t>
  </si>
  <si>
    <t>50–59</t>
  </si>
  <si>
    <t>40–49</t>
  </si>
  <si>
    <t>30–39</t>
  </si>
  <si>
    <t>25–29</t>
  </si>
  <si>
    <t>20–24</t>
  </si>
  <si>
    <t>18–19</t>
  </si>
  <si>
    <t>14–17</t>
  </si>
  <si>
    <t>calculated per
hundred thousand
inhabitants of cor-
responding age</t>
  </si>
  <si>
    <t>number</t>
  </si>
  <si>
    <t>calculated per
hundred thousand
females of correspon-
ding age</t>
  </si>
  <si>
    <t>calculated per
hundred thousand
males of correspon-
ding age</t>
  </si>
  <si>
    <r>
      <t xml:space="preserve"> </t>
    </r>
    <r>
      <rPr>
        <i/>
        <sz val="8"/>
        <rFont val="Arial"/>
        <family val="2"/>
        <charset val="238"/>
      </rPr>
      <t>Age-group,
year</t>
    </r>
  </si>
  <si>
    <t>százezer megfelelő
korú lakosra  számítva</t>
  </si>
  <si>
    <r>
      <t xml:space="preserve">száma      </t>
    </r>
    <r>
      <rPr>
        <i/>
        <sz val="8"/>
        <rFont val="Arial"/>
        <family val="2"/>
        <charset val="238"/>
      </rPr>
      <t xml:space="preserve">  </t>
    </r>
  </si>
  <si>
    <t>százezer megfelelő
korú nőre  számítva</t>
  </si>
  <si>
    <t>százezer megfelelő
korú férfira  számítva</t>
  </si>
  <si>
    <t>Convicts, total</t>
  </si>
  <si>
    <t>Female convicts</t>
  </si>
  <si>
    <t>Male convicts</t>
  </si>
  <si>
    <t>Összes elítélt</t>
  </si>
  <si>
    <t>Elítélt nők</t>
  </si>
  <si>
    <t>Elítélt férfiak</t>
  </si>
  <si>
    <t>Korcsoport,
éves</t>
  </si>
  <si>
    <t xml:space="preserve"> Persons with definitive sentence by age-groups, 2005</t>
  </si>
  <si>
    <t>13.15. A jogerősen elítéltek korcsoportok szerint, 2005</t>
  </si>
  <si>
    <t>Sent to prison temporarily</t>
  </si>
  <si>
    <t>Őrizetes</t>
  </si>
  <si>
    <t>Elzárásra beutalt</t>
  </si>
  <si>
    <t>Persons sentenced to 
     forced therapy</t>
  </si>
  <si>
    <t>Kényszergyógykezelt</t>
  </si>
  <si>
    <t>Convicted persons</t>
  </si>
  <si>
    <t>Elítélt</t>
  </si>
  <si>
    <t>Persons under remand</t>
  </si>
  <si>
    <t>Előzetesen letartóztatott</t>
  </si>
  <si>
    <r>
      <t xml:space="preserve">A fogvatartás jellege
 </t>
    </r>
    <r>
      <rPr>
        <i/>
        <sz val="8"/>
        <rFont val="Arial"/>
        <family val="2"/>
        <charset val="238"/>
      </rPr>
      <t>Type of punishment</t>
    </r>
  </si>
  <si>
    <t xml:space="preserve">  Number of persons in law enforcement institutions</t>
  </si>
  <si>
    <t>13.16.  A büntetés-végrehajtási intézetekben lévők száma</t>
  </si>
  <si>
    <t xml:space="preserve">  60 and older</t>
  </si>
  <si>
    <t>60 és idősebb</t>
  </si>
  <si>
    <t>18–24</t>
  </si>
  <si>
    <t>Life 
sentence</t>
  </si>
  <si>
    <r>
      <t xml:space="preserve">hónap – </t>
    </r>
    <r>
      <rPr>
        <i/>
        <sz val="8"/>
        <rFont val="Arial"/>
        <family val="2"/>
        <charset val="238"/>
      </rPr>
      <t>month</t>
    </r>
  </si>
  <si>
    <t>up to 1
month</t>
  </si>
  <si>
    <t>Age, year</t>
  </si>
  <si>
    <t>Élet-
fogytiglan</t>
  </si>
  <si>
    <t>10–20</t>
  </si>
  <si>
    <t>5–10</t>
  </si>
  <si>
    <t>3–5</t>
  </si>
  <si>
    <t>2–3</t>
  </si>
  <si>
    <t xml:space="preserve">1–2 </t>
  </si>
  <si>
    <t>6–12</t>
  </si>
  <si>
    <t>1–6</t>
  </si>
  <si>
    <t>1 hónap</t>
  </si>
  <si>
    <t>Életkor, év</t>
  </si>
  <si>
    <t>Distribution of convicts in law enforcement institutions by age and 
duration of imprisonment, 2005</t>
  </si>
  <si>
    <t>13.17.   A büntetés-végrehajtási intézetekben lévő elítéltek megoszlása életkor 
             és a szabadságvesztés időtartama szerint, 2005</t>
  </si>
  <si>
    <t>Violating compulsory
 military service</t>
  </si>
  <si>
    <t>tax fraud, abuse
 of inland revenue</t>
  </si>
  <si>
    <t xml:space="preserve">declaration of false bankruptcy </t>
  </si>
  <si>
    <t>Economic fraud</t>
  </si>
  <si>
    <t>threatening with crime causing
 public danger</t>
  </si>
  <si>
    <t>abuse of explosives,
 guns and ammunition</t>
  </si>
  <si>
    <t>assault against officials</t>
  </si>
  <si>
    <t>Against public administration, justice
 and the morality of public life</t>
  </si>
  <si>
    <t>Against matrimony, family, youth
 and sexual morals</t>
  </si>
  <si>
    <t>causing road accident
 with negligence</t>
  </si>
  <si>
    <t>serious assault (intentional)</t>
  </si>
  <si>
    <t>multiple recidivist</t>
  </si>
  <si>
    <t>special recidivist</t>
  </si>
  <si>
    <t>recidivist</t>
  </si>
  <si>
    <t>nonrecidivist repeated offender</t>
  </si>
  <si>
    <t>first offender</t>
  </si>
  <si>
    <t>13.18. Adult convicts with definitive sentence by crimes and previous records</t>
  </si>
  <si>
    <t>Against public administration, justice and
 the morality of public life</t>
  </si>
  <si>
    <t>causing road accident with negligence</t>
  </si>
  <si>
    <t>graduated</t>
  </si>
  <si>
    <t>secondary school</t>
  </si>
  <si>
    <t>primary school</t>
  </si>
  <si>
    <t>illiterate</t>
  </si>
  <si>
    <t xml:space="preserve"> Of which</t>
  </si>
  <si>
    <t>13.19. Adult convicts with definitive sentence by crimes and qualification</t>
  </si>
  <si>
    <t xml:space="preserve">Great Plain and North 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</si>
  <si>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</si>
  <si>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</si>
  <si>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</si>
  <si>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</si>
  <si>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</si>
  <si>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</si>
  <si>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</si>
  <si>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</si>
  <si>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</si>
  <si>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</si>
  <si>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</si>
  <si>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</si>
  <si>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</si>
  <si>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</si>
  <si>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</si>
  <si>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</si>
  <si>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</si>
  <si>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</si>
  <si>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</si>
  <si>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</si>
  <si>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</si>
  <si>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</si>
  <si>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</si>
  <si>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</si>
  <si>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</si>
  <si>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</si>
  <si>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</si>
  <si>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</si>
  <si>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per hundred thousand inhabitants</t>
  </si>
  <si>
    <t>crimes</t>
  </si>
  <si>
    <t>Regions</t>
  </si>
  <si>
    <t>13.20. Discovered publicly indicted crimes by regions</t>
  </si>
  <si>
    <t xml:space="preserve">Transdanubia </t>
  </si>
  <si>
    <t>perpetrator</t>
  </si>
  <si>
    <t>13.21. Discovered publicly indicted perpetrators by regions</t>
  </si>
  <si>
    <t>13.1. Number of courts and public prosecutor's departments, 2005</t>
  </si>
  <si>
    <t>13.2. Number of cases submitted to local courts and labour courts</t>
  </si>
  <si>
    <t>13.3. Number of civil lawsuits at local courts as to subject of proceedings</t>
  </si>
  <si>
    <t>13.4. Number of labour cases</t>
  </si>
  <si>
    <t>13.5. Number of cases submitted to the metropolitan and to county courts</t>
  </si>
  <si>
    <t>13.6. Discovered, publicly indicted crimes and perpetrators by crimes, 2005</t>
  </si>
  <si>
    <t>13.7. Number of discovered publicly indicted crimes</t>
  </si>
  <si>
    <t>13.8. Number of offended persons in discovered publicly indicted crimes by age-groups and sex</t>
  </si>
  <si>
    <t>13.9. Number of persons offended in discovered publicly indicted crimes by groups of crimes</t>
  </si>
  <si>
    <t>13.10. Perpetrators of crimes</t>
  </si>
  <si>
    <t>13.11. Number of defendants in criminal lawsuits with definitive judgement</t>
  </si>
  <si>
    <t>13.12. Alcohol and drug use at perpetrators by selected groups of crimes</t>
  </si>
  <si>
    <t>13.13. Adults with definitive sentence by principal penalty imposed</t>
  </si>
  <si>
    <t>13.14. Juveniles with definitive sentence by principal penalty imposed</t>
  </si>
  <si>
    <t>13.15. Persons with definitive sentence by age-groups, 2005</t>
  </si>
  <si>
    <t>13.16. Number of persons in law enforcement institutions</t>
  </si>
  <si>
    <t>13.17. Distribution of convicts in law enforcement institutions by age and duration of imprisonment, 2005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</si>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</sst>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_@"/>
    <numFmt numFmtId="165" formatCode="#,###__"/>
    <numFmt numFmtId="166" formatCode="###\ ###__"/>
    <numFmt numFmtId="167" formatCode="##\ ###"/>
    <numFmt numFmtId="168" formatCode="##,###__"/>
    <numFmt numFmtId="169" formatCode="#\ ###"/>
    <numFmt numFmtId="170" formatCode="0.0"/>
    <numFmt numFmtId="171" formatCode="______@"/>
    <numFmt numFmtId="172" formatCode="____@"/>
    <numFmt numFmtId="173" formatCode="00000____"/>
    <numFmt numFmtId="174" formatCode="###\ ###"/>
    <numFmt numFmtId="175" formatCode="General__"/>
    <numFmt numFmtId="176" formatCode="@__"/>
  </numFmts>
  <fonts count="28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name val="Arial CE"/>
      <charset val="238"/>
    </font>
    <font>
      <b/>
      <sz val="10"/>
      <name val="Arial CE"/>
      <family val="2"/>
      <charset val="238"/>
    </font>
    <font>
      <b/>
      <i/>
      <sz val="8"/>
      <name val="Arial"/>
      <family val="2"/>
    </font>
    <font>
      <b/>
      <sz val="12"/>
      <name val="Arial"/>
      <family val="2"/>
    </font>
    <font>
      <sz val="8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10"/>
      <name val="H_Franklin Gothic Bk BT"/>
      <family val="2"/>
    </font>
    <font>
      <sz val="10"/>
      <name val="H_Franklin Gothic Bk BT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41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 indent="1"/>
    </xf>
    <xf numFmtId="0" fontId="2" fillId="0" borderId="0" xfId="0" applyFont="1" applyAlignment="1"/>
    <xf numFmtId="164" fontId="3" fillId="0" borderId="0" xfId="0" applyNumberFormat="1" applyFont="1" applyAlignme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/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top" indent="1"/>
    </xf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indent="1"/>
    </xf>
    <xf numFmtId="0" fontId="3" fillId="0" borderId="0" xfId="0" applyNumberFormat="1" applyFont="1" applyAlignment="1">
      <alignment horizontal="left" indent="1"/>
    </xf>
    <xf numFmtId="167" fontId="3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 vertical="top" wrapText="1" indent="1"/>
    </xf>
    <xf numFmtId="0" fontId="3" fillId="0" borderId="0" xfId="0" applyNumberFormat="1" applyFont="1" applyAlignment="1">
      <alignment horizontal="left" wrapText="1" indent="1"/>
    </xf>
    <xf numFmtId="0" fontId="4" fillId="0" borderId="0" xfId="0" applyNumberFormat="1" applyFont="1" applyAlignment="1">
      <alignment horizontal="left" wrapText="1" indent="1"/>
    </xf>
    <xf numFmtId="0" fontId="4" fillId="0" borderId="0" xfId="0" applyNumberFormat="1" applyFont="1" applyAlignment="1">
      <alignment horizontal="left" vertical="top" indent="1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/>
    <xf numFmtId="167" fontId="9" fillId="0" borderId="0" xfId="0" applyNumberFormat="1" applyFont="1" applyAlignment="1"/>
    <xf numFmtId="167" fontId="3" fillId="0" borderId="0" xfId="0" applyNumberFormat="1" applyFont="1" applyAlignme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168" fontId="3" fillId="0" borderId="0" xfId="0" applyNumberFormat="1" applyFont="1" applyAlignment="1"/>
    <xf numFmtId="169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horizontal="right"/>
    </xf>
    <xf numFmtId="170" fontId="9" fillId="0" borderId="0" xfId="0" applyNumberFormat="1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/>
    <xf numFmtId="169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169" fontId="3" fillId="0" borderId="0" xfId="0" applyNumberFormat="1" applyFont="1" applyAlignme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69" fontId="3" fillId="0" borderId="0" xfId="0" applyNumberFormat="1" applyFont="1" applyAlignment="1"/>
    <xf numFmtId="164" fontId="4" fillId="0" borderId="0" xfId="0" applyNumberFormat="1" applyFont="1" applyAlignment="1"/>
    <xf numFmtId="164" fontId="4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 indent="1"/>
    </xf>
    <xf numFmtId="169" fontId="3" fillId="0" borderId="0" xfId="0" applyNumberFormat="1" applyFont="1" applyFill="1" applyAlignment="1"/>
    <xf numFmtId="0" fontId="4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left" vertical="top" wrapText="1" indent="1"/>
    </xf>
    <xf numFmtId="0" fontId="3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left" vertical="top" wrapText="1" indent="4"/>
    </xf>
    <xf numFmtId="171" fontId="3" fillId="0" borderId="0" xfId="0" applyNumberFormat="1" applyFont="1" applyAlignment="1">
      <alignment horizontal="left" vertical="top" wrapText="1" indent="3"/>
    </xf>
    <xf numFmtId="172" fontId="12" fillId="0" borderId="0" xfId="0" applyNumberFormat="1" applyFont="1" applyAlignment="1"/>
    <xf numFmtId="172" fontId="13" fillId="0" borderId="0" xfId="0" applyNumberFormat="1" applyFont="1" applyAlignment="1">
      <alignment horizontal="left" wrapText="1"/>
    </xf>
    <xf numFmtId="173" fontId="12" fillId="0" borderId="0" xfId="0" applyNumberFormat="1" applyFont="1" applyAlignment="1">
      <alignment horizontal="left" wrapText="1" indent="2"/>
    </xf>
    <xf numFmtId="173" fontId="13" fillId="0" borderId="0" xfId="0" applyNumberFormat="1" applyFont="1" applyAlignment="1">
      <alignment horizontal="left" wrapText="1" indent="2"/>
    </xf>
    <xf numFmtId="173" fontId="4" fillId="0" borderId="0" xfId="0" applyNumberFormat="1" applyFont="1" applyAlignment="1">
      <alignment horizontal="left" vertical="top" wrapText="1" indent="1"/>
    </xf>
    <xf numFmtId="173" fontId="3" fillId="0" borderId="0" xfId="0" applyNumberFormat="1" applyFont="1" applyAlignment="1">
      <alignment horizontal="left" vertical="top" wrapText="1" indent="1"/>
    </xf>
    <xf numFmtId="164" fontId="4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0" fontId="4" fillId="0" borderId="0" xfId="0" applyFont="1" applyAlignment="1"/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indent="3"/>
    </xf>
    <xf numFmtId="17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72" fontId="3" fillId="0" borderId="0" xfId="0" applyNumberFormat="1" applyFont="1" applyAlignment="1">
      <alignment horizontal="left" vertical="center" indent="1"/>
    </xf>
    <xf numFmtId="164" fontId="3" fillId="0" borderId="0" xfId="0" applyNumberFormat="1" applyFont="1" applyAlignment="1">
      <alignment horizontal="left" vertical="center" indent="1"/>
    </xf>
    <xf numFmtId="164" fontId="4" fillId="0" borderId="0" xfId="0" applyNumberFormat="1" applyFont="1" applyAlignment="1">
      <alignment horizontal="left" vertical="center"/>
    </xf>
    <xf numFmtId="172" fontId="3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174" fontId="3" fillId="0" borderId="0" xfId="0" applyNumberFormat="1" applyFont="1" applyAlignment="1">
      <alignment horizontal="right"/>
    </xf>
    <xf numFmtId="174" fontId="1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 wrapText="1"/>
    </xf>
    <xf numFmtId="172" fontId="3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172" fontId="3" fillId="0" borderId="0" xfId="0" applyNumberFormat="1" applyFont="1" applyAlignment="1">
      <alignment vertical="top" wrapText="1"/>
    </xf>
    <xf numFmtId="3" fontId="3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172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174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4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74" fontId="9" fillId="0" borderId="0" xfId="0" applyNumberFormat="1" applyFont="1" applyAlignment="1"/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vertical="top" indent="4"/>
    </xf>
    <xf numFmtId="0" fontId="0" fillId="0" borderId="0" xfId="0"/>
    <xf numFmtId="174" fontId="3" fillId="0" borderId="0" xfId="0" applyNumberFormat="1" applyFont="1" applyAlignment="1"/>
    <xf numFmtId="0" fontId="0" fillId="0" borderId="0" xfId="0" applyAlignment="1"/>
    <xf numFmtId="0" fontId="15" fillId="0" borderId="0" xfId="0" applyFont="1" applyAlignment="1">
      <alignment horizontal="left" vertical="top" indent="4"/>
    </xf>
    <xf numFmtId="0" fontId="15" fillId="0" borderId="0" xfId="0" applyFont="1"/>
    <xf numFmtId="0" fontId="2" fillId="0" borderId="0" xfId="0" applyFont="1" applyAlignment="1">
      <alignment vertical="top"/>
    </xf>
    <xf numFmtId="174" fontId="9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4" fillId="0" borderId="3" xfId="0" applyNumberFormat="1" applyFont="1" applyBorder="1" applyAlignment="1">
      <alignment horizontal="center" vertical="center"/>
    </xf>
    <xf numFmtId="0" fontId="2" fillId="0" borderId="0" xfId="0" applyFont="1" applyBorder="1"/>
    <xf numFmtId="0" fontId="3" fillId="0" borderId="14" xfId="0" applyFont="1" applyBorder="1" applyAlignment="1">
      <alignment horizontal="center" vertical="center"/>
    </xf>
    <xf numFmtId="0" fontId="10" fillId="0" borderId="0" xfId="0" applyNumberFormat="1" applyFont="1" applyAlignment="1"/>
    <xf numFmtId="0" fontId="9" fillId="0" borderId="0" xfId="0" applyNumberFormat="1" applyFont="1" applyAlignment="1"/>
    <xf numFmtId="0" fontId="4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indent="1"/>
    </xf>
    <xf numFmtId="0" fontId="3" fillId="0" borderId="0" xfId="0" applyNumberFormat="1" applyFont="1" applyAlignment="1">
      <alignment horizontal="left" vertical="center" indent="1"/>
    </xf>
    <xf numFmtId="170" fontId="3" fillId="0" borderId="0" xfId="0" applyNumberFormat="1" applyFont="1" applyAlignment="1"/>
    <xf numFmtId="170" fontId="3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left" vertical="center" wrapText="1" indent="1"/>
    </xf>
    <xf numFmtId="0" fontId="3" fillId="0" borderId="0" xfId="0" applyNumberFormat="1" applyFont="1" applyAlignment="1">
      <alignment horizontal="left" vertical="top" wrapText="1" inden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wrapText="1"/>
    </xf>
    <xf numFmtId="0" fontId="9" fillId="0" borderId="0" xfId="0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left" vertical="center" indent="1"/>
    </xf>
    <xf numFmtId="0" fontId="9" fillId="0" borderId="0" xfId="0" applyNumberFormat="1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 indent="2"/>
    </xf>
    <xf numFmtId="0" fontId="3" fillId="0" borderId="0" xfId="0" applyNumberFormat="1" applyFont="1" applyAlignment="1">
      <alignment horizontal="left" vertical="center" indent="2"/>
    </xf>
    <xf numFmtId="174" fontId="3" fillId="0" borderId="0" xfId="0" applyNumberFormat="1" applyFont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174" fontId="3" fillId="0" borderId="0" xfId="0" applyNumberFormat="1" applyFont="1" applyAlignment="1">
      <alignment horizontal="right" wrapText="1"/>
    </xf>
    <xf numFmtId="167" fontId="3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horizontal="left" vertical="top" wrapText="1" indent="2"/>
    </xf>
    <xf numFmtId="0" fontId="3" fillId="0" borderId="0" xfId="0" applyNumberFormat="1" applyFont="1" applyAlignment="1">
      <alignment horizontal="left" vertical="top" wrapText="1" indent="2"/>
    </xf>
    <xf numFmtId="0" fontId="3" fillId="0" borderId="0" xfId="0" applyFont="1" applyAlignment="1">
      <alignment horizontal="right" wrapText="1"/>
    </xf>
    <xf numFmtId="0" fontId="3" fillId="0" borderId="0" xfId="0" applyNumberFormat="1" applyFont="1" applyAlignment="1">
      <alignment horizontal="left" wrapText="1" indent="2"/>
    </xf>
    <xf numFmtId="0" fontId="3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horizontal="left" vertical="center" wrapText="1" indent="1"/>
    </xf>
    <xf numFmtId="0" fontId="4" fillId="0" borderId="0" xfId="0" applyNumberFormat="1" applyFont="1" applyAlignment="1">
      <alignment horizontal="left" vertical="center" wrapText="1" indent="2"/>
    </xf>
    <xf numFmtId="0" fontId="3" fillId="0" borderId="0" xfId="0" applyNumberFormat="1" applyFont="1" applyAlignment="1">
      <alignment horizontal="left" vertical="center" wrapText="1" indent="2"/>
    </xf>
    <xf numFmtId="174" fontId="18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/>
    <xf numFmtId="0" fontId="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horizontal="right" vertical="top"/>
    </xf>
    <xf numFmtId="174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 indent="1"/>
    </xf>
    <xf numFmtId="3" fontId="3" fillId="0" borderId="0" xfId="0" applyNumberFormat="1" applyFont="1" applyAlignment="1">
      <alignment horizontal="right" vertical="center"/>
    </xf>
    <xf numFmtId="167" fontId="3" fillId="0" borderId="0" xfId="0" applyNumberFormat="1" applyFont="1" applyBorder="1" applyAlignment="1">
      <alignment horizontal="right" vertical="center"/>
    </xf>
    <xf numFmtId="175" fontId="3" fillId="0" borderId="0" xfId="0" applyNumberFormat="1" applyFont="1" applyBorder="1" applyAlignment="1">
      <alignment horizontal="right" vertical="center"/>
    </xf>
    <xf numFmtId="174" fontId="3" fillId="0" borderId="0" xfId="0" applyNumberFormat="1" applyFont="1" applyBorder="1" applyAlignment="1">
      <alignment horizontal="right"/>
    </xf>
    <xf numFmtId="174" fontId="3" fillId="0" borderId="0" xfId="0" applyNumberFormat="1" applyFont="1" applyBorder="1" applyAlignment="1">
      <alignment horizontal="right"/>
    </xf>
    <xf numFmtId="166" fontId="3" fillId="0" borderId="0" xfId="0" applyNumberFormat="1" applyFont="1" applyBorder="1" applyAlignment="1">
      <alignment horizontal="right"/>
    </xf>
    <xf numFmtId="167" fontId="3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right" vertical="top"/>
    </xf>
    <xf numFmtId="167" fontId="3" fillId="0" borderId="0" xfId="0" applyNumberFormat="1" applyFont="1" applyBorder="1" applyAlignment="1">
      <alignment horizontal="right"/>
    </xf>
    <xf numFmtId="176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74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/>
    </xf>
    <xf numFmtId="0" fontId="3" fillId="0" borderId="21" xfId="0" applyFont="1" applyBorder="1" applyAlignment="1">
      <alignment horizontal="center" vertical="top"/>
    </xf>
    <xf numFmtId="0" fontId="2" fillId="0" borderId="0" xfId="0" applyFont="1" applyAlignment="1">
      <alignment horizontal="left" vertical="top" indent="4"/>
    </xf>
    <xf numFmtId="3" fontId="9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top"/>
    </xf>
    <xf numFmtId="0" fontId="2" fillId="0" borderId="0" xfId="0" applyFont="1" applyBorder="1" applyAlignment="1"/>
    <xf numFmtId="174" fontId="9" fillId="0" borderId="0" xfId="0" applyNumberFormat="1" applyFont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indent="4"/>
    </xf>
    <xf numFmtId="174" fontId="3" fillId="0" borderId="0" xfId="0" applyNumberFormat="1" applyFont="1" applyAlignment="1">
      <alignment vertical="top"/>
    </xf>
    <xf numFmtId="3" fontId="9" fillId="0" borderId="0" xfId="0" applyNumberFormat="1" applyFont="1"/>
    <xf numFmtId="0" fontId="9" fillId="0" borderId="0" xfId="0" applyFont="1"/>
    <xf numFmtId="0" fontId="10" fillId="0" borderId="0" xfId="0" applyFont="1" applyAlignment="1">
      <alignment vertical="center"/>
    </xf>
    <xf numFmtId="167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174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center" wrapText="1"/>
    </xf>
    <xf numFmtId="174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2" fontId="3" fillId="0" borderId="0" xfId="0" applyNumberFormat="1" applyFont="1" applyFill="1" applyAlignment="1">
      <alignment horizontal="left" vertical="center" indent="1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2" fontId="3" fillId="0" borderId="0" xfId="0" applyNumberFormat="1" applyFont="1" applyFill="1" applyAlignment="1">
      <alignment horizontal="left" vertical="center" wrapText="1" indent="1"/>
    </xf>
    <xf numFmtId="174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8" xfId="0" applyFont="1" applyFill="1" applyBorder="1" applyAlignment="1">
      <alignment horizontal="left" vertical="center"/>
    </xf>
    <xf numFmtId="3" fontId="3" fillId="0" borderId="0" xfId="0" applyNumberFormat="1" applyFont="1" applyFill="1"/>
    <xf numFmtId="0" fontId="3" fillId="0" borderId="0" xfId="0" applyFont="1" applyFill="1" applyAlignment="1">
      <alignment horizontal="left" vertical="center"/>
    </xf>
    <xf numFmtId="2" fontId="3" fillId="0" borderId="0" xfId="0" applyNumberFormat="1" applyFont="1" applyFill="1" applyAlignment="1">
      <alignment horizontal="left" vertical="center"/>
    </xf>
    <xf numFmtId="2" fontId="3" fillId="0" borderId="0" xfId="0" applyNumberFormat="1" applyFont="1" applyFill="1" applyAlignment="1">
      <alignment horizontal="left" vertical="top" wrapText="1" indent="1"/>
    </xf>
    <xf numFmtId="2" fontId="3" fillId="0" borderId="0" xfId="0" applyNumberFormat="1" applyFont="1" applyFill="1" applyAlignment="1">
      <alignment vertical="center" wrapText="1"/>
    </xf>
    <xf numFmtId="174" fontId="3" fillId="0" borderId="0" xfId="0" applyNumberFormat="1" applyFont="1" applyFill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20" fillId="0" borderId="0" xfId="0" applyFont="1" applyFill="1"/>
    <xf numFmtId="0" fontId="21" fillId="0" borderId="0" xfId="0" applyFont="1" applyFill="1" applyAlignment="1"/>
    <xf numFmtId="3" fontId="9" fillId="0" borderId="0" xfId="0" applyNumberFormat="1" applyFont="1" applyFill="1" applyAlignment="1"/>
    <xf numFmtId="174" fontId="9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1"/>
    </xf>
    <xf numFmtId="0" fontId="20" fillId="0" borderId="0" xfId="0" applyFont="1" applyFill="1" applyAlignment="1"/>
    <xf numFmtId="3" fontId="3" fillId="0" borderId="0" xfId="0" applyNumberFormat="1" applyFont="1" applyFill="1" applyAlignment="1"/>
    <xf numFmtId="174" fontId="3" fillId="0" borderId="0" xfId="0" applyNumberFormat="1" applyFont="1" applyFill="1" applyAlignment="1"/>
    <xf numFmtId="0" fontId="3" fillId="0" borderId="21" xfId="0" applyFont="1" applyFill="1" applyBorder="1" applyAlignment="1">
      <alignment horizontal="center" vertical="top"/>
    </xf>
    <xf numFmtId="0" fontId="1" fillId="0" borderId="0" xfId="0" applyFont="1" applyFill="1"/>
    <xf numFmtId="0" fontId="22" fillId="0" borderId="0" xfId="0" applyFont="1" applyFill="1"/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" fillId="0" borderId="0" xfId="0" applyFont="1" applyFill="1" applyAlignment="1"/>
    <xf numFmtId="0" fontId="5" fillId="0" borderId="0" xfId="0" applyFont="1" applyFill="1" applyAlignment="1">
      <alignment horizontal="left"/>
    </xf>
    <xf numFmtId="3" fontId="9" fillId="0" borderId="0" xfId="0" applyNumberFormat="1" applyFont="1" applyFill="1" applyAlignment="1">
      <alignment horizontal="right" vertical="center"/>
    </xf>
    <xf numFmtId="174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25" fillId="0" borderId="0" xfId="0" applyFont="1" applyAlignment="1">
      <alignment horizontal="center"/>
    </xf>
    <xf numFmtId="0" fontId="26" fillId="0" borderId="0" xfId="0" applyFont="1"/>
    <xf numFmtId="0" fontId="27" fillId="0" borderId="0" xfId="1" applyFont="1" applyAlignment="1"/>
    <xf numFmtId="49" fontId="7" fillId="0" borderId="0" xfId="0" applyNumberFormat="1" applyFont="1" applyAlignment="1">
      <alignment horizontal="left" vertical="center"/>
    </xf>
    <xf numFmtId="0" fontId="6" fillId="0" borderId="7" xfId="0" applyFont="1" applyBorder="1" applyAlignment="1">
      <alignment horizontal="left" vertical="top" indent="4"/>
    </xf>
    <xf numFmtId="49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left" vertical="top" indent="4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3" fillId="0" borderId="12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49" fontId="7" fillId="0" borderId="0" xfId="0" applyNumberFormat="1" applyFont="1" applyAlignment="1">
      <alignment vertical="center" wrapText="1"/>
    </xf>
    <xf numFmtId="0" fontId="3" fillId="0" borderId="18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16" fontId="3" fillId="0" borderId="15" xfId="0" applyNumberFormat="1" applyFon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wrapText="1"/>
    </xf>
    <xf numFmtId="0" fontId="3" fillId="0" borderId="17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 indent="4"/>
    </xf>
    <xf numFmtId="0" fontId="0" fillId="0" borderId="0" xfId="0" applyAlignment="1">
      <alignment horizontal="left" vertical="top" indent="4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8" xfId="0" applyFont="1" applyBorder="1" applyAlignment="1">
      <alignment horizontal="left" vertical="top" indent="5"/>
    </xf>
    <xf numFmtId="0" fontId="0" fillId="0" borderId="8" xfId="0" applyBorder="1" applyAlignment="1">
      <alignment horizontal="left" vertical="top" indent="5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top" indent="4"/>
    </xf>
    <xf numFmtId="0" fontId="14" fillId="0" borderId="1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3" fillId="0" borderId="18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6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3" fillId="0" borderId="1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3" fillId="0" borderId="3" xfId="0" applyFont="1" applyBorder="1" applyAlignment="1">
      <alignment horizontal="center" vertical="top"/>
    </xf>
    <xf numFmtId="0" fontId="3" fillId="0" borderId="1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2" xfId="0" applyBorder="1"/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7" xfId="0" applyFont="1" applyBorder="1" applyAlignment="1">
      <alignment horizontal="left" vertical="top" wrapText="1" indent="5"/>
    </xf>
    <xf numFmtId="0" fontId="0" fillId="0" borderId="7" xfId="0" applyBorder="1" applyAlignment="1">
      <alignment horizontal="left" vertical="top" indent="5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1" fillId="0" borderId="2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52C2C-0E22-42D6-8283-74FCA13D0A39}">
  <dimension ref="A1:A22"/>
  <sheetViews>
    <sheetView tabSelected="1" zoomScaleNormal="100" workbookViewId="0"/>
  </sheetViews>
  <sheetFormatPr defaultRowHeight="12.75"/>
  <cols>
    <col min="1" max="1" width="89.28515625" style="295" bestFit="1" customWidth="1"/>
    <col min="2" max="16384" width="9.140625" style="295"/>
  </cols>
  <sheetData>
    <row r="1" spans="1:1">
      <c r="A1" s="294" t="s">
        <v>691</v>
      </c>
    </row>
    <row r="2" spans="1:1">
      <c r="A2" s="296" t="s">
        <v>674</v>
      </c>
    </row>
    <row r="3" spans="1:1">
      <c r="A3" s="296" t="s">
        <v>675</v>
      </c>
    </row>
    <row r="4" spans="1:1">
      <c r="A4" s="296" t="s">
        <v>676</v>
      </c>
    </row>
    <row r="5" spans="1:1">
      <c r="A5" s="296" t="s">
        <v>677</v>
      </c>
    </row>
    <row r="6" spans="1:1">
      <c r="A6" s="296" t="s">
        <v>678</v>
      </c>
    </row>
    <row r="7" spans="1:1">
      <c r="A7" s="296" t="s">
        <v>679</v>
      </c>
    </row>
    <row r="8" spans="1:1">
      <c r="A8" s="296" t="s">
        <v>680</v>
      </c>
    </row>
    <row r="9" spans="1:1">
      <c r="A9" s="296" t="s">
        <v>681</v>
      </c>
    </row>
    <row r="10" spans="1:1">
      <c r="A10" s="296" t="s">
        <v>682</v>
      </c>
    </row>
    <row r="11" spans="1:1">
      <c r="A11" s="296" t="s">
        <v>683</v>
      </c>
    </row>
    <row r="12" spans="1:1">
      <c r="A12" s="296" t="s">
        <v>684</v>
      </c>
    </row>
    <row r="13" spans="1:1">
      <c r="A13" s="296" t="s">
        <v>685</v>
      </c>
    </row>
    <row r="14" spans="1:1">
      <c r="A14" s="296" t="s">
        <v>686</v>
      </c>
    </row>
    <row r="15" spans="1:1">
      <c r="A15" s="296" t="s">
        <v>687</v>
      </c>
    </row>
    <row r="16" spans="1:1">
      <c r="A16" s="296" t="s">
        <v>688</v>
      </c>
    </row>
    <row r="17" spans="1:1">
      <c r="A17" s="296" t="s">
        <v>689</v>
      </c>
    </row>
    <row r="18" spans="1:1">
      <c r="A18" s="296" t="s">
        <v>690</v>
      </c>
    </row>
    <row r="19" spans="1:1">
      <c r="A19" s="296" t="s">
        <v>629</v>
      </c>
    </row>
    <row r="20" spans="1:1">
      <c r="A20" s="296" t="s">
        <v>637</v>
      </c>
    </row>
    <row r="21" spans="1:1">
      <c r="A21" s="296" t="s">
        <v>670</v>
      </c>
    </row>
    <row r="22" spans="1:1">
      <c r="A22" s="296" t="s">
        <v>673</v>
      </c>
    </row>
  </sheetData>
  <hyperlinks>
    <hyperlink ref="A2" location="13.1.!A1" display="13.1. Number of courts and public prosecutor's departments, 2005" xr:uid="{E9E3EF22-073F-47BE-9B03-18C2E3873A2D}"/>
    <hyperlink ref="A3" location="13.2.!A1" display="13.2. Number of cases submitted to local courts and labour courts" xr:uid="{1905FE5D-619A-4553-A046-B26A579655D8}"/>
    <hyperlink ref="A4" location="13.3.!A1" display="13.3. Number of civil lawsuits at local courts as to subject of proceedings" xr:uid="{49D1EBEC-CF92-42CF-9362-4DB58B9EAF40}"/>
    <hyperlink ref="A5" location="13.4.!A1" display="13.4. Number of labour cases" xr:uid="{C5FFC8B9-72D5-4A7E-BE74-F6DBC56797C2}"/>
    <hyperlink ref="A6" location="13.5.!A1" display="13.5. Number of cases submitted to the metropolitan and to county courts" xr:uid="{85CC2402-68CE-4B7C-958E-AD67558711A6}"/>
    <hyperlink ref="A7" location="13.6.!A1" display="13.6. Discovered, publicly indicted crimes and perpetrators by crimes, 2005" xr:uid="{54003C2B-A396-41EB-AA50-4C0B226007EC}"/>
    <hyperlink ref="A8" location="13.7.!A1" display="13.7. Number of discovered publicly indicted crimes" xr:uid="{3075C567-8BC4-480E-90E7-4A71EA776E48}"/>
    <hyperlink ref="A9" location="13.8.!A1" display="13.8. Number of offended persons in discovered publicly indicted crimes by age-groups and sex" xr:uid="{1BA1A868-6C88-41ED-B1A2-DE59FA565C6B}"/>
    <hyperlink ref="A10" location="13.9.!A1" display="13.9. Number of persons offended in discovered publicly indicted crimes by groups of crimes" xr:uid="{060196A6-7E0B-4E2B-B9F8-D63EF539503A}"/>
    <hyperlink ref="A11" location="13.10.!A1" display="13.10. Perpetrators of crimes" xr:uid="{05870A57-5346-45D6-AB0C-757502BDFC4E}"/>
    <hyperlink ref="A12" location="13.11.!A1" display="13.11. Number of defendants in criminal lawsuits with definitive judgement" xr:uid="{16D415FA-9F89-4A79-A50B-798EBCC4B395}"/>
    <hyperlink ref="A13" location="13.12.!A1" display="13.12. Alcohol and drug use at perpetrators by selected groups of crimes" xr:uid="{D13E4722-0DD2-418D-8A98-FFB1A2D45C34}"/>
    <hyperlink ref="A14" location="13.13.!A1" display="13.13. Adults with definitive sentence by principal penalty imposed" xr:uid="{13CD23F8-0343-4AD1-8E05-68E90CCD3EAA}"/>
    <hyperlink ref="A15" location="13.14.!A1" display="13.14. Juveniles with definitive sentence by principal penalty imposed" xr:uid="{94F43F46-FE89-49C8-BFF8-3ACDEAD3D018}"/>
    <hyperlink ref="A16" location="13.15.!A1" display="13.15. Persons with definitive sentence by age-groups, 2005" xr:uid="{A52D78D6-163B-476C-B410-80DCDA2F2AB3}"/>
    <hyperlink ref="A17" location="13.16.!A1" display="13.16. Number of persons in law enforcement institutions" xr:uid="{BF653E04-B7D1-44D7-AC40-8BA0EEAE5D53}"/>
    <hyperlink ref="A18" location="13.17.!A1" display="13.17. Distribution of convicts in law enforcement institutions by age and duration of imprisonment, 2005" xr:uid="{DB78DF21-5FD2-4640-A43C-1518C35064ED}"/>
    <hyperlink ref="A19" location="13.18.!A1" display="13.18. Crimes" xr:uid="{EA888E85-A2AD-4305-A78C-C592F3F00953}"/>
    <hyperlink ref="A20" location="13.19.!A1" display="13.19. Crimes" xr:uid="{7C499EE9-C652-4F93-9F13-8A4F69A9963E}"/>
    <hyperlink ref="A21" location="13.20.!A1" display="13.20. Regions" xr:uid="{89B1B18A-A5DB-4C78-95CD-79E8419E5D71}"/>
    <hyperlink ref="A22" location="13.21.!A1" display="13.21. Regions" xr:uid="{93C393F1-C4BD-4188-BC6A-DBA7CB84AB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8BCD8-07F5-4C30-BFD0-49C7C5E78970}">
  <dimension ref="A1:D17"/>
  <sheetViews>
    <sheetView zoomScaleNormal="100" workbookViewId="0">
      <selection sqref="A1:D1"/>
    </sheetView>
  </sheetViews>
  <sheetFormatPr defaultRowHeight="12.75"/>
  <cols>
    <col min="1" max="1" width="35.7109375" style="1" customWidth="1"/>
    <col min="2" max="2" width="8.85546875" style="1" customWidth="1"/>
    <col min="3" max="3" width="35.7109375" style="1" customWidth="1"/>
    <col min="4" max="4" width="8.85546875" style="1" customWidth="1"/>
    <col min="5" max="16384" width="9.140625" style="1"/>
  </cols>
  <sheetData>
    <row r="1" spans="1:4" s="19" customFormat="1" ht="15" customHeight="1">
      <c r="A1" s="297" t="s">
        <v>31</v>
      </c>
      <c r="B1" s="297"/>
      <c r="C1" s="297"/>
      <c r="D1" s="297"/>
    </row>
    <row r="2" spans="1:4" s="18" customFormat="1" ht="24.95" customHeight="1" thickBot="1">
      <c r="A2" s="298" t="s">
        <v>30</v>
      </c>
      <c r="B2" s="298"/>
      <c r="C2" s="298"/>
      <c r="D2" s="298"/>
    </row>
    <row r="3" spans="1:4" ht="11.45" customHeight="1">
      <c r="A3" s="17" t="s">
        <v>29</v>
      </c>
      <c r="B3" s="16" t="s">
        <v>27</v>
      </c>
      <c r="C3" s="16" t="s">
        <v>28</v>
      </c>
      <c r="D3" s="15" t="s">
        <v>27</v>
      </c>
    </row>
    <row r="4" spans="1:4" ht="11.45" customHeight="1">
      <c r="A4" s="14" t="s">
        <v>26</v>
      </c>
      <c r="B4" s="13" t="s">
        <v>24</v>
      </c>
      <c r="C4" s="13" t="s">
        <v>25</v>
      </c>
      <c r="D4" s="12" t="s">
        <v>24</v>
      </c>
    </row>
    <row r="5" spans="1:4" s="10" customFormat="1" ht="15" customHeight="1">
      <c r="A5" s="3" t="s">
        <v>23</v>
      </c>
      <c r="B5" s="3">
        <v>1</v>
      </c>
      <c r="C5" s="11" t="s">
        <v>22</v>
      </c>
      <c r="D5" s="3">
        <v>1</v>
      </c>
    </row>
    <row r="6" spans="1:4" ht="10.5" customHeight="1">
      <c r="A6" s="8" t="s">
        <v>21</v>
      </c>
      <c r="B6" s="8"/>
      <c r="C6" s="6" t="s">
        <v>20</v>
      </c>
      <c r="D6" s="2"/>
    </row>
    <row r="7" spans="1:4" ht="10.5" customHeight="1">
      <c r="A7" s="2" t="s">
        <v>19</v>
      </c>
      <c r="B7" s="2">
        <v>5</v>
      </c>
      <c r="C7" s="7" t="s">
        <v>18</v>
      </c>
      <c r="D7" s="2">
        <v>5</v>
      </c>
    </row>
    <row r="8" spans="1:4" ht="10.5" customHeight="1">
      <c r="A8" s="8" t="s">
        <v>17</v>
      </c>
      <c r="B8" s="8"/>
      <c r="C8" s="6" t="s">
        <v>16</v>
      </c>
      <c r="D8" s="2"/>
    </row>
    <row r="9" spans="1:4" ht="10.5" customHeight="1">
      <c r="A9" s="2" t="s">
        <v>15</v>
      </c>
      <c r="B9" s="2">
        <v>20</v>
      </c>
      <c r="C9" s="7" t="s">
        <v>14</v>
      </c>
      <c r="D9" s="2">
        <v>20</v>
      </c>
    </row>
    <row r="10" spans="1:4" ht="10.5" customHeight="1">
      <c r="A10" s="8" t="s">
        <v>13</v>
      </c>
      <c r="B10" s="8"/>
      <c r="C10" s="6" t="s">
        <v>12</v>
      </c>
      <c r="D10" s="2"/>
    </row>
    <row r="11" spans="1:4" ht="10.5" customHeight="1">
      <c r="A11" s="2" t="s">
        <v>11</v>
      </c>
      <c r="B11" s="2">
        <v>20</v>
      </c>
      <c r="C11" s="9" t="s">
        <v>10</v>
      </c>
      <c r="D11" s="2"/>
    </row>
    <row r="12" spans="1:4" ht="10.5" customHeight="1">
      <c r="A12" s="8" t="s">
        <v>9</v>
      </c>
      <c r="C12" s="7" t="s">
        <v>8</v>
      </c>
      <c r="D12" s="2">
        <v>116</v>
      </c>
    </row>
    <row r="13" spans="1:4" ht="10.5" customHeight="1">
      <c r="A13" s="2" t="s">
        <v>7</v>
      </c>
      <c r="B13" s="2">
        <v>111</v>
      </c>
      <c r="C13" s="6" t="s">
        <v>6</v>
      </c>
      <c r="D13" s="2"/>
    </row>
    <row r="14" spans="1:4" ht="10.5" customHeight="1">
      <c r="A14" s="8" t="s">
        <v>5</v>
      </c>
      <c r="B14" s="8"/>
      <c r="C14" s="7" t="s">
        <v>4</v>
      </c>
      <c r="D14" s="2">
        <v>21</v>
      </c>
    </row>
    <row r="15" spans="1:4" ht="10.5" customHeight="1">
      <c r="A15" s="2" t="s">
        <v>3</v>
      </c>
      <c r="B15" s="2"/>
      <c r="C15" s="6" t="s">
        <v>2</v>
      </c>
      <c r="D15" s="2"/>
    </row>
    <row r="16" spans="1:4" ht="21" customHeight="1">
      <c r="A16" s="5" t="s">
        <v>1</v>
      </c>
      <c r="B16" s="3">
        <v>6</v>
      </c>
      <c r="C16" s="2"/>
      <c r="D16" s="2"/>
    </row>
    <row r="17" spans="1:4" ht="21" customHeight="1">
      <c r="A17" s="4" t="s">
        <v>0</v>
      </c>
      <c r="B17" s="3"/>
      <c r="C17" s="2"/>
      <c r="D17" s="2"/>
    </row>
  </sheetData>
  <mergeCells count="2">
    <mergeCell ref="A1:D1"/>
    <mergeCell ref="A2:D2"/>
  </mergeCells>
  <pageMargins left="0.70866141732283472" right="0.70866141732283472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2DC8B-955F-4396-8FDB-5730FE002C7C}">
  <dimension ref="A1:G17"/>
  <sheetViews>
    <sheetView zoomScaleNormal="100" workbookViewId="0">
      <selection sqref="A1:G1"/>
    </sheetView>
  </sheetViews>
  <sheetFormatPr defaultRowHeight="12.75"/>
  <cols>
    <col min="1" max="2" width="23.28515625" style="1" customWidth="1"/>
    <col min="3" max="5" width="8.28515625" style="1" customWidth="1"/>
    <col min="6" max="6" width="8.42578125" style="1" customWidth="1"/>
    <col min="7" max="7" width="8.28515625" style="1" customWidth="1"/>
    <col min="8" max="16384" width="9.140625" style="1"/>
  </cols>
  <sheetData>
    <row r="1" spans="1:7" ht="15" customHeight="1">
      <c r="A1" s="299" t="s">
        <v>61</v>
      </c>
      <c r="B1" s="300"/>
      <c r="C1" s="300"/>
      <c r="D1" s="300"/>
      <c r="E1" s="300"/>
      <c r="F1" s="300"/>
      <c r="G1" s="300"/>
    </row>
    <row r="2" spans="1:7" ht="24.95" customHeight="1" thickBot="1">
      <c r="A2" s="298" t="s">
        <v>60</v>
      </c>
      <c r="B2" s="301"/>
      <c r="C2" s="301"/>
      <c r="D2" s="301"/>
      <c r="E2" s="301"/>
      <c r="F2" s="301"/>
      <c r="G2" s="301"/>
    </row>
    <row r="3" spans="1:7" ht="11.45" customHeight="1">
      <c r="A3" s="305" t="s">
        <v>59</v>
      </c>
      <c r="B3" s="306"/>
      <c r="C3" s="302">
        <v>2000</v>
      </c>
      <c r="D3" s="302">
        <v>2003</v>
      </c>
      <c r="E3" s="302">
        <v>2004</v>
      </c>
      <c r="F3" s="311">
        <v>2005</v>
      </c>
      <c r="G3" s="312"/>
    </row>
    <row r="4" spans="1:7" ht="22.5" customHeight="1">
      <c r="A4" s="307"/>
      <c r="B4" s="308"/>
      <c r="C4" s="303"/>
      <c r="D4" s="303"/>
      <c r="E4" s="303"/>
      <c r="F4" s="37" t="s">
        <v>58</v>
      </c>
      <c r="G4" s="36" t="s">
        <v>57</v>
      </c>
    </row>
    <row r="5" spans="1:7" ht="22.5" customHeight="1">
      <c r="A5" s="309" t="s">
        <v>56</v>
      </c>
      <c r="B5" s="310"/>
      <c r="C5" s="304"/>
      <c r="D5" s="304"/>
      <c r="E5" s="304"/>
      <c r="F5" s="35" t="s">
        <v>55</v>
      </c>
      <c r="G5" s="34" t="s">
        <v>54</v>
      </c>
    </row>
    <row r="6" spans="1:7" s="10" customFormat="1" ht="15" customHeight="1">
      <c r="A6" s="33" t="s">
        <v>53</v>
      </c>
      <c r="B6" s="32" t="s">
        <v>52</v>
      </c>
      <c r="C6" s="23">
        <v>160242</v>
      </c>
      <c r="D6" s="23">
        <v>151204</v>
      </c>
      <c r="E6" s="23">
        <v>154067</v>
      </c>
      <c r="F6" s="23">
        <v>150268</v>
      </c>
      <c r="G6" s="23">
        <v>35716</v>
      </c>
    </row>
    <row r="7" spans="1:7" ht="11.1" customHeight="1">
      <c r="A7" s="22" t="s">
        <v>51</v>
      </c>
      <c r="B7" s="21" t="s">
        <v>50</v>
      </c>
      <c r="C7" s="26">
        <v>14153</v>
      </c>
      <c r="D7" s="26">
        <v>13329</v>
      </c>
      <c r="E7" s="26">
        <v>13612</v>
      </c>
      <c r="F7" s="26">
        <v>13502</v>
      </c>
      <c r="G7" s="26">
        <v>6526</v>
      </c>
    </row>
    <row r="8" spans="1:7" ht="21.95" customHeight="1">
      <c r="A8" s="31" t="s">
        <v>49</v>
      </c>
      <c r="B8" s="30" t="s">
        <v>48</v>
      </c>
      <c r="C8" s="23">
        <v>347783</v>
      </c>
      <c r="D8" s="23">
        <v>331601</v>
      </c>
      <c r="E8" s="23">
        <v>306928</v>
      </c>
      <c r="F8" s="23">
        <v>334956</v>
      </c>
      <c r="G8" s="23">
        <v>104038</v>
      </c>
    </row>
    <row r="9" spans="1:7" ht="11.1" customHeight="1">
      <c r="A9" s="22" t="s">
        <v>43</v>
      </c>
      <c r="B9" s="21" t="s">
        <v>42</v>
      </c>
      <c r="C9" s="26"/>
      <c r="D9" s="26"/>
      <c r="E9" s="26"/>
      <c r="F9" s="26"/>
      <c r="G9" s="26"/>
    </row>
    <row r="10" spans="1:7" ht="11.1" customHeight="1">
      <c r="A10" s="29" t="s">
        <v>47</v>
      </c>
      <c r="B10" s="28" t="s">
        <v>46</v>
      </c>
      <c r="C10" s="26">
        <v>293606</v>
      </c>
      <c r="D10" s="26">
        <v>275596</v>
      </c>
      <c r="E10" s="26">
        <v>244670</v>
      </c>
      <c r="F10" s="26">
        <v>269489</v>
      </c>
      <c r="G10" s="26">
        <v>81672</v>
      </c>
    </row>
    <row r="11" spans="1:7" ht="11.1" customHeight="1">
      <c r="A11" s="22" t="s">
        <v>45</v>
      </c>
      <c r="B11" s="21" t="s">
        <v>44</v>
      </c>
      <c r="C11" s="26">
        <v>119003</v>
      </c>
      <c r="D11" s="26">
        <v>120962</v>
      </c>
      <c r="E11" s="26">
        <v>133450</v>
      </c>
      <c r="F11" s="26">
        <v>133057</v>
      </c>
      <c r="G11" s="26">
        <v>28445</v>
      </c>
    </row>
    <row r="12" spans="1:7" ht="11.1" customHeight="1">
      <c r="A12" s="22" t="s">
        <v>43</v>
      </c>
      <c r="B12" s="21" t="s">
        <v>42</v>
      </c>
      <c r="C12" s="26"/>
      <c r="D12" s="26"/>
      <c r="E12" s="26"/>
      <c r="F12" s="26"/>
      <c r="G12" s="26"/>
    </row>
    <row r="13" spans="1:7" ht="11.1" customHeight="1">
      <c r="A13" s="29" t="s">
        <v>41</v>
      </c>
      <c r="B13" s="28" t="s">
        <v>40</v>
      </c>
      <c r="C13" s="26">
        <v>95925</v>
      </c>
      <c r="D13" s="26">
        <v>92269</v>
      </c>
      <c r="E13" s="26">
        <v>78309</v>
      </c>
      <c r="F13" s="26">
        <v>64214</v>
      </c>
      <c r="G13" s="26">
        <v>14555</v>
      </c>
    </row>
    <row r="14" spans="1:7" ht="21.95" customHeight="1">
      <c r="A14" s="27" t="s">
        <v>39</v>
      </c>
      <c r="B14" s="4" t="s">
        <v>38</v>
      </c>
      <c r="C14" s="26">
        <v>8741</v>
      </c>
      <c r="D14" s="26">
        <v>10858</v>
      </c>
      <c r="E14" s="26">
        <v>12904</v>
      </c>
      <c r="F14" s="26">
        <v>12998</v>
      </c>
      <c r="G14" s="26">
        <v>2571</v>
      </c>
    </row>
    <row r="15" spans="1:7" ht="21.95" customHeight="1">
      <c r="A15" s="5" t="s">
        <v>37</v>
      </c>
      <c r="B15" s="4" t="s">
        <v>36</v>
      </c>
      <c r="C15" s="23">
        <v>10190</v>
      </c>
      <c r="D15" s="23">
        <v>11135</v>
      </c>
      <c r="E15" s="23">
        <v>12431</v>
      </c>
      <c r="F15" s="23">
        <v>11762</v>
      </c>
      <c r="G15" s="23">
        <v>3756</v>
      </c>
    </row>
    <row r="16" spans="1:7" ht="21.95" customHeight="1">
      <c r="A16" s="25" t="s">
        <v>35</v>
      </c>
      <c r="B16" s="24" t="s">
        <v>34</v>
      </c>
      <c r="C16" s="23">
        <v>4147</v>
      </c>
      <c r="D16" s="23">
        <v>5179</v>
      </c>
      <c r="E16" s="23">
        <v>41540</v>
      </c>
      <c r="F16" s="23">
        <v>55125</v>
      </c>
      <c r="G16" s="23">
        <v>11156</v>
      </c>
    </row>
    <row r="17" spans="1:7" ht="11.1" customHeight="1">
      <c r="A17" s="22" t="s">
        <v>33</v>
      </c>
      <c r="B17" s="21" t="s">
        <v>32</v>
      </c>
      <c r="C17" s="20">
        <v>23732</v>
      </c>
      <c r="D17" s="20">
        <v>29801</v>
      </c>
      <c r="E17" s="20">
        <v>28856</v>
      </c>
      <c r="F17" s="20">
        <v>32818</v>
      </c>
      <c r="G17" s="20">
        <v>6556</v>
      </c>
    </row>
  </sheetData>
  <mergeCells count="8">
    <mergeCell ref="A1:G1"/>
    <mergeCell ref="A2:G2"/>
    <mergeCell ref="C3:C5"/>
    <mergeCell ref="D3:D5"/>
    <mergeCell ref="E3:E5"/>
    <mergeCell ref="A3:B4"/>
    <mergeCell ref="A5:B5"/>
    <mergeCell ref="F3:G3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FA0D4-E4D9-4CC2-B81C-EEC830901CE2}">
  <dimension ref="A1:G17"/>
  <sheetViews>
    <sheetView zoomScaleNormal="100" workbookViewId="0">
      <selection sqref="A1:G1"/>
    </sheetView>
  </sheetViews>
  <sheetFormatPr defaultRowHeight="12.75"/>
  <cols>
    <col min="1" max="1" width="25" style="1" customWidth="1"/>
    <col min="2" max="2" width="25.140625" style="1" customWidth="1"/>
    <col min="3" max="3" width="7.28515625" style="1" customWidth="1"/>
    <col min="4" max="6" width="7.7109375" style="1" customWidth="1"/>
    <col min="7" max="7" width="7.42578125" style="1" customWidth="1"/>
    <col min="8" max="16384" width="9.140625" style="1"/>
  </cols>
  <sheetData>
    <row r="1" spans="1:7" ht="15" customHeight="1">
      <c r="A1" s="299" t="s">
        <v>87</v>
      </c>
      <c r="B1" s="300"/>
      <c r="C1" s="300"/>
      <c r="D1" s="300"/>
      <c r="E1" s="300"/>
      <c r="F1" s="300"/>
      <c r="G1" s="300"/>
    </row>
    <row r="2" spans="1:7" ht="24.95" customHeight="1" thickBot="1">
      <c r="A2" s="298" t="s">
        <v>86</v>
      </c>
      <c r="B2" s="301"/>
      <c r="C2" s="301"/>
      <c r="D2" s="301"/>
      <c r="E2" s="301"/>
      <c r="F2" s="301"/>
      <c r="G2" s="301"/>
    </row>
    <row r="3" spans="1:7" ht="11.45" customHeight="1">
      <c r="A3" s="305" t="s">
        <v>59</v>
      </c>
      <c r="B3" s="306"/>
      <c r="C3" s="302">
        <v>2000</v>
      </c>
      <c r="D3" s="302">
        <v>2003</v>
      </c>
      <c r="E3" s="302">
        <v>2004</v>
      </c>
      <c r="F3" s="311">
        <v>2005</v>
      </c>
      <c r="G3" s="312"/>
    </row>
    <row r="4" spans="1:7" ht="23.1" customHeight="1">
      <c r="A4" s="307"/>
      <c r="B4" s="308"/>
      <c r="C4" s="303"/>
      <c r="D4" s="303"/>
      <c r="E4" s="303"/>
      <c r="F4" s="37" t="s">
        <v>58</v>
      </c>
      <c r="G4" s="36" t="s">
        <v>57</v>
      </c>
    </row>
    <row r="5" spans="1:7" ht="23.1" customHeight="1">
      <c r="A5" s="309" t="s">
        <v>56</v>
      </c>
      <c r="B5" s="310"/>
      <c r="C5" s="304"/>
      <c r="D5" s="304"/>
      <c r="E5" s="304"/>
      <c r="F5" s="35" t="s">
        <v>55</v>
      </c>
      <c r="G5" s="34" t="s">
        <v>85</v>
      </c>
    </row>
    <row r="6" spans="1:7" s="10" customFormat="1" ht="18.95" customHeight="1">
      <c r="A6" s="50" t="s">
        <v>84</v>
      </c>
      <c r="B6" s="49" t="s">
        <v>83</v>
      </c>
      <c r="C6" s="48">
        <v>160242</v>
      </c>
      <c r="D6" s="48">
        <v>151204</v>
      </c>
      <c r="E6" s="48">
        <v>154067</v>
      </c>
      <c r="F6" s="48">
        <v>150268</v>
      </c>
      <c r="G6" s="48">
        <v>35716</v>
      </c>
    </row>
    <row r="7" spans="1:7" ht="11.1" customHeight="1">
      <c r="A7" s="33" t="s">
        <v>43</v>
      </c>
      <c r="B7" s="32" t="s">
        <v>42</v>
      </c>
      <c r="C7" s="47"/>
      <c r="D7" s="47"/>
      <c r="E7" s="47"/>
      <c r="F7" s="47"/>
      <c r="G7" s="46"/>
    </row>
    <row r="8" spans="1:7" ht="11.1" customHeight="1">
      <c r="A8" s="40" t="s">
        <v>82</v>
      </c>
      <c r="B8" s="39" t="s">
        <v>81</v>
      </c>
      <c r="C8" s="38">
        <v>36323</v>
      </c>
      <c r="D8" s="38">
        <v>35453</v>
      </c>
      <c r="E8" s="38">
        <v>36409</v>
      </c>
      <c r="F8" s="38">
        <v>35293</v>
      </c>
      <c r="G8" s="38">
        <v>6001</v>
      </c>
    </row>
    <row r="9" spans="1:7" ht="21.95" customHeight="1">
      <c r="A9" s="43" t="s">
        <v>80</v>
      </c>
      <c r="B9" s="45" t="s">
        <v>79</v>
      </c>
      <c r="C9" s="41">
        <v>2770</v>
      </c>
      <c r="D9" s="41">
        <v>2514</v>
      </c>
      <c r="E9" s="41">
        <v>2718</v>
      </c>
      <c r="F9" s="41">
        <v>2538</v>
      </c>
      <c r="G9" s="41">
        <v>347</v>
      </c>
    </row>
    <row r="10" spans="1:7" ht="21.95" customHeight="1">
      <c r="A10" s="43" t="s">
        <v>78</v>
      </c>
      <c r="B10" s="44" t="s">
        <v>77</v>
      </c>
      <c r="C10" s="41">
        <v>7228</v>
      </c>
      <c r="D10" s="41">
        <v>10982</v>
      </c>
      <c r="E10" s="41" t="s">
        <v>68</v>
      </c>
      <c r="F10" s="41" t="s">
        <v>68</v>
      </c>
      <c r="G10" s="41" t="s">
        <v>68</v>
      </c>
    </row>
    <row r="11" spans="1:7" ht="31.5" customHeight="1">
      <c r="A11" s="43" t="s">
        <v>76</v>
      </c>
      <c r="B11" s="42" t="s">
        <v>75</v>
      </c>
      <c r="C11" s="41">
        <v>1662</v>
      </c>
      <c r="D11" s="41">
        <v>1571</v>
      </c>
      <c r="E11" s="41">
        <v>1507</v>
      </c>
      <c r="F11" s="41">
        <v>1340</v>
      </c>
      <c r="G11" s="41">
        <v>176</v>
      </c>
    </row>
    <row r="12" spans="1:7" ht="11.1" customHeight="1">
      <c r="A12" s="40" t="s">
        <v>74</v>
      </c>
      <c r="B12" s="39" t="s">
        <v>73</v>
      </c>
      <c r="C12" s="38">
        <v>20465</v>
      </c>
      <c r="D12" s="38">
        <v>19514</v>
      </c>
      <c r="E12" s="38">
        <v>16689</v>
      </c>
      <c r="F12" s="38">
        <v>15874</v>
      </c>
      <c r="G12" s="38">
        <v>1989</v>
      </c>
    </row>
    <row r="13" spans="1:7" ht="11.1" customHeight="1">
      <c r="A13" s="40" t="s">
        <v>72</v>
      </c>
      <c r="B13" s="39" t="s">
        <v>71</v>
      </c>
      <c r="C13" s="38">
        <v>462</v>
      </c>
      <c r="D13" s="38">
        <v>415</v>
      </c>
      <c r="E13" s="38">
        <v>439</v>
      </c>
      <c r="F13" s="38">
        <v>419</v>
      </c>
      <c r="G13" s="38">
        <v>58</v>
      </c>
    </row>
    <row r="14" spans="1:7" ht="11.1" customHeight="1">
      <c r="A14" s="40" t="s">
        <v>70</v>
      </c>
      <c r="B14" s="39" t="s">
        <v>69</v>
      </c>
      <c r="C14" s="38">
        <v>336</v>
      </c>
      <c r="D14" s="38">
        <v>376</v>
      </c>
      <c r="E14" s="38" t="s">
        <v>68</v>
      </c>
      <c r="F14" s="38">
        <v>422</v>
      </c>
      <c r="G14" s="38">
        <v>95</v>
      </c>
    </row>
    <row r="15" spans="1:7" ht="11.1" customHeight="1">
      <c r="A15" s="40" t="s">
        <v>67</v>
      </c>
      <c r="B15" s="39" t="s">
        <v>66</v>
      </c>
      <c r="C15" s="38">
        <v>2857</v>
      </c>
      <c r="D15" s="38">
        <v>2717</v>
      </c>
      <c r="E15" s="38">
        <v>2880</v>
      </c>
      <c r="F15" s="38">
        <v>2788</v>
      </c>
      <c r="G15" s="38">
        <v>423</v>
      </c>
    </row>
    <row r="16" spans="1:7" ht="11.1" customHeight="1">
      <c r="A16" s="40" t="s">
        <v>65</v>
      </c>
      <c r="B16" s="39" t="s">
        <v>64</v>
      </c>
      <c r="C16" s="38">
        <v>8074</v>
      </c>
      <c r="D16" s="38">
        <v>6173</v>
      </c>
      <c r="E16" s="38">
        <v>5897</v>
      </c>
      <c r="F16" s="38">
        <v>5439</v>
      </c>
      <c r="G16" s="38">
        <v>2172</v>
      </c>
    </row>
    <row r="17" spans="1:7" ht="11.1" customHeight="1">
      <c r="A17" s="40" t="s">
        <v>63</v>
      </c>
      <c r="B17" s="39" t="s">
        <v>62</v>
      </c>
      <c r="C17" s="38">
        <v>1809</v>
      </c>
      <c r="D17" s="38">
        <v>1482</v>
      </c>
      <c r="E17" s="38">
        <v>1643</v>
      </c>
      <c r="F17" s="38">
        <v>1428</v>
      </c>
      <c r="G17" s="38">
        <v>376</v>
      </c>
    </row>
  </sheetData>
  <mergeCells count="8">
    <mergeCell ref="A1:G1"/>
    <mergeCell ref="A2:G2"/>
    <mergeCell ref="A3:B4"/>
    <mergeCell ref="A5:B5"/>
    <mergeCell ref="C3:C5"/>
    <mergeCell ref="D3:D5"/>
    <mergeCell ref="E3:E5"/>
    <mergeCell ref="F3:G3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25F3-74C0-4F50-86A1-DB4B15FCD7CF}">
  <dimension ref="A1:G17"/>
  <sheetViews>
    <sheetView zoomScaleNormal="100" workbookViewId="0">
      <selection sqref="A1:G1"/>
    </sheetView>
  </sheetViews>
  <sheetFormatPr defaultRowHeight="12.75"/>
  <cols>
    <col min="1" max="2" width="25" style="1" customWidth="1"/>
    <col min="3" max="5" width="7.28515625" style="1" customWidth="1"/>
    <col min="6" max="6" width="7.5703125" style="1" customWidth="1"/>
    <col min="7" max="7" width="7.85546875" style="1" customWidth="1"/>
    <col min="8" max="16384" width="9.140625" style="1"/>
  </cols>
  <sheetData>
    <row r="1" spans="1:7" s="19" customFormat="1" ht="15" customHeight="1">
      <c r="A1" s="299" t="s">
        <v>111</v>
      </c>
      <c r="B1" s="300"/>
      <c r="C1" s="300"/>
      <c r="D1" s="300"/>
      <c r="E1" s="300"/>
      <c r="F1" s="300"/>
      <c r="G1" s="300"/>
    </row>
    <row r="2" spans="1:7" s="19" customFormat="1" ht="24.95" customHeight="1" thickBot="1">
      <c r="A2" s="298" t="s">
        <v>110</v>
      </c>
      <c r="B2" s="301"/>
      <c r="C2" s="301"/>
      <c r="D2" s="301"/>
      <c r="E2" s="301"/>
      <c r="F2" s="301"/>
      <c r="G2" s="301"/>
    </row>
    <row r="3" spans="1:7" ht="11.45" customHeight="1">
      <c r="A3" s="305" t="s">
        <v>59</v>
      </c>
      <c r="B3" s="313"/>
      <c r="C3" s="302">
        <v>2000</v>
      </c>
      <c r="D3" s="302">
        <v>2003</v>
      </c>
      <c r="E3" s="302">
        <v>2004</v>
      </c>
      <c r="F3" s="311">
        <v>2005</v>
      </c>
      <c r="G3" s="312"/>
    </row>
    <row r="4" spans="1:7" ht="23.1" customHeight="1">
      <c r="A4" s="314"/>
      <c r="B4" s="315"/>
      <c r="C4" s="303"/>
      <c r="D4" s="303"/>
      <c r="E4" s="303"/>
      <c r="F4" s="37" t="s">
        <v>58</v>
      </c>
      <c r="G4" s="36" t="s">
        <v>57</v>
      </c>
    </row>
    <row r="5" spans="1:7" ht="23.1" customHeight="1">
      <c r="A5" s="309" t="s">
        <v>56</v>
      </c>
      <c r="B5" s="310"/>
      <c r="C5" s="304"/>
      <c r="D5" s="304"/>
      <c r="E5" s="304"/>
      <c r="F5" s="35" t="s">
        <v>55</v>
      </c>
      <c r="G5" s="34" t="s">
        <v>85</v>
      </c>
    </row>
    <row r="6" spans="1:7" s="10" customFormat="1" ht="24.95" customHeight="1">
      <c r="A6" s="58" t="s">
        <v>109</v>
      </c>
      <c r="B6" s="57" t="s">
        <v>108</v>
      </c>
      <c r="C6" s="53">
        <v>284</v>
      </c>
      <c r="D6" s="53">
        <v>299</v>
      </c>
      <c r="E6" s="53">
        <v>367</v>
      </c>
      <c r="F6" s="3">
        <v>499</v>
      </c>
      <c r="G6" s="3">
        <v>79</v>
      </c>
    </row>
    <row r="7" spans="1:7" ht="10.5" customHeight="1">
      <c r="A7" s="2" t="s">
        <v>107</v>
      </c>
      <c r="B7" s="8" t="s">
        <v>106</v>
      </c>
      <c r="C7" s="53">
        <v>4174</v>
      </c>
      <c r="D7" s="53">
        <v>4352</v>
      </c>
      <c r="E7" s="53">
        <v>5175</v>
      </c>
      <c r="F7" s="53">
        <v>5132</v>
      </c>
      <c r="G7" s="53">
        <v>1506</v>
      </c>
    </row>
    <row r="8" spans="1:7" ht="21" customHeight="1">
      <c r="A8" s="55" t="s">
        <v>105</v>
      </c>
      <c r="B8" s="56" t="s">
        <v>104</v>
      </c>
      <c r="C8" s="53">
        <v>182</v>
      </c>
      <c r="D8" s="53">
        <v>190</v>
      </c>
      <c r="E8" s="53">
        <v>193</v>
      </c>
      <c r="F8" s="53">
        <v>224</v>
      </c>
      <c r="G8" s="53">
        <v>58</v>
      </c>
    </row>
    <row r="9" spans="1:7" ht="21" customHeight="1">
      <c r="A9" s="55" t="s">
        <v>103</v>
      </c>
      <c r="B9" s="54" t="s">
        <v>102</v>
      </c>
      <c r="C9" s="53">
        <v>5174</v>
      </c>
      <c r="D9" s="53">
        <v>7077</v>
      </c>
      <c r="E9" s="53">
        <v>6062</v>
      </c>
      <c r="F9" s="53">
        <v>9309</v>
      </c>
      <c r="G9" s="53">
        <v>1894</v>
      </c>
    </row>
    <row r="10" spans="1:7" ht="10.5" customHeight="1">
      <c r="A10" s="2" t="s">
        <v>101</v>
      </c>
      <c r="B10" s="8" t="s">
        <v>100</v>
      </c>
      <c r="C10" s="53">
        <v>788</v>
      </c>
      <c r="D10" s="53">
        <v>638</v>
      </c>
      <c r="E10" s="53">
        <v>612</v>
      </c>
      <c r="F10" s="53">
        <v>614</v>
      </c>
      <c r="G10" s="53">
        <v>290</v>
      </c>
    </row>
    <row r="11" spans="1:7" ht="10.5" customHeight="1">
      <c r="A11" s="2" t="s">
        <v>99</v>
      </c>
      <c r="B11" s="8" t="s">
        <v>98</v>
      </c>
      <c r="C11" s="53">
        <v>767</v>
      </c>
      <c r="D11" s="53">
        <v>627</v>
      </c>
      <c r="E11" s="53">
        <v>673</v>
      </c>
      <c r="F11" s="53">
        <v>585</v>
      </c>
      <c r="G11" s="53">
        <v>145</v>
      </c>
    </row>
    <row r="12" spans="1:7" ht="21" customHeight="1">
      <c r="A12" s="55" t="s">
        <v>97</v>
      </c>
      <c r="B12" s="56" t="s">
        <v>96</v>
      </c>
      <c r="C12" s="53">
        <v>322</v>
      </c>
      <c r="D12" s="53">
        <v>213</v>
      </c>
      <c r="E12" s="53">
        <v>164</v>
      </c>
      <c r="F12" s="53">
        <v>224</v>
      </c>
      <c r="G12" s="53">
        <v>29</v>
      </c>
    </row>
    <row r="13" spans="1:7" ht="10.5" customHeight="1">
      <c r="A13" s="2" t="s">
        <v>95</v>
      </c>
      <c r="B13" s="8" t="s">
        <v>94</v>
      </c>
      <c r="C13" s="53">
        <v>1108</v>
      </c>
      <c r="D13" s="53">
        <v>942</v>
      </c>
      <c r="E13" s="53">
        <v>357</v>
      </c>
      <c r="F13" s="53">
        <v>278</v>
      </c>
      <c r="G13" s="53">
        <v>13</v>
      </c>
    </row>
    <row r="14" spans="1:7" ht="21" customHeight="1">
      <c r="A14" s="55" t="s">
        <v>93</v>
      </c>
      <c r="B14" s="56" t="s">
        <v>92</v>
      </c>
      <c r="C14" s="53">
        <v>399</v>
      </c>
      <c r="D14" s="53">
        <v>605</v>
      </c>
      <c r="E14" s="53">
        <v>597</v>
      </c>
      <c r="F14" s="53">
        <v>631</v>
      </c>
      <c r="G14" s="53">
        <v>90</v>
      </c>
    </row>
    <row r="15" spans="1:7" ht="21" customHeight="1">
      <c r="A15" s="55" t="s">
        <v>91</v>
      </c>
      <c r="B15" s="54" t="s">
        <v>90</v>
      </c>
      <c r="C15" s="53">
        <v>9351</v>
      </c>
      <c r="D15" s="53">
        <v>13777</v>
      </c>
      <c r="E15" s="53">
        <v>13125</v>
      </c>
      <c r="F15" s="53">
        <v>13834</v>
      </c>
      <c r="G15" s="53">
        <v>2008</v>
      </c>
    </row>
    <row r="16" spans="1:7" ht="10.5" customHeight="1">
      <c r="A16" s="2" t="s">
        <v>89</v>
      </c>
      <c r="B16" s="8" t="s">
        <v>88</v>
      </c>
      <c r="C16" s="53">
        <v>1183</v>
      </c>
      <c r="D16" s="53">
        <v>1081</v>
      </c>
      <c r="E16" s="53">
        <v>866</v>
      </c>
      <c r="F16" s="53">
        <v>886</v>
      </c>
      <c r="G16" s="53">
        <v>303</v>
      </c>
    </row>
    <row r="17" spans="1:7" s="51" customFormat="1" ht="15" customHeight="1">
      <c r="A17" s="50" t="s">
        <v>84</v>
      </c>
      <c r="B17" s="49" t="s">
        <v>83</v>
      </c>
      <c r="C17" s="52">
        <v>23732</v>
      </c>
      <c r="D17" s="52">
        <v>29801</v>
      </c>
      <c r="E17" s="52">
        <v>28856</v>
      </c>
      <c r="F17" s="52">
        <v>32818</v>
      </c>
      <c r="G17" s="52">
        <v>6556</v>
      </c>
    </row>
  </sheetData>
  <mergeCells count="8">
    <mergeCell ref="A5:B5"/>
    <mergeCell ref="A3:B4"/>
    <mergeCell ref="A1:G1"/>
    <mergeCell ref="A2:G2"/>
    <mergeCell ref="F3:G3"/>
    <mergeCell ref="C3:C5"/>
    <mergeCell ref="D3:D5"/>
    <mergeCell ref="E3:E5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7D6D6-481C-4F79-8A70-68D8B020156D}">
  <dimension ref="A1:G16"/>
  <sheetViews>
    <sheetView zoomScaleNormal="100" workbookViewId="0">
      <selection sqref="A1:G1"/>
    </sheetView>
  </sheetViews>
  <sheetFormatPr defaultRowHeight="12.75"/>
  <cols>
    <col min="1" max="1" width="20.85546875" style="1" customWidth="1"/>
    <col min="2" max="2" width="24.42578125" style="1" customWidth="1"/>
    <col min="3" max="5" width="8.28515625" style="1" customWidth="1"/>
    <col min="6" max="6" width="8.7109375" style="1" customWidth="1"/>
    <col min="7" max="7" width="8.85546875" style="1" customWidth="1"/>
    <col min="8" max="16384" width="9.140625" style="1"/>
  </cols>
  <sheetData>
    <row r="1" spans="1:7" s="19" customFormat="1" ht="15" customHeight="1">
      <c r="A1" s="299" t="s">
        <v>131</v>
      </c>
      <c r="B1" s="300"/>
      <c r="C1" s="300"/>
      <c r="D1" s="300"/>
      <c r="E1" s="300"/>
      <c r="F1" s="300"/>
      <c r="G1" s="300"/>
    </row>
    <row r="2" spans="1:7" s="19" customFormat="1" ht="24.95" customHeight="1" thickBot="1">
      <c r="A2" s="298" t="s">
        <v>130</v>
      </c>
      <c r="B2" s="301"/>
      <c r="C2" s="301"/>
      <c r="D2" s="301"/>
      <c r="E2" s="301"/>
      <c r="F2" s="301"/>
      <c r="G2" s="301"/>
    </row>
    <row r="3" spans="1:7" ht="11.45" customHeight="1">
      <c r="A3" s="305" t="s">
        <v>129</v>
      </c>
      <c r="B3" s="313"/>
      <c r="C3" s="302">
        <v>2000</v>
      </c>
      <c r="D3" s="302">
        <v>2003</v>
      </c>
      <c r="E3" s="302">
        <v>2004</v>
      </c>
      <c r="F3" s="311">
        <v>2005</v>
      </c>
      <c r="G3" s="312"/>
    </row>
    <row r="4" spans="1:7" ht="11.45" customHeight="1">
      <c r="A4" s="314"/>
      <c r="B4" s="315"/>
      <c r="C4" s="303"/>
      <c r="D4" s="303"/>
      <c r="E4" s="303"/>
      <c r="F4" s="37" t="s">
        <v>58</v>
      </c>
      <c r="G4" s="36" t="s">
        <v>57</v>
      </c>
    </row>
    <row r="5" spans="1:7" ht="23.1" customHeight="1">
      <c r="A5" s="309" t="s">
        <v>128</v>
      </c>
      <c r="B5" s="310"/>
      <c r="C5" s="304"/>
      <c r="D5" s="304"/>
      <c r="E5" s="304"/>
      <c r="F5" s="64" t="s">
        <v>55</v>
      </c>
      <c r="G5" s="63" t="s">
        <v>127</v>
      </c>
    </row>
    <row r="6" spans="1:7" ht="18.95" customHeight="1">
      <c r="A6" s="316" t="s">
        <v>126</v>
      </c>
      <c r="B6" s="316"/>
      <c r="C6" s="316"/>
      <c r="D6" s="316"/>
      <c r="E6" s="316"/>
      <c r="F6" s="316"/>
      <c r="G6" s="316"/>
    </row>
    <row r="7" spans="1:7" ht="10.5" customHeight="1">
      <c r="A7" s="2" t="s">
        <v>53</v>
      </c>
      <c r="B7" s="8" t="s">
        <v>52</v>
      </c>
      <c r="C7" s="59">
        <v>3525</v>
      </c>
      <c r="D7" s="59">
        <v>7485</v>
      </c>
      <c r="E7" s="59">
        <v>10960</v>
      </c>
      <c r="F7" s="59">
        <v>11134</v>
      </c>
      <c r="G7" s="59">
        <v>4487</v>
      </c>
    </row>
    <row r="8" spans="1:7" ht="10.5" customHeight="1">
      <c r="A8" s="2" t="s">
        <v>51</v>
      </c>
      <c r="B8" s="8" t="s">
        <v>50</v>
      </c>
      <c r="C8" s="59">
        <v>2770</v>
      </c>
      <c r="D8" s="59">
        <v>3448</v>
      </c>
      <c r="E8" s="59">
        <v>4539</v>
      </c>
      <c r="F8" s="59">
        <v>4800</v>
      </c>
      <c r="G8" s="59">
        <v>1981</v>
      </c>
    </row>
    <row r="9" spans="1:7" ht="21" customHeight="1">
      <c r="A9" s="55" t="s">
        <v>125</v>
      </c>
      <c r="B9" s="54" t="s">
        <v>124</v>
      </c>
      <c r="C9" s="59">
        <v>7551</v>
      </c>
      <c r="D9" s="59">
        <v>13783</v>
      </c>
      <c r="E9" s="60">
        <v>25609</v>
      </c>
      <c r="F9" s="60">
        <v>24822</v>
      </c>
      <c r="G9" s="60">
        <v>5767</v>
      </c>
    </row>
    <row r="10" spans="1:7" ht="10.5" customHeight="1">
      <c r="A10" s="2" t="s">
        <v>45</v>
      </c>
      <c r="B10" s="8" t="s">
        <v>123</v>
      </c>
      <c r="C10" s="59">
        <v>1108</v>
      </c>
      <c r="D10" s="59">
        <v>1585</v>
      </c>
      <c r="E10" s="59">
        <v>1706</v>
      </c>
      <c r="F10" s="59">
        <v>1723</v>
      </c>
      <c r="G10" s="59">
        <v>397</v>
      </c>
    </row>
    <row r="11" spans="1:7" ht="21" customHeight="1">
      <c r="A11" s="62" t="s">
        <v>122</v>
      </c>
      <c r="B11" s="54" t="s">
        <v>121</v>
      </c>
      <c r="C11" s="61">
        <v>500</v>
      </c>
      <c r="D11" s="61">
        <v>1103</v>
      </c>
      <c r="E11" s="61">
        <v>1844</v>
      </c>
      <c r="F11" s="61">
        <v>3111</v>
      </c>
      <c r="G11" s="61">
        <v>894</v>
      </c>
    </row>
    <row r="12" spans="1:7" ht="18.95" customHeight="1">
      <c r="A12" s="316" t="s">
        <v>120</v>
      </c>
      <c r="B12" s="316"/>
      <c r="C12" s="316"/>
      <c r="D12" s="316"/>
      <c r="E12" s="316"/>
      <c r="F12" s="316"/>
      <c r="G12" s="316"/>
    </row>
    <row r="13" spans="1:7" ht="10.5" customHeight="1">
      <c r="A13" s="2" t="s">
        <v>119</v>
      </c>
      <c r="B13" s="8" t="s">
        <v>118</v>
      </c>
      <c r="C13" s="59">
        <v>26632</v>
      </c>
      <c r="D13" s="59">
        <v>22405</v>
      </c>
      <c r="E13" s="59">
        <v>22571</v>
      </c>
      <c r="F13" s="59">
        <v>20627</v>
      </c>
      <c r="G13" s="59">
        <v>2177</v>
      </c>
    </row>
    <row r="14" spans="1:7" ht="21" customHeight="1">
      <c r="A14" s="55" t="s">
        <v>117</v>
      </c>
      <c r="B14" s="54" t="s">
        <v>116</v>
      </c>
      <c r="C14" s="59">
        <v>6299</v>
      </c>
      <c r="D14" s="59">
        <v>6650</v>
      </c>
      <c r="E14" s="60">
        <v>9129</v>
      </c>
      <c r="F14" s="60">
        <v>9360</v>
      </c>
      <c r="G14" s="60">
        <v>1950</v>
      </c>
    </row>
    <row r="15" spans="1:7" ht="10.5" customHeight="1">
      <c r="A15" s="2" t="s">
        <v>115</v>
      </c>
      <c r="B15" s="8" t="s">
        <v>114</v>
      </c>
      <c r="C15" s="59">
        <v>31209</v>
      </c>
      <c r="D15" s="59">
        <v>32234</v>
      </c>
      <c r="E15" s="59">
        <v>13697</v>
      </c>
      <c r="F15" s="59">
        <v>12509</v>
      </c>
      <c r="G15" s="59">
        <v>2751</v>
      </c>
    </row>
    <row r="16" spans="1:7" ht="10.5" customHeight="1">
      <c r="A16" s="2" t="s">
        <v>113</v>
      </c>
      <c r="B16" s="8" t="s">
        <v>112</v>
      </c>
      <c r="C16" s="59">
        <v>3417</v>
      </c>
      <c r="D16" s="59">
        <v>3234</v>
      </c>
      <c r="E16" s="59">
        <v>3219</v>
      </c>
      <c r="F16" s="59">
        <v>3413</v>
      </c>
      <c r="G16" s="59">
        <v>1070</v>
      </c>
    </row>
  </sheetData>
  <mergeCells count="10">
    <mergeCell ref="A1:G1"/>
    <mergeCell ref="A2:G2"/>
    <mergeCell ref="A6:G6"/>
    <mergeCell ref="A12:G12"/>
    <mergeCell ref="F3:G3"/>
    <mergeCell ref="A5:B5"/>
    <mergeCell ref="C3:C5"/>
    <mergeCell ref="D3:D5"/>
    <mergeCell ref="E3:E5"/>
    <mergeCell ref="A3:B4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6ACAF-3D3D-427F-99C3-A88AD50DB356}">
  <dimension ref="A1:G50"/>
  <sheetViews>
    <sheetView zoomScaleNormal="100" workbookViewId="0">
      <selection sqref="A1:G1"/>
    </sheetView>
  </sheetViews>
  <sheetFormatPr defaultRowHeight="12.75"/>
  <cols>
    <col min="1" max="1" width="25.7109375" style="1" customWidth="1"/>
    <col min="2" max="2" width="22.42578125" style="1" customWidth="1"/>
    <col min="3" max="3" width="7.5703125" style="1" customWidth="1"/>
    <col min="4" max="5" width="7.7109375" style="1" customWidth="1"/>
    <col min="6" max="6" width="7.5703125" style="1" customWidth="1"/>
    <col min="7" max="7" width="9.42578125" style="1" customWidth="1"/>
    <col min="8" max="16384" width="9.140625" style="1"/>
  </cols>
  <sheetData>
    <row r="1" spans="1:7" s="19" customFormat="1" ht="30" customHeight="1">
      <c r="A1" s="323" t="s">
        <v>217</v>
      </c>
      <c r="B1" s="300"/>
      <c r="C1" s="300"/>
      <c r="D1" s="300"/>
      <c r="E1" s="300"/>
      <c r="F1" s="300"/>
      <c r="G1" s="300"/>
    </row>
    <row r="2" spans="1:7" s="104" customFormat="1" ht="24.95" customHeight="1" thickBot="1">
      <c r="A2" s="298" t="s">
        <v>216</v>
      </c>
      <c r="B2" s="301"/>
      <c r="C2" s="301"/>
      <c r="D2" s="301"/>
      <c r="E2" s="301"/>
      <c r="F2" s="301"/>
      <c r="G2" s="301"/>
    </row>
    <row r="3" spans="1:7" ht="11.45" customHeight="1">
      <c r="A3" s="329" t="s">
        <v>215</v>
      </c>
      <c r="B3" s="330"/>
      <c r="C3" s="324" t="s">
        <v>214</v>
      </c>
      <c r="D3" s="325"/>
      <c r="E3" s="326"/>
      <c r="F3" s="324" t="s">
        <v>213</v>
      </c>
      <c r="G3" s="325"/>
    </row>
    <row r="4" spans="1:7" ht="23.1" customHeight="1">
      <c r="A4" s="331"/>
      <c r="B4" s="332"/>
      <c r="C4" s="327" t="s">
        <v>212</v>
      </c>
      <c r="D4" s="322"/>
      <c r="E4" s="328"/>
      <c r="F4" s="321" t="s">
        <v>211</v>
      </c>
      <c r="G4" s="322"/>
    </row>
    <row r="5" spans="1:7" ht="22.5" customHeight="1">
      <c r="A5" s="331"/>
      <c r="B5" s="332"/>
      <c r="C5" s="103" t="s">
        <v>209</v>
      </c>
      <c r="D5" s="333" t="s">
        <v>210</v>
      </c>
      <c r="E5" s="334"/>
      <c r="F5" s="103" t="s">
        <v>209</v>
      </c>
      <c r="G5" s="102" t="s">
        <v>208</v>
      </c>
    </row>
    <row r="6" spans="1:7" ht="11.45" customHeight="1">
      <c r="A6" s="317" t="s">
        <v>207</v>
      </c>
      <c r="B6" s="318"/>
      <c r="C6" s="101"/>
      <c r="D6" s="100" t="s">
        <v>206</v>
      </c>
      <c r="E6" s="99" t="s">
        <v>205</v>
      </c>
      <c r="F6" s="98"/>
      <c r="G6" s="97"/>
    </row>
    <row r="7" spans="1:7" ht="35.1" customHeight="1">
      <c r="A7" s="319"/>
      <c r="B7" s="320"/>
      <c r="C7" s="95" t="s">
        <v>202</v>
      </c>
      <c r="D7" s="95" t="s">
        <v>204</v>
      </c>
      <c r="E7" s="96" t="s">
        <v>203</v>
      </c>
      <c r="F7" s="95" t="s">
        <v>202</v>
      </c>
      <c r="G7" s="94" t="s">
        <v>201</v>
      </c>
    </row>
    <row r="8" spans="1:7" s="10" customFormat="1" ht="15" customHeight="1">
      <c r="A8" s="3" t="s">
        <v>200</v>
      </c>
      <c r="B8" s="93" t="s">
        <v>199</v>
      </c>
      <c r="C8" s="41" t="s">
        <v>132</v>
      </c>
      <c r="D8" s="41" t="s">
        <v>132</v>
      </c>
      <c r="E8" s="41" t="s">
        <v>132</v>
      </c>
      <c r="F8" s="41" t="s">
        <v>132</v>
      </c>
      <c r="G8" s="41" t="s">
        <v>132</v>
      </c>
    </row>
    <row r="9" spans="1:7" ht="10.5" customHeight="1">
      <c r="A9" s="62" t="s">
        <v>198</v>
      </c>
      <c r="B9" s="56" t="s">
        <v>197</v>
      </c>
      <c r="C9" s="74">
        <v>17780</v>
      </c>
      <c r="D9" s="69">
        <v>16297</v>
      </c>
      <c r="E9" s="70">
        <v>91.6591676040495</v>
      </c>
      <c r="F9" s="69">
        <v>9077</v>
      </c>
      <c r="G9" s="69">
        <v>104.98685842585176</v>
      </c>
    </row>
    <row r="10" spans="1:7" ht="10.5" customHeight="1">
      <c r="A10" s="62" t="s">
        <v>43</v>
      </c>
      <c r="B10" s="56" t="s">
        <v>42</v>
      </c>
      <c r="C10" s="71"/>
      <c r="D10" s="41">
        <v>0</v>
      </c>
      <c r="E10" s="70"/>
      <c r="F10" s="69"/>
      <c r="G10" s="69"/>
    </row>
    <row r="11" spans="1:7" ht="10.5" customHeight="1">
      <c r="A11" s="77" t="s">
        <v>196</v>
      </c>
      <c r="B11" s="76" t="s">
        <v>195</v>
      </c>
      <c r="C11" s="74">
        <v>164</v>
      </c>
      <c r="D11" s="69">
        <v>149</v>
      </c>
      <c r="E11" s="70">
        <v>90.853658536585371</v>
      </c>
      <c r="F11" s="69">
        <v>169</v>
      </c>
      <c r="G11" s="69">
        <v>1.9546963836034981</v>
      </c>
    </row>
    <row r="12" spans="1:7" ht="10.5" customHeight="1">
      <c r="A12" s="77" t="s">
        <v>194</v>
      </c>
      <c r="B12" s="76" t="s">
        <v>193</v>
      </c>
      <c r="C12" s="74">
        <v>149</v>
      </c>
      <c r="D12" s="69">
        <v>144</v>
      </c>
      <c r="E12" s="70">
        <v>96.644295302013433</v>
      </c>
      <c r="F12" s="69">
        <v>141</v>
      </c>
      <c r="G12" s="69">
        <v>1.6308413614680071</v>
      </c>
    </row>
    <row r="13" spans="1:7" ht="10.5" customHeight="1">
      <c r="A13" s="77" t="s">
        <v>192</v>
      </c>
      <c r="B13" s="76" t="s">
        <v>191</v>
      </c>
      <c r="C13" s="74">
        <v>21</v>
      </c>
      <c r="D13" s="69">
        <v>19</v>
      </c>
      <c r="E13" s="70">
        <v>90.476190476190482</v>
      </c>
      <c r="F13" s="69">
        <v>16</v>
      </c>
      <c r="G13" s="69"/>
    </row>
    <row r="14" spans="1:7" ht="10.5" customHeight="1">
      <c r="A14" s="77" t="s">
        <v>190</v>
      </c>
      <c r="B14" s="76" t="s">
        <v>189</v>
      </c>
      <c r="C14" s="74">
        <v>7650</v>
      </c>
      <c r="D14" s="69">
        <v>6862</v>
      </c>
      <c r="E14" s="70">
        <v>89.699346405228766</v>
      </c>
      <c r="F14" s="69">
        <v>5351</v>
      </c>
      <c r="G14" s="69">
        <v>61.8910079802504</v>
      </c>
    </row>
    <row r="15" spans="1:7" ht="10.5" customHeight="1">
      <c r="A15" s="77" t="s">
        <v>188</v>
      </c>
      <c r="B15" s="76" t="s">
        <v>187</v>
      </c>
      <c r="C15" s="74">
        <v>4733</v>
      </c>
      <c r="D15" s="69">
        <v>4678</v>
      </c>
      <c r="E15" s="70">
        <v>98.837946334248898</v>
      </c>
      <c r="F15" s="69">
        <v>720</v>
      </c>
      <c r="G15" s="69">
        <v>8.327700569198333</v>
      </c>
    </row>
    <row r="16" spans="1:7" ht="21" customHeight="1">
      <c r="A16" s="92" t="s">
        <v>186</v>
      </c>
      <c r="B16" s="91" t="s">
        <v>185</v>
      </c>
      <c r="C16" s="74">
        <v>307</v>
      </c>
      <c r="D16" s="69">
        <v>291</v>
      </c>
      <c r="E16" s="70">
        <v>94.788273615635177</v>
      </c>
      <c r="F16" s="69">
        <v>305</v>
      </c>
      <c r="G16" s="69">
        <v>3.5277064911187388</v>
      </c>
    </row>
    <row r="17" spans="1:7" ht="10.5" customHeight="1">
      <c r="A17" s="62" t="s">
        <v>184</v>
      </c>
      <c r="B17" s="56" t="s">
        <v>183</v>
      </c>
      <c r="C17" s="71">
        <v>22826</v>
      </c>
      <c r="D17" s="41">
        <v>21001</v>
      </c>
      <c r="E17" s="70">
        <v>92.004731446595983</v>
      </c>
      <c r="F17" s="69">
        <v>19516</v>
      </c>
      <c r="G17" s="69">
        <v>225.72695042843705</v>
      </c>
    </row>
    <row r="18" spans="1:7" ht="10.5" customHeight="1">
      <c r="A18" s="62" t="s">
        <v>43</v>
      </c>
      <c r="B18" s="56" t="s">
        <v>42</v>
      </c>
      <c r="C18" s="74"/>
      <c r="D18" s="69">
        <v>0</v>
      </c>
      <c r="E18" s="70"/>
      <c r="F18" s="69"/>
      <c r="G18" s="69"/>
    </row>
    <row r="19" spans="1:7" ht="21" customHeight="1">
      <c r="A19" s="90" t="s">
        <v>182</v>
      </c>
      <c r="B19" s="89" t="s">
        <v>181</v>
      </c>
      <c r="C19" s="71">
        <v>4439</v>
      </c>
      <c r="D19" s="41">
        <v>4348</v>
      </c>
      <c r="E19" s="70">
        <v>97.949988736201846</v>
      </c>
      <c r="F19" s="69">
        <v>4248</v>
      </c>
      <c r="G19" s="69">
        <v>49.133433358270167</v>
      </c>
    </row>
    <row r="20" spans="1:7" ht="10.5" customHeight="1">
      <c r="A20" s="88" t="s">
        <v>178</v>
      </c>
      <c r="B20" s="87" t="s">
        <v>177</v>
      </c>
      <c r="C20" s="71">
        <v>531</v>
      </c>
      <c r="D20" s="41">
        <v>528</v>
      </c>
      <c r="E20" s="70">
        <v>99.435028248587571</v>
      </c>
      <c r="F20" s="69">
        <v>523</v>
      </c>
      <c r="G20" s="69">
        <v>6.0491491634593455</v>
      </c>
    </row>
    <row r="21" spans="1:7" ht="10.5" customHeight="1">
      <c r="A21" s="86" t="s">
        <v>180</v>
      </c>
      <c r="B21" s="85" t="s">
        <v>179</v>
      </c>
      <c r="C21" s="74">
        <v>14417</v>
      </c>
      <c r="D21" s="69">
        <v>14401</v>
      </c>
      <c r="E21" s="70">
        <v>99.889019907054177</v>
      </c>
      <c r="F21" s="69">
        <v>13614</v>
      </c>
      <c r="G21" s="69">
        <v>157.46293826259182</v>
      </c>
    </row>
    <row r="22" spans="1:7" ht="10.5" customHeight="1">
      <c r="A22" s="40" t="s">
        <v>178</v>
      </c>
      <c r="B22" s="39" t="s">
        <v>177</v>
      </c>
      <c r="C22" s="74">
        <v>88</v>
      </c>
      <c r="D22" s="69">
        <v>88</v>
      </c>
      <c r="E22" s="70">
        <v>100</v>
      </c>
      <c r="F22" s="69">
        <v>83</v>
      </c>
      <c r="G22" s="69">
        <v>0.95999881561591904</v>
      </c>
    </row>
    <row r="23" spans="1:7" ht="21" customHeight="1">
      <c r="A23" s="84" t="s">
        <v>176</v>
      </c>
      <c r="B23" s="83" t="s">
        <v>175</v>
      </c>
      <c r="C23" s="74">
        <v>363</v>
      </c>
      <c r="D23" s="69">
        <v>362</v>
      </c>
      <c r="E23" s="70">
        <v>99.724517906336089</v>
      </c>
      <c r="F23" s="69">
        <v>325</v>
      </c>
      <c r="G23" s="69">
        <v>3.7590315069298033</v>
      </c>
    </row>
    <row r="24" spans="1:7" ht="21" customHeight="1">
      <c r="A24" s="73" t="s">
        <v>174</v>
      </c>
      <c r="B24" s="72" t="s">
        <v>173</v>
      </c>
      <c r="C24" s="71">
        <v>17717</v>
      </c>
      <c r="D24" s="41">
        <v>17509</v>
      </c>
      <c r="E24" s="70">
        <v>98.825986340802615</v>
      </c>
      <c r="F24" s="69">
        <v>4411</v>
      </c>
      <c r="G24" s="69">
        <v>51.018732237130351</v>
      </c>
    </row>
    <row r="25" spans="1:7" ht="10.5" customHeight="1">
      <c r="A25" s="62" t="s">
        <v>43</v>
      </c>
      <c r="B25" s="56" t="s">
        <v>42</v>
      </c>
      <c r="C25" s="71"/>
      <c r="D25" s="41">
        <v>0</v>
      </c>
      <c r="E25" s="70"/>
      <c r="F25" s="69"/>
      <c r="G25" s="69"/>
    </row>
    <row r="26" spans="1:7" ht="10.5" customHeight="1">
      <c r="A26" s="77" t="s">
        <v>172</v>
      </c>
      <c r="B26" s="76" t="s">
        <v>171</v>
      </c>
      <c r="C26" s="74">
        <v>2039</v>
      </c>
      <c r="D26" s="69">
        <v>2037</v>
      </c>
      <c r="E26" s="70">
        <v>99.901912702305054</v>
      </c>
      <c r="F26" s="69">
        <v>820</v>
      </c>
      <c r="G26" s="69">
        <v>9.4843256482536589</v>
      </c>
    </row>
    <row r="27" spans="1:7" ht="10.5" customHeight="1">
      <c r="A27" s="77" t="s">
        <v>170</v>
      </c>
      <c r="B27" s="76" t="s">
        <v>169</v>
      </c>
      <c r="C27" s="74">
        <v>2764</v>
      </c>
      <c r="D27" s="69">
        <v>2751</v>
      </c>
      <c r="E27" s="70">
        <v>99.529667149059335</v>
      </c>
      <c r="F27" s="69">
        <v>2677</v>
      </c>
      <c r="G27" s="69">
        <v>30.962853366311027</v>
      </c>
    </row>
    <row r="28" spans="1:7" ht="10.5" customHeight="1">
      <c r="A28" s="77" t="s">
        <v>168</v>
      </c>
      <c r="B28" s="76" t="s">
        <v>167</v>
      </c>
      <c r="C28" s="74">
        <v>264</v>
      </c>
      <c r="D28" s="69">
        <v>239</v>
      </c>
      <c r="E28" s="70">
        <v>90.530303030303031</v>
      </c>
      <c r="F28" s="69">
        <v>153</v>
      </c>
      <c r="G28" s="69">
        <v>1.7696363709546461</v>
      </c>
    </row>
    <row r="29" spans="1:7" ht="10.5" customHeight="1">
      <c r="A29" s="77" t="s">
        <v>166</v>
      </c>
      <c r="B29" s="76" t="s">
        <v>165</v>
      </c>
      <c r="C29" s="74">
        <v>378</v>
      </c>
      <c r="D29" s="69">
        <v>347</v>
      </c>
      <c r="E29" s="70">
        <v>91.798941798941797</v>
      </c>
      <c r="F29" s="69">
        <v>234</v>
      </c>
      <c r="G29" s="69">
        <v>2.7065026849894585</v>
      </c>
    </row>
    <row r="30" spans="1:7" ht="10.5" customHeight="1">
      <c r="A30" s="11" t="s">
        <v>164</v>
      </c>
      <c r="B30" s="75" t="s">
        <v>163</v>
      </c>
      <c r="C30" s="74">
        <v>36</v>
      </c>
      <c r="D30" s="69">
        <v>31</v>
      </c>
      <c r="E30" s="70">
        <v>86.111111111111114</v>
      </c>
      <c r="F30" s="69">
        <v>39</v>
      </c>
      <c r="G30" s="82">
        <v>0</v>
      </c>
    </row>
    <row r="31" spans="1:7" ht="33.950000000000003" customHeight="1">
      <c r="A31" s="73" t="s">
        <v>162</v>
      </c>
      <c r="B31" s="72" t="s">
        <v>161</v>
      </c>
      <c r="C31" s="71">
        <v>6369</v>
      </c>
      <c r="D31" s="41">
        <v>6189</v>
      </c>
      <c r="E31" s="70">
        <v>97.173810645313239</v>
      </c>
      <c r="F31" s="69">
        <v>4708</v>
      </c>
      <c r="G31" s="69">
        <v>54.453908721924662</v>
      </c>
    </row>
    <row r="32" spans="1:7" ht="10.5" customHeight="1">
      <c r="A32" s="62" t="s">
        <v>43</v>
      </c>
      <c r="B32" s="56" t="s">
        <v>42</v>
      </c>
      <c r="C32" s="71"/>
      <c r="D32" s="71">
        <v>0</v>
      </c>
      <c r="E32" s="70"/>
      <c r="F32" s="69"/>
      <c r="G32" s="69"/>
    </row>
    <row r="33" spans="1:7" ht="21" customHeight="1">
      <c r="A33" s="81" t="s">
        <v>160</v>
      </c>
      <c r="B33" s="80" t="s">
        <v>159</v>
      </c>
      <c r="C33" s="79">
        <v>950</v>
      </c>
      <c r="D33" s="41">
        <v>913</v>
      </c>
      <c r="E33" s="70">
        <v>96.10526315789474</v>
      </c>
      <c r="F33" s="69">
        <v>871</v>
      </c>
      <c r="G33" s="69">
        <v>10.074204438571874</v>
      </c>
    </row>
    <row r="34" spans="1:7" ht="10.5" customHeight="1">
      <c r="A34" s="62" t="s">
        <v>158</v>
      </c>
      <c r="B34" s="56" t="s">
        <v>157</v>
      </c>
      <c r="C34" s="74">
        <v>83983</v>
      </c>
      <c r="D34" s="69">
        <v>70957</v>
      </c>
      <c r="E34" s="70">
        <v>84.489718157246102</v>
      </c>
      <c r="F34" s="69">
        <v>36650</v>
      </c>
      <c r="G34" s="69">
        <v>423.90309147377633</v>
      </c>
    </row>
    <row r="35" spans="1:7" ht="10.5" customHeight="1">
      <c r="A35" s="62" t="s">
        <v>43</v>
      </c>
      <c r="B35" s="56" t="s">
        <v>42</v>
      </c>
      <c r="C35" s="71"/>
      <c r="D35" s="41">
        <v>0</v>
      </c>
      <c r="E35" s="70"/>
      <c r="F35" s="69"/>
      <c r="G35" s="69"/>
    </row>
    <row r="36" spans="1:7" ht="10.5" customHeight="1">
      <c r="A36" s="27" t="s">
        <v>156</v>
      </c>
      <c r="B36" s="78" t="s">
        <v>155</v>
      </c>
      <c r="C36" s="74">
        <v>10911</v>
      </c>
      <c r="D36" s="69">
        <v>10079</v>
      </c>
      <c r="E36" s="70">
        <v>92.374667766474204</v>
      </c>
      <c r="F36" s="69">
        <v>12277</v>
      </c>
      <c r="G36" s="69">
        <v>141.99886095562215</v>
      </c>
    </row>
    <row r="37" spans="1:7" ht="10.5" customHeight="1">
      <c r="A37" s="62" t="s">
        <v>154</v>
      </c>
      <c r="B37" s="56" t="s">
        <v>153</v>
      </c>
      <c r="C37" s="74">
        <v>17106</v>
      </c>
      <c r="D37" s="69">
        <v>13171</v>
      </c>
      <c r="E37" s="70">
        <v>76.99637554074593</v>
      </c>
      <c r="F37" s="69">
        <v>7953</v>
      </c>
      <c r="G37" s="69">
        <v>91.986392537269936</v>
      </c>
    </row>
    <row r="38" spans="1:7" ht="10.5" customHeight="1">
      <c r="A38" s="62" t="s">
        <v>43</v>
      </c>
      <c r="B38" s="56" t="s">
        <v>42</v>
      </c>
      <c r="C38" s="71"/>
      <c r="D38" s="71">
        <v>0</v>
      </c>
      <c r="E38" s="70"/>
      <c r="F38" s="69"/>
      <c r="G38" s="69"/>
    </row>
    <row r="39" spans="1:7" ht="10.5" customHeight="1">
      <c r="A39" s="77" t="s">
        <v>152</v>
      </c>
      <c r="B39" s="76" t="s">
        <v>151</v>
      </c>
      <c r="C39" s="74">
        <v>1032</v>
      </c>
      <c r="D39" s="69">
        <v>991</v>
      </c>
      <c r="E39" s="70">
        <v>96.027131782945744</v>
      </c>
      <c r="F39" s="69">
        <v>967</v>
      </c>
      <c r="G39" s="69">
        <v>11.184564514464984</v>
      </c>
    </row>
    <row r="40" spans="1:7" ht="10.5" customHeight="1">
      <c r="A40" s="62" t="s">
        <v>150</v>
      </c>
      <c r="B40" s="56" t="s">
        <v>149</v>
      </c>
      <c r="C40" s="74">
        <v>270740</v>
      </c>
      <c r="D40" s="69">
        <v>121836</v>
      </c>
      <c r="E40" s="70">
        <v>45.001108074167092</v>
      </c>
      <c r="F40" s="69">
        <v>51305</v>
      </c>
      <c r="G40" s="69">
        <v>593.40649680933404</v>
      </c>
    </row>
    <row r="41" spans="1:7" ht="10.5" customHeight="1">
      <c r="A41" s="62" t="s">
        <v>43</v>
      </c>
      <c r="B41" s="56" t="s">
        <v>42</v>
      </c>
      <c r="C41" s="71"/>
      <c r="D41" s="41">
        <v>0</v>
      </c>
      <c r="E41" s="70"/>
      <c r="F41" s="69"/>
      <c r="G41" s="69"/>
    </row>
    <row r="42" spans="1:7" ht="10.5" customHeight="1">
      <c r="A42" s="77" t="s">
        <v>148</v>
      </c>
      <c r="B42" s="76" t="s">
        <v>147</v>
      </c>
      <c r="C42" s="74">
        <v>177802</v>
      </c>
      <c r="D42" s="69">
        <v>46988</v>
      </c>
      <c r="E42" s="70">
        <v>26.427149300907754</v>
      </c>
      <c r="F42" s="69">
        <v>31090</v>
      </c>
      <c r="G42" s="69">
        <v>359.59473707830028</v>
      </c>
    </row>
    <row r="43" spans="1:7" ht="10.5" customHeight="1">
      <c r="A43" s="77" t="s">
        <v>146</v>
      </c>
      <c r="B43" s="76" t="s">
        <v>145</v>
      </c>
      <c r="C43" s="74">
        <v>4409</v>
      </c>
      <c r="D43" s="69">
        <v>4275</v>
      </c>
      <c r="E43" s="70">
        <v>96.960762077568603</v>
      </c>
      <c r="F43" s="69">
        <v>2794</v>
      </c>
      <c r="G43" s="69">
        <v>32.316104708805753</v>
      </c>
    </row>
    <row r="44" spans="1:7" ht="10.5" customHeight="1">
      <c r="A44" s="77" t="s">
        <v>144</v>
      </c>
      <c r="B44" s="76" t="s">
        <v>143</v>
      </c>
      <c r="C44" s="74">
        <v>22431</v>
      </c>
      <c r="D44" s="69">
        <v>20839</v>
      </c>
      <c r="E44" s="70">
        <v>92.902679327716115</v>
      </c>
      <c r="F44" s="69">
        <v>7544</v>
      </c>
      <c r="G44" s="69">
        <v>87.25579596393365</v>
      </c>
    </row>
    <row r="45" spans="1:7" ht="10.5" customHeight="1">
      <c r="A45" s="77" t="s">
        <v>142</v>
      </c>
      <c r="B45" s="76" t="s">
        <v>141</v>
      </c>
      <c r="C45" s="74">
        <v>2982</v>
      </c>
      <c r="D45" s="69">
        <v>1843</v>
      </c>
      <c r="E45" s="70">
        <v>61.804158283031519</v>
      </c>
      <c r="F45" s="69">
        <v>1776</v>
      </c>
      <c r="G45" s="69">
        <v>20.541661404022559</v>
      </c>
    </row>
    <row r="46" spans="1:7" ht="10.5" customHeight="1">
      <c r="A46" s="77" t="s">
        <v>140</v>
      </c>
      <c r="B46" s="76" t="s">
        <v>139</v>
      </c>
      <c r="C46" s="74">
        <v>17620</v>
      </c>
      <c r="D46" s="69">
        <v>5166</v>
      </c>
      <c r="E46" s="70">
        <v>29.318955732122586</v>
      </c>
      <c r="F46" s="69">
        <v>2559</v>
      </c>
      <c r="G46" s="69">
        <v>29.598035773025746</v>
      </c>
    </row>
    <row r="47" spans="1:7" ht="10.5" customHeight="1">
      <c r="A47" s="77" t="s">
        <v>138</v>
      </c>
      <c r="B47" s="76" t="s">
        <v>137</v>
      </c>
      <c r="C47" s="74">
        <v>1750</v>
      </c>
      <c r="D47" s="69">
        <v>1741</v>
      </c>
      <c r="E47" s="70">
        <v>99.485714285714295</v>
      </c>
      <c r="F47" s="69">
        <v>1402</v>
      </c>
      <c r="G47" s="69">
        <v>16.215883608355643</v>
      </c>
    </row>
    <row r="48" spans="1:7" ht="10.5" customHeight="1">
      <c r="A48" s="11" t="s">
        <v>136</v>
      </c>
      <c r="B48" s="75" t="s">
        <v>135</v>
      </c>
      <c r="C48" s="74">
        <v>2798</v>
      </c>
      <c r="D48" s="69">
        <v>1238</v>
      </c>
      <c r="E48" s="70">
        <v>44.24588992137241</v>
      </c>
      <c r="F48" s="69">
        <v>840</v>
      </c>
      <c r="G48" s="69">
        <v>9.7156506640647233</v>
      </c>
    </row>
    <row r="49" spans="1:7" ht="21" customHeight="1">
      <c r="A49" s="73" t="s">
        <v>134</v>
      </c>
      <c r="B49" s="72" t="s">
        <v>133</v>
      </c>
      <c r="C49" s="71">
        <v>1</v>
      </c>
      <c r="D49" s="41">
        <v>1</v>
      </c>
      <c r="E49" s="70">
        <v>100</v>
      </c>
      <c r="F49" s="69">
        <v>1</v>
      </c>
      <c r="G49" s="41" t="s">
        <v>132</v>
      </c>
    </row>
    <row r="50" spans="1:7" ht="15" customHeight="1">
      <c r="A50" s="68" t="s">
        <v>84</v>
      </c>
      <c r="B50" s="67" t="s">
        <v>83</v>
      </c>
      <c r="C50" s="65">
        <v>436522</v>
      </c>
      <c r="D50" s="65">
        <v>266961</v>
      </c>
      <c r="E50" s="66">
        <v>61.156367834839941</v>
      </c>
      <c r="F50" s="65">
        <v>133621</v>
      </c>
      <c r="G50" s="65">
        <v>1547.4486932681182</v>
      </c>
    </row>
  </sheetData>
  <mergeCells count="9">
    <mergeCell ref="A6:B7"/>
    <mergeCell ref="F4:G4"/>
    <mergeCell ref="A1:G1"/>
    <mergeCell ref="A2:G2"/>
    <mergeCell ref="C3:E3"/>
    <mergeCell ref="F3:G3"/>
    <mergeCell ref="C4:E4"/>
    <mergeCell ref="A3:B5"/>
    <mergeCell ref="D5:E5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D409C-F1B2-4955-AF2A-A042B721F912}">
  <dimension ref="A1:F55"/>
  <sheetViews>
    <sheetView zoomScaleNormal="100" workbookViewId="0">
      <selection sqref="A1:F1"/>
    </sheetView>
  </sheetViews>
  <sheetFormatPr defaultRowHeight="12.75"/>
  <cols>
    <col min="1" max="1" width="26.42578125" style="1" customWidth="1"/>
    <col min="2" max="2" width="25" style="1" customWidth="1"/>
    <col min="3" max="16384" width="9.140625" style="1"/>
  </cols>
  <sheetData>
    <row r="1" spans="1:6" s="19" customFormat="1" ht="15" customHeight="1">
      <c r="A1" s="299" t="s">
        <v>276</v>
      </c>
      <c r="B1" s="300"/>
      <c r="C1" s="300"/>
      <c r="D1" s="300"/>
      <c r="E1" s="300"/>
      <c r="F1" s="300"/>
    </row>
    <row r="2" spans="1:6" s="19" customFormat="1" ht="24.95" customHeight="1" thickBot="1">
      <c r="A2" s="298" t="s">
        <v>275</v>
      </c>
      <c r="B2" s="301"/>
      <c r="C2" s="301"/>
      <c r="D2" s="301"/>
      <c r="E2" s="301"/>
      <c r="F2" s="301"/>
    </row>
    <row r="3" spans="1:6" ht="11.45" customHeight="1">
      <c r="A3" s="339" t="s">
        <v>274</v>
      </c>
      <c r="B3" s="340"/>
      <c r="C3" s="335">
        <v>2000</v>
      </c>
      <c r="D3" s="302">
        <v>2003</v>
      </c>
      <c r="E3" s="335">
        <v>2004</v>
      </c>
      <c r="F3" s="335">
        <v>2005</v>
      </c>
    </row>
    <row r="4" spans="1:6" ht="11.45" customHeight="1">
      <c r="A4" s="337" t="s">
        <v>273</v>
      </c>
      <c r="B4" s="338"/>
      <c r="C4" s="336"/>
      <c r="D4" s="304"/>
      <c r="E4" s="336"/>
      <c r="F4" s="336"/>
    </row>
    <row r="5" spans="1:6" ht="18.95" customHeight="1">
      <c r="A5" s="126" t="s">
        <v>84</v>
      </c>
      <c r="B5" s="125" t="s">
        <v>83</v>
      </c>
      <c r="C5" s="124">
        <v>450673</v>
      </c>
      <c r="D5" s="124">
        <v>413343</v>
      </c>
      <c r="E5" s="124">
        <v>418883</v>
      </c>
      <c r="F5" s="124">
        <v>436522</v>
      </c>
    </row>
    <row r="6" spans="1:6" ht="11.1" customHeight="1">
      <c r="A6" s="22" t="s">
        <v>43</v>
      </c>
      <c r="B6" s="21" t="s">
        <v>42</v>
      </c>
      <c r="C6" s="105"/>
      <c r="D6" s="105"/>
      <c r="E6" s="105"/>
      <c r="F6" s="105"/>
    </row>
    <row r="7" spans="1:6" ht="11.1" customHeight="1">
      <c r="A7" s="106" t="s">
        <v>200</v>
      </c>
      <c r="B7" s="109" t="s">
        <v>199</v>
      </c>
      <c r="C7" s="123" t="s">
        <v>132</v>
      </c>
      <c r="D7" s="46">
        <v>2</v>
      </c>
      <c r="E7" s="46">
        <v>1</v>
      </c>
      <c r="F7" s="123" t="s">
        <v>132</v>
      </c>
    </row>
    <row r="8" spans="1:6" ht="11.1" customHeight="1">
      <c r="A8" s="106" t="s">
        <v>198</v>
      </c>
      <c r="B8" s="109" t="s">
        <v>197</v>
      </c>
      <c r="C8" s="105">
        <v>16591</v>
      </c>
      <c r="D8" s="105">
        <v>17970</v>
      </c>
      <c r="E8" s="105">
        <v>18872</v>
      </c>
      <c r="F8" s="105">
        <v>17780</v>
      </c>
    </row>
    <row r="9" spans="1:6" ht="11.1" customHeight="1">
      <c r="A9" s="106" t="s">
        <v>43</v>
      </c>
      <c r="B9" s="8" t="s">
        <v>272</v>
      </c>
      <c r="C9" s="105"/>
      <c r="D9" s="105"/>
      <c r="E9" s="105"/>
      <c r="F9" s="105"/>
    </row>
    <row r="10" spans="1:6" ht="11.1" customHeight="1">
      <c r="A10" s="110" t="s">
        <v>271</v>
      </c>
      <c r="B10" s="109" t="s">
        <v>195</v>
      </c>
      <c r="C10" s="105">
        <v>205</v>
      </c>
      <c r="D10" s="105">
        <v>227</v>
      </c>
      <c r="E10" s="105">
        <v>208</v>
      </c>
      <c r="F10" s="105">
        <v>164</v>
      </c>
    </row>
    <row r="11" spans="1:6" ht="11.1" customHeight="1">
      <c r="A11" s="110" t="s">
        <v>270</v>
      </c>
      <c r="B11" s="109" t="s">
        <v>269</v>
      </c>
      <c r="C11" s="105">
        <v>10901</v>
      </c>
      <c r="D11" s="105">
        <v>11494</v>
      </c>
      <c r="E11" s="105">
        <v>12553</v>
      </c>
      <c r="F11" s="105">
        <v>12383</v>
      </c>
    </row>
    <row r="12" spans="1:6" ht="11.1" customHeight="1">
      <c r="A12" s="106" t="s">
        <v>184</v>
      </c>
      <c r="B12" s="21" t="s">
        <v>268</v>
      </c>
      <c r="C12" s="105">
        <v>19566</v>
      </c>
      <c r="D12" s="105">
        <v>20142</v>
      </c>
      <c r="E12" s="105">
        <v>22112</v>
      </c>
      <c r="F12" s="105">
        <v>22826</v>
      </c>
    </row>
    <row r="13" spans="1:6" ht="11.1" customHeight="1">
      <c r="A13" s="106" t="s">
        <v>43</v>
      </c>
      <c r="B13" s="21" t="s">
        <v>42</v>
      </c>
      <c r="C13" s="105"/>
      <c r="D13" s="105"/>
      <c r="E13" s="105"/>
      <c r="F13" s="105"/>
    </row>
    <row r="14" spans="1:6" ht="11.1" customHeight="1">
      <c r="A14" s="110" t="s">
        <v>267</v>
      </c>
      <c r="B14" s="109" t="s">
        <v>266</v>
      </c>
      <c r="C14" s="105">
        <v>3995</v>
      </c>
      <c r="D14" s="105">
        <v>3891</v>
      </c>
      <c r="E14" s="105">
        <v>4507</v>
      </c>
      <c r="F14" s="105">
        <v>4439</v>
      </c>
    </row>
    <row r="15" spans="1:6" ht="11.1" customHeight="1">
      <c r="A15" s="110" t="s">
        <v>265</v>
      </c>
      <c r="B15" s="109" t="s">
        <v>179</v>
      </c>
      <c r="C15" s="105">
        <v>11669</v>
      </c>
      <c r="D15" s="105">
        <v>12737</v>
      </c>
      <c r="E15" s="105">
        <v>13758</v>
      </c>
      <c r="F15" s="105">
        <v>14417</v>
      </c>
    </row>
    <row r="16" spans="1:6" ht="21" customHeight="1">
      <c r="A16" s="122" t="s">
        <v>264</v>
      </c>
      <c r="B16" s="30" t="s">
        <v>263</v>
      </c>
      <c r="C16" s="112">
        <v>5059</v>
      </c>
      <c r="D16" s="112">
        <v>5256</v>
      </c>
      <c r="E16" s="112">
        <v>11919</v>
      </c>
      <c r="F16" s="112">
        <v>17717</v>
      </c>
    </row>
    <row r="17" spans="1:6" ht="10.5" customHeight="1">
      <c r="A17" s="106" t="s">
        <v>43</v>
      </c>
      <c r="B17" s="21" t="s">
        <v>42</v>
      </c>
      <c r="C17" s="105"/>
      <c r="D17" s="105"/>
      <c r="E17" s="105"/>
      <c r="F17" s="105"/>
    </row>
    <row r="18" spans="1:6" ht="10.5" customHeight="1">
      <c r="A18" s="110" t="s">
        <v>172</v>
      </c>
      <c r="B18" s="109" t="s">
        <v>171</v>
      </c>
      <c r="C18" s="105">
        <v>1014</v>
      </c>
      <c r="D18" s="105">
        <v>1316</v>
      </c>
      <c r="E18" s="105">
        <v>1973</v>
      </c>
      <c r="F18" s="105">
        <v>2039</v>
      </c>
    </row>
    <row r="19" spans="1:6" ht="21" customHeight="1">
      <c r="A19" s="121" t="s">
        <v>262</v>
      </c>
      <c r="B19" s="120" t="s">
        <v>261</v>
      </c>
      <c r="C19" s="112">
        <v>1952</v>
      </c>
      <c r="D19" s="112">
        <v>2524</v>
      </c>
      <c r="E19" s="112">
        <v>2771</v>
      </c>
      <c r="F19" s="112">
        <v>2764</v>
      </c>
    </row>
    <row r="20" spans="1:6" ht="11.1" customHeight="1">
      <c r="A20" s="110" t="s">
        <v>168</v>
      </c>
      <c r="B20" s="109" t="s">
        <v>167</v>
      </c>
      <c r="C20" s="105">
        <v>294</v>
      </c>
      <c r="D20" s="105">
        <v>256</v>
      </c>
      <c r="E20" s="105">
        <v>267</v>
      </c>
      <c r="F20" s="105">
        <v>264</v>
      </c>
    </row>
    <row r="21" spans="1:6" ht="11.1" customHeight="1">
      <c r="A21" s="110" t="s">
        <v>166</v>
      </c>
      <c r="B21" s="109" t="s">
        <v>165</v>
      </c>
      <c r="C21" s="105">
        <v>204</v>
      </c>
      <c r="D21" s="105">
        <v>279</v>
      </c>
      <c r="E21" s="105">
        <v>298</v>
      </c>
      <c r="F21" s="105">
        <v>378</v>
      </c>
    </row>
    <row r="22" spans="1:6" ht="11.1" customHeight="1">
      <c r="A22" s="110" t="s">
        <v>260</v>
      </c>
      <c r="B22" s="109" t="s">
        <v>259</v>
      </c>
      <c r="C22" s="105">
        <v>77</v>
      </c>
      <c r="D22" s="105">
        <v>45</v>
      </c>
      <c r="E22" s="105">
        <v>47</v>
      </c>
      <c r="F22" s="105">
        <v>36</v>
      </c>
    </row>
    <row r="23" spans="1:6" ht="11.1" customHeight="1">
      <c r="A23" s="110" t="s">
        <v>258</v>
      </c>
      <c r="B23" s="109" t="s">
        <v>257</v>
      </c>
      <c r="C23" s="105">
        <v>94</v>
      </c>
      <c r="D23" s="105">
        <v>97</v>
      </c>
      <c r="E23" s="105">
        <v>76</v>
      </c>
      <c r="F23" s="105">
        <v>39</v>
      </c>
    </row>
    <row r="24" spans="1:6" ht="33" customHeight="1">
      <c r="A24" s="119" t="s">
        <v>256</v>
      </c>
      <c r="B24" s="24" t="s">
        <v>255</v>
      </c>
      <c r="C24" s="118" t="s">
        <v>254</v>
      </c>
      <c r="D24" s="118" t="s">
        <v>253</v>
      </c>
      <c r="E24" s="118" t="s">
        <v>252</v>
      </c>
      <c r="F24" s="118">
        <v>6369</v>
      </c>
    </row>
    <row r="25" spans="1:6" ht="11.1" customHeight="1">
      <c r="A25" s="106" t="s">
        <v>43</v>
      </c>
      <c r="B25" s="21" t="s">
        <v>42</v>
      </c>
      <c r="C25" s="105"/>
      <c r="D25" s="105"/>
      <c r="E25" s="105"/>
      <c r="F25" s="105"/>
    </row>
    <row r="26" spans="1:6" ht="11.1" customHeight="1">
      <c r="A26" s="110" t="s">
        <v>251</v>
      </c>
      <c r="B26" s="109" t="s">
        <v>250</v>
      </c>
      <c r="C26" s="105">
        <v>5178</v>
      </c>
      <c r="D26" s="105">
        <v>1481</v>
      </c>
      <c r="E26" s="105">
        <v>658</v>
      </c>
      <c r="F26" s="105">
        <v>672</v>
      </c>
    </row>
    <row r="27" spans="1:6" ht="11.1" customHeight="1">
      <c r="A27" s="110" t="s">
        <v>249</v>
      </c>
      <c r="B27" s="109" t="s">
        <v>248</v>
      </c>
      <c r="C27" s="105">
        <v>260</v>
      </c>
      <c r="D27" s="105">
        <v>254</v>
      </c>
      <c r="E27" s="105">
        <v>346</v>
      </c>
      <c r="F27" s="105">
        <v>357</v>
      </c>
    </row>
    <row r="28" spans="1:6" ht="11.1" customHeight="1">
      <c r="A28" s="110" t="s">
        <v>247</v>
      </c>
      <c r="B28" s="109" t="s">
        <v>246</v>
      </c>
      <c r="C28" s="105">
        <v>133</v>
      </c>
      <c r="D28" s="105">
        <v>76</v>
      </c>
      <c r="E28" s="105">
        <v>46</v>
      </c>
      <c r="F28" s="105">
        <v>52</v>
      </c>
    </row>
    <row r="29" spans="1:6" ht="11.1" customHeight="1">
      <c r="A29" s="110" t="s">
        <v>245</v>
      </c>
      <c r="B29" s="109" t="s">
        <v>244</v>
      </c>
      <c r="C29" s="105">
        <v>527</v>
      </c>
      <c r="D29" s="105">
        <v>505</v>
      </c>
      <c r="E29" s="105">
        <v>507</v>
      </c>
      <c r="F29" s="105">
        <v>552</v>
      </c>
    </row>
    <row r="30" spans="1:6" ht="11.1" customHeight="1">
      <c r="A30" s="110" t="s">
        <v>243</v>
      </c>
      <c r="B30" s="109" t="s">
        <v>242</v>
      </c>
      <c r="C30" s="105">
        <v>527</v>
      </c>
      <c r="D30" s="105">
        <v>707</v>
      </c>
      <c r="E30" s="105">
        <v>536</v>
      </c>
      <c r="F30" s="105">
        <v>821</v>
      </c>
    </row>
    <row r="31" spans="1:6" ht="11.1" customHeight="1">
      <c r="A31" s="110" t="s">
        <v>241</v>
      </c>
      <c r="B31" s="109" t="s">
        <v>240</v>
      </c>
      <c r="C31" s="105">
        <v>123</v>
      </c>
      <c r="D31" s="105">
        <v>75</v>
      </c>
      <c r="E31" s="105">
        <v>60</v>
      </c>
      <c r="F31" s="105">
        <v>137</v>
      </c>
    </row>
    <row r="32" spans="1:6" ht="11.1" customHeight="1">
      <c r="A32" s="106" t="s">
        <v>158</v>
      </c>
      <c r="B32" s="21" t="s">
        <v>157</v>
      </c>
      <c r="C32" s="105">
        <v>76312</v>
      </c>
      <c r="D32" s="105">
        <v>71667</v>
      </c>
      <c r="E32" s="105">
        <v>80685</v>
      </c>
      <c r="F32" s="105">
        <v>83983</v>
      </c>
    </row>
    <row r="33" spans="1:6" ht="11.1" customHeight="1">
      <c r="A33" s="106" t="s">
        <v>43</v>
      </c>
      <c r="B33" s="21" t="s">
        <v>42</v>
      </c>
      <c r="C33" s="105"/>
      <c r="D33" s="105"/>
      <c r="E33" s="105"/>
      <c r="F33" s="105"/>
    </row>
    <row r="34" spans="1:6" ht="33" customHeight="1">
      <c r="A34" s="117" t="s">
        <v>239</v>
      </c>
      <c r="B34" s="116" t="s">
        <v>238</v>
      </c>
      <c r="C34" s="112">
        <v>1203</v>
      </c>
      <c r="D34" s="112">
        <v>884</v>
      </c>
      <c r="E34" s="112">
        <v>890</v>
      </c>
      <c r="F34" s="112">
        <v>722</v>
      </c>
    </row>
    <row r="35" spans="1:6" ht="11.1" customHeight="1">
      <c r="A35" s="110" t="s">
        <v>156</v>
      </c>
      <c r="B35" s="109" t="s">
        <v>155</v>
      </c>
      <c r="C35" s="105">
        <v>7817</v>
      </c>
      <c r="D35" s="105">
        <v>9858</v>
      </c>
      <c r="E35" s="105">
        <v>10757</v>
      </c>
      <c r="F35" s="105">
        <v>10911</v>
      </c>
    </row>
    <row r="36" spans="1:6" ht="21" customHeight="1">
      <c r="A36" s="115" t="s">
        <v>237</v>
      </c>
      <c r="B36" s="114" t="s">
        <v>236</v>
      </c>
      <c r="C36" s="112">
        <v>1152</v>
      </c>
      <c r="D36" s="112">
        <v>578</v>
      </c>
      <c r="E36" s="112">
        <v>602</v>
      </c>
      <c r="F36" s="112">
        <v>532</v>
      </c>
    </row>
    <row r="37" spans="1:6" ht="11.1" customHeight="1">
      <c r="A37" s="110" t="s">
        <v>235</v>
      </c>
      <c r="B37" s="109" t="s">
        <v>234</v>
      </c>
      <c r="C37" s="113">
        <v>3445</v>
      </c>
      <c r="D37" s="105">
        <v>3387</v>
      </c>
      <c r="E37" s="105">
        <v>6667</v>
      </c>
      <c r="F37" s="112">
        <v>7622</v>
      </c>
    </row>
    <row r="38" spans="1:6" ht="11.1" customHeight="1">
      <c r="A38" s="106" t="s">
        <v>154</v>
      </c>
      <c r="B38" s="21" t="s">
        <v>153</v>
      </c>
      <c r="C38" s="105">
        <v>10986</v>
      </c>
      <c r="D38" s="105">
        <v>15088</v>
      </c>
      <c r="E38" s="105">
        <v>16661</v>
      </c>
      <c r="F38" s="105">
        <v>17106</v>
      </c>
    </row>
    <row r="39" spans="1:6" ht="11.1" customHeight="1">
      <c r="A39" s="106" t="s">
        <v>43</v>
      </c>
      <c r="B39" s="21" t="s">
        <v>42</v>
      </c>
      <c r="C39" s="105"/>
      <c r="D39" s="105"/>
      <c r="E39" s="105"/>
      <c r="F39" s="105"/>
    </row>
    <row r="40" spans="1:6" ht="11.1" customHeight="1">
      <c r="A40" s="110" t="s">
        <v>233</v>
      </c>
      <c r="B40" s="109" t="s">
        <v>232</v>
      </c>
      <c r="C40" s="105">
        <v>748</v>
      </c>
      <c r="D40" s="105">
        <v>1468</v>
      </c>
      <c r="E40" s="105">
        <v>1791</v>
      </c>
      <c r="F40" s="105">
        <v>1807</v>
      </c>
    </row>
    <row r="41" spans="1:6" ht="11.1" customHeight="1">
      <c r="A41" s="110" t="s">
        <v>231</v>
      </c>
      <c r="B41" s="109" t="s">
        <v>230</v>
      </c>
      <c r="C41" s="105">
        <v>2552</v>
      </c>
      <c r="D41" s="105">
        <v>4478</v>
      </c>
      <c r="E41" s="105">
        <v>3113</v>
      </c>
      <c r="F41" s="105">
        <v>2661</v>
      </c>
    </row>
    <row r="42" spans="1:6" ht="11.1" customHeight="1">
      <c r="A42" s="110" t="s">
        <v>152</v>
      </c>
      <c r="B42" s="109" t="s">
        <v>229</v>
      </c>
      <c r="C42" s="105">
        <v>2194</v>
      </c>
      <c r="D42" s="105">
        <v>1813</v>
      </c>
      <c r="E42" s="105">
        <v>1817</v>
      </c>
      <c r="F42" s="105">
        <v>1032</v>
      </c>
    </row>
    <row r="43" spans="1:6" ht="11.1" customHeight="1">
      <c r="A43" s="106" t="s">
        <v>150</v>
      </c>
      <c r="B43" s="111" t="s">
        <v>149</v>
      </c>
      <c r="C43" s="105">
        <v>311611</v>
      </c>
      <c r="D43" s="105">
        <v>275891</v>
      </c>
      <c r="E43" s="105">
        <v>262082</v>
      </c>
      <c r="F43" s="105">
        <v>270740</v>
      </c>
    </row>
    <row r="44" spans="1:6" ht="11.1" customHeight="1">
      <c r="A44" s="106" t="s">
        <v>43</v>
      </c>
      <c r="B44" s="111" t="s">
        <v>42</v>
      </c>
      <c r="C44" s="105"/>
      <c r="D44" s="105"/>
      <c r="E44" s="105"/>
      <c r="F44" s="105"/>
    </row>
    <row r="45" spans="1:6" ht="11.1" customHeight="1">
      <c r="A45" s="110" t="s">
        <v>148</v>
      </c>
      <c r="B45" s="109" t="s">
        <v>147</v>
      </c>
      <c r="C45" s="105">
        <v>230830</v>
      </c>
      <c r="D45" s="105">
        <v>133668</v>
      </c>
      <c r="E45" s="105">
        <v>138519</v>
      </c>
      <c r="F45" s="105">
        <v>177802</v>
      </c>
    </row>
    <row r="46" spans="1:6" ht="11.1" customHeight="1">
      <c r="A46" s="110" t="s">
        <v>228</v>
      </c>
      <c r="B46" s="109" t="s">
        <v>227</v>
      </c>
    </row>
    <row r="47" spans="1:6" ht="11.1" customHeight="1">
      <c r="A47" s="108" t="s">
        <v>226</v>
      </c>
      <c r="B47" s="9" t="s">
        <v>225</v>
      </c>
      <c r="C47" s="105">
        <v>10022</v>
      </c>
      <c r="D47" s="105">
        <v>8122</v>
      </c>
      <c r="E47" s="105">
        <v>6968</v>
      </c>
      <c r="F47" s="105">
        <v>6903</v>
      </c>
    </row>
    <row r="48" spans="1:6" ht="11.1" customHeight="1">
      <c r="A48" s="107" t="s">
        <v>224</v>
      </c>
      <c r="B48" s="9" t="s">
        <v>223</v>
      </c>
      <c r="C48" s="105">
        <v>71635</v>
      </c>
      <c r="D48" s="105">
        <v>47269</v>
      </c>
      <c r="E48" s="105">
        <v>44679</v>
      </c>
      <c r="F48" s="105">
        <v>42588</v>
      </c>
    </row>
    <row r="49" spans="1:6" ht="11.1" customHeight="1">
      <c r="A49" s="107" t="s">
        <v>222</v>
      </c>
      <c r="B49" s="9" t="s">
        <v>221</v>
      </c>
      <c r="C49" s="105">
        <v>26866</v>
      </c>
      <c r="D49" s="105">
        <v>19366</v>
      </c>
      <c r="E49" s="105">
        <v>18671</v>
      </c>
      <c r="F49" s="105">
        <v>17786</v>
      </c>
    </row>
    <row r="50" spans="1:6" ht="11.1" customHeight="1">
      <c r="A50" s="107" t="s">
        <v>146</v>
      </c>
      <c r="B50" s="9" t="s">
        <v>145</v>
      </c>
      <c r="C50" s="105">
        <v>5087</v>
      </c>
      <c r="D50" s="105">
        <v>9865</v>
      </c>
      <c r="E50" s="105">
        <v>4651</v>
      </c>
      <c r="F50" s="105">
        <v>4409</v>
      </c>
    </row>
    <row r="51" spans="1:6" ht="11.1" customHeight="1">
      <c r="A51" s="107" t="s">
        <v>144</v>
      </c>
      <c r="B51" s="9" t="s">
        <v>143</v>
      </c>
      <c r="C51" s="105">
        <v>27391</v>
      </c>
      <c r="D51" s="105">
        <v>33151</v>
      </c>
      <c r="E51" s="105">
        <v>26367</v>
      </c>
      <c r="F51" s="105">
        <v>22431</v>
      </c>
    </row>
    <row r="52" spans="1:6" ht="11.1" customHeight="1">
      <c r="A52" s="107" t="s">
        <v>142</v>
      </c>
      <c r="B52" s="9" t="s">
        <v>141</v>
      </c>
      <c r="C52" s="105">
        <v>3494</v>
      </c>
      <c r="D52" s="105">
        <v>3289</v>
      </c>
      <c r="E52" s="105">
        <v>3227</v>
      </c>
      <c r="F52" s="105">
        <v>2982</v>
      </c>
    </row>
    <row r="53" spans="1:6" ht="11.1" customHeight="1">
      <c r="A53" s="107" t="s">
        <v>140</v>
      </c>
      <c r="B53" s="9" t="s">
        <v>139</v>
      </c>
      <c r="C53" s="105">
        <v>16785</v>
      </c>
      <c r="D53" s="105">
        <v>16837</v>
      </c>
      <c r="E53" s="105">
        <v>17454</v>
      </c>
      <c r="F53" s="105">
        <v>17620</v>
      </c>
    </row>
    <row r="54" spans="1:6" ht="11.1" customHeight="1">
      <c r="A54" s="107" t="s">
        <v>138</v>
      </c>
      <c r="B54" s="9" t="s">
        <v>220</v>
      </c>
      <c r="C54" s="105">
        <v>3142</v>
      </c>
      <c r="D54" s="105">
        <v>2121</v>
      </c>
      <c r="E54" s="105">
        <v>1801</v>
      </c>
      <c r="F54" s="105">
        <v>1750</v>
      </c>
    </row>
    <row r="55" spans="1:6" ht="11.1" customHeight="1">
      <c r="A55" s="106" t="s">
        <v>219</v>
      </c>
      <c r="B55" s="21" t="s">
        <v>218</v>
      </c>
      <c r="C55" s="105">
        <v>140</v>
      </c>
      <c r="D55" s="105">
        <v>347</v>
      </c>
      <c r="E55" s="105">
        <v>515</v>
      </c>
      <c r="F55" s="105">
        <v>1</v>
      </c>
    </row>
  </sheetData>
  <mergeCells count="8">
    <mergeCell ref="A1:F1"/>
    <mergeCell ref="A2:F2"/>
    <mergeCell ref="E3:E4"/>
    <mergeCell ref="F3:F4"/>
    <mergeCell ref="A4:B4"/>
    <mergeCell ref="A3:B3"/>
    <mergeCell ref="D3:D4"/>
    <mergeCell ref="C3:C4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8EB0A-5E4D-4B55-82C1-E95EA2204616}">
  <dimension ref="A1:F19"/>
  <sheetViews>
    <sheetView zoomScaleNormal="100" workbookViewId="0">
      <selection sqref="A1:F1"/>
    </sheetView>
  </sheetViews>
  <sheetFormatPr defaultRowHeight="12.75"/>
  <cols>
    <col min="1" max="1" width="26.140625" style="1" customWidth="1"/>
    <col min="2" max="2" width="26.5703125" style="1" customWidth="1"/>
    <col min="3" max="6" width="8.85546875" style="1" customWidth="1"/>
    <col min="7" max="16384" width="9.140625" style="1"/>
  </cols>
  <sheetData>
    <row r="1" spans="1:6" s="19" customFormat="1" ht="30" customHeight="1">
      <c r="A1" s="323" t="s">
        <v>298</v>
      </c>
      <c r="B1" s="300"/>
      <c r="C1" s="300"/>
      <c r="D1" s="300"/>
      <c r="E1" s="300"/>
      <c r="F1" s="300"/>
    </row>
    <row r="2" spans="1:6" s="135" customFormat="1" ht="39.950000000000003" customHeight="1" thickBot="1">
      <c r="A2" s="341" t="s">
        <v>297</v>
      </c>
      <c r="B2" s="342"/>
      <c r="C2" s="342"/>
      <c r="D2" s="342"/>
      <c r="E2" s="342"/>
      <c r="F2" s="342"/>
    </row>
    <row r="3" spans="1:6" ht="11.45" customHeight="1">
      <c r="A3" s="340" t="s">
        <v>296</v>
      </c>
      <c r="B3" s="302"/>
      <c r="C3" s="335">
        <v>2000</v>
      </c>
      <c r="D3" s="302">
        <v>2003</v>
      </c>
      <c r="E3" s="335">
        <v>2004</v>
      </c>
      <c r="F3" s="335">
        <v>2005</v>
      </c>
    </row>
    <row r="4" spans="1:6" ht="11.45" customHeight="1">
      <c r="A4" s="344" t="s">
        <v>295</v>
      </c>
      <c r="B4" s="345"/>
      <c r="C4" s="343"/>
      <c r="D4" s="304"/>
      <c r="E4" s="343"/>
      <c r="F4" s="343"/>
    </row>
    <row r="5" spans="1:6" ht="26.1" customHeight="1">
      <c r="A5" s="134" t="s">
        <v>294</v>
      </c>
      <c r="B5" s="133" t="s">
        <v>293</v>
      </c>
      <c r="C5" s="132">
        <v>259035</v>
      </c>
      <c r="D5" s="132">
        <v>235760</v>
      </c>
      <c r="E5" s="132">
        <v>235406</v>
      </c>
      <c r="F5" s="132">
        <v>224065</v>
      </c>
    </row>
    <row r="6" spans="1:6" ht="10.5" customHeight="1">
      <c r="A6" s="2" t="s">
        <v>43</v>
      </c>
      <c r="B6" s="8" t="s">
        <v>42</v>
      </c>
    </row>
    <row r="7" spans="1:6" ht="10.5" customHeight="1">
      <c r="A7" s="7" t="s">
        <v>292</v>
      </c>
      <c r="B7" s="6" t="s">
        <v>291</v>
      </c>
      <c r="C7" s="128">
        <v>2929</v>
      </c>
      <c r="D7" s="128">
        <v>3815</v>
      </c>
      <c r="E7" s="127">
        <v>8365</v>
      </c>
      <c r="F7" s="127">
        <v>5651</v>
      </c>
    </row>
    <row r="8" spans="1:6" ht="10.5" customHeight="1">
      <c r="A8" s="131" t="s">
        <v>288</v>
      </c>
      <c r="B8" s="130" t="s">
        <v>281</v>
      </c>
      <c r="C8" s="128">
        <v>1758</v>
      </c>
      <c r="D8" s="128">
        <v>2279</v>
      </c>
      <c r="E8" s="127">
        <v>3011</v>
      </c>
      <c r="F8" s="127">
        <v>2598</v>
      </c>
    </row>
    <row r="9" spans="1:6" ht="10.5" customHeight="1">
      <c r="A9" s="131" t="s">
        <v>287</v>
      </c>
      <c r="B9" s="130" t="s">
        <v>279</v>
      </c>
      <c r="C9" s="128">
        <v>1171</v>
      </c>
      <c r="D9" s="128">
        <v>1536</v>
      </c>
      <c r="E9" s="127">
        <v>5354</v>
      </c>
      <c r="F9" s="127">
        <v>3053</v>
      </c>
    </row>
    <row r="10" spans="1:6" ht="10.5" customHeight="1">
      <c r="A10" s="7" t="s">
        <v>290</v>
      </c>
      <c r="B10" s="6" t="s">
        <v>289</v>
      </c>
      <c r="C10" s="128">
        <v>6053</v>
      </c>
      <c r="D10" s="128">
        <v>8054</v>
      </c>
      <c r="E10" s="127">
        <v>9837</v>
      </c>
      <c r="F10" s="127">
        <v>8479</v>
      </c>
    </row>
    <row r="11" spans="1:6" ht="10.5" customHeight="1">
      <c r="A11" s="131" t="s">
        <v>288</v>
      </c>
      <c r="B11" s="130" t="s">
        <v>281</v>
      </c>
      <c r="C11" s="128">
        <v>4034</v>
      </c>
      <c r="D11" s="128">
        <v>5098</v>
      </c>
      <c r="E11" s="127">
        <v>6583</v>
      </c>
      <c r="F11" s="127">
        <v>5278</v>
      </c>
    </row>
    <row r="12" spans="1:6" ht="10.5" customHeight="1">
      <c r="A12" s="131" t="s">
        <v>287</v>
      </c>
      <c r="B12" s="130" t="s">
        <v>279</v>
      </c>
      <c r="C12" s="128">
        <v>2019</v>
      </c>
      <c r="D12" s="128">
        <v>2956</v>
      </c>
      <c r="E12" s="127">
        <v>3254</v>
      </c>
      <c r="F12" s="127">
        <v>3201</v>
      </c>
    </row>
    <row r="13" spans="1:6" ht="10.5" customHeight="1">
      <c r="A13" s="7" t="s">
        <v>286</v>
      </c>
      <c r="B13" s="6" t="s">
        <v>285</v>
      </c>
      <c r="C13" s="128">
        <v>27443</v>
      </c>
      <c r="D13" s="128">
        <v>23185</v>
      </c>
      <c r="E13" s="127">
        <v>22191</v>
      </c>
      <c r="F13" s="127">
        <v>21296</v>
      </c>
    </row>
    <row r="14" spans="1:6" ht="10.5" customHeight="1">
      <c r="A14" s="131" t="s">
        <v>282</v>
      </c>
      <c r="B14" s="130" t="s">
        <v>281</v>
      </c>
      <c r="C14" s="128">
        <v>17513</v>
      </c>
      <c r="D14" s="128">
        <v>14291</v>
      </c>
      <c r="E14" s="127">
        <v>13832</v>
      </c>
      <c r="F14" s="127">
        <v>13140</v>
      </c>
    </row>
    <row r="15" spans="1:6" ht="10.5" customHeight="1">
      <c r="A15" s="131" t="s">
        <v>280</v>
      </c>
      <c r="B15" s="130" t="s">
        <v>279</v>
      </c>
      <c r="C15" s="128">
        <v>9930</v>
      </c>
      <c r="D15" s="128">
        <v>8894</v>
      </c>
      <c r="E15" s="127">
        <v>8359</v>
      </c>
      <c r="F15" s="127">
        <v>8156</v>
      </c>
    </row>
    <row r="16" spans="1:6" ht="10.5" customHeight="1">
      <c r="A16" s="7" t="s">
        <v>284</v>
      </c>
      <c r="B16" s="6" t="s">
        <v>283</v>
      </c>
      <c r="C16" s="128">
        <v>222610</v>
      </c>
      <c r="D16" s="128">
        <v>200706</v>
      </c>
      <c r="E16" s="127">
        <v>195013</v>
      </c>
      <c r="F16" s="127">
        <v>188639</v>
      </c>
    </row>
    <row r="17" spans="1:6" ht="10.5" customHeight="1">
      <c r="A17" s="131" t="s">
        <v>282</v>
      </c>
      <c r="B17" s="130" t="s">
        <v>281</v>
      </c>
      <c r="C17" s="128">
        <v>147209</v>
      </c>
      <c r="D17" s="128">
        <v>131849</v>
      </c>
      <c r="E17" s="127">
        <v>124143</v>
      </c>
      <c r="F17" s="127">
        <v>119925</v>
      </c>
    </row>
    <row r="18" spans="1:6" ht="10.5" customHeight="1">
      <c r="A18" s="131" t="s">
        <v>280</v>
      </c>
      <c r="B18" s="130" t="s">
        <v>279</v>
      </c>
      <c r="C18" s="128">
        <v>75401</v>
      </c>
      <c r="D18" s="128">
        <v>68857</v>
      </c>
      <c r="E18" s="127">
        <v>70870</v>
      </c>
      <c r="F18" s="127">
        <v>68714</v>
      </c>
    </row>
    <row r="19" spans="1:6" ht="10.5" customHeight="1">
      <c r="A19" s="2" t="s">
        <v>278</v>
      </c>
      <c r="B19" s="129" t="s">
        <v>277</v>
      </c>
      <c r="C19" s="128">
        <v>12063</v>
      </c>
      <c r="D19" s="128">
        <v>8925</v>
      </c>
      <c r="E19" s="127">
        <v>10232</v>
      </c>
      <c r="F19" s="127">
        <v>17491</v>
      </c>
    </row>
  </sheetData>
  <mergeCells count="8">
    <mergeCell ref="A1:F1"/>
    <mergeCell ref="A2:F2"/>
    <mergeCell ref="D3:D4"/>
    <mergeCell ref="E3:E4"/>
    <mergeCell ref="F3:F4"/>
    <mergeCell ref="A3:B3"/>
    <mergeCell ref="A4:B4"/>
    <mergeCell ref="C3:C4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55C12-365B-40E7-A857-23F6E9F4E3F7}">
  <dimension ref="A1:F15"/>
  <sheetViews>
    <sheetView zoomScaleNormal="100" workbookViewId="0">
      <selection sqref="A1:F1"/>
    </sheetView>
  </sheetViews>
  <sheetFormatPr defaultRowHeight="15"/>
  <cols>
    <col min="1" max="2" width="25.5703125" style="136" customWidth="1"/>
    <col min="3" max="4" width="9.28515625" style="136" customWidth="1"/>
    <col min="5" max="5" width="9.140625" style="136"/>
    <col min="6" max="6" width="9.28515625" style="136" customWidth="1"/>
    <col min="7" max="16384" width="9.140625" style="136"/>
  </cols>
  <sheetData>
    <row r="1" spans="1:6" s="140" customFormat="1" ht="30" customHeight="1">
      <c r="A1" s="323" t="s">
        <v>310</v>
      </c>
      <c r="B1" s="300"/>
      <c r="C1" s="300"/>
      <c r="D1" s="300"/>
      <c r="E1" s="300"/>
      <c r="F1" s="300"/>
    </row>
    <row r="2" spans="1:6" s="139" customFormat="1" ht="39.950000000000003" customHeight="1" thickBot="1">
      <c r="A2" s="341" t="s">
        <v>309</v>
      </c>
      <c r="B2" s="342"/>
      <c r="C2" s="342"/>
      <c r="D2" s="342"/>
      <c r="E2" s="342"/>
      <c r="F2" s="342"/>
    </row>
    <row r="3" spans="1:6" ht="11.45" customHeight="1">
      <c r="A3" s="340" t="s">
        <v>308</v>
      </c>
      <c r="B3" s="302"/>
      <c r="C3" s="335">
        <v>2000</v>
      </c>
      <c r="D3" s="335">
        <v>2003</v>
      </c>
      <c r="E3" s="335">
        <v>2004</v>
      </c>
      <c r="F3" s="335">
        <v>2005</v>
      </c>
    </row>
    <row r="4" spans="1:6" ht="11.45" customHeight="1">
      <c r="A4" s="344" t="s">
        <v>307</v>
      </c>
      <c r="B4" s="345"/>
      <c r="C4" s="343"/>
      <c r="D4" s="343"/>
      <c r="E4" s="343"/>
      <c r="F4" s="343"/>
    </row>
    <row r="5" spans="1:6" s="138" customFormat="1" ht="15" customHeight="1">
      <c r="A5" s="3" t="s">
        <v>198</v>
      </c>
      <c r="B5" s="93" t="s">
        <v>306</v>
      </c>
      <c r="C5" s="137">
        <v>13091</v>
      </c>
      <c r="D5" s="137">
        <v>13687</v>
      </c>
      <c r="E5" s="137">
        <v>14933</v>
      </c>
      <c r="F5" s="137">
        <v>14691</v>
      </c>
    </row>
    <row r="6" spans="1:6" ht="10.5" customHeight="1">
      <c r="A6" s="2" t="s">
        <v>184</v>
      </c>
      <c r="B6" s="8" t="s">
        <v>268</v>
      </c>
      <c r="C6" s="128">
        <v>5460</v>
      </c>
      <c r="D6" s="128">
        <v>5444</v>
      </c>
      <c r="E6" s="128">
        <v>6106</v>
      </c>
      <c r="F6" s="128">
        <v>6081</v>
      </c>
    </row>
    <row r="7" spans="1:6" ht="21" customHeight="1">
      <c r="A7" s="55" t="s">
        <v>305</v>
      </c>
      <c r="B7" s="54" t="s">
        <v>304</v>
      </c>
      <c r="C7" s="137">
        <v>1995</v>
      </c>
      <c r="D7" s="137">
        <v>2192</v>
      </c>
      <c r="E7" s="137">
        <v>7093</v>
      </c>
      <c r="F7" s="137">
        <v>3870</v>
      </c>
    </row>
    <row r="8" spans="1:6" ht="10.5" customHeight="1">
      <c r="A8" s="2" t="s">
        <v>158</v>
      </c>
      <c r="B8" s="8" t="s">
        <v>303</v>
      </c>
      <c r="C8" s="128">
        <v>7776</v>
      </c>
      <c r="D8" s="128">
        <v>9466</v>
      </c>
      <c r="E8" s="128">
        <v>10219</v>
      </c>
      <c r="F8" s="128">
        <v>10279</v>
      </c>
    </row>
    <row r="9" spans="1:6" ht="10.5" customHeight="1">
      <c r="A9" s="2" t="s">
        <v>302</v>
      </c>
      <c r="B9" s="8" t="s">
        <v>301</v>
      </c>
      <c r="C9" s="128">
        <v>789</v>
      </c>
      <c r="D9" s="128">
        <v>832</v>
      </c>
      <c r="E9" s="128">
        <v>920</v>
      </c>
      <c r="F9" s="128">
        <v>934</v>
      </c>
    </row>
    <row r="10" spans="1:6" ht="10.5" customHeight="1">
      <c r="A10" s="2" t="s">
        <v>150</v>
      </c>
      <c r="B10" s="8" t="s">
        <v>153</v>
      </c>
      <c r="C10" s="128">
        <v>229924</v>
      </c>
      <c r="D10" s="128">
        <v>204139</v>
      </c>
      <c r="E10" s="128">
        <v>196135</v>
      </c>
      <c r="F10" s="128">
        <v>188210</v>
      </c>
    </row>
    <row r="11" spans="1:6" ht="10.5" customHeight="1">
      <c r="A11" s="2" t="s">
        <v>43</v>
      </c>
      <c r="B11" s="8" t="s">
        <v>42</v>
      </c>
      <c r="C11" s="128"/>
      <c r="D11" s="128"/>
      <c r="E11" s="128"/>
      <c r="F11" s="128"/>
    </row>
    <row r="12" spans="1:6" ht="10.5" customHeight="1">
      <c r="A12" s="7" t="s">
        <v>148</v>
      </c>
      <c r="B12" s="6" t="s">
        <v>147</v>
      </c>
      <c r="C12" s="128">
        <v>129961</v>
      </c>
      <c r="D12" s="128">
        <v>111091</v>
      </c>
      <c r="E12" s="128">
        <v>114726</v>
      </c>
      <c r="F12" s="128">
        <v>111941</v>
      </c>
    </row>
    <row r="13" spans="1:6" ht="10.5" customHeight="1">
      <c r="A13" s="7" t="s">
        <v>224</v>
      </c>
      <c r="B13" s="6" t="s">
        <v>223</v>
      </c>
      <c r="C13" s="128">
        <v>59559</v>
      </c>
      <c r="D13" s="128">
        <v>40288</v>
      </c>
      <c r="E13" s="128">
        <v>38105</v>
      </c>
      <c r="F13" s="128">
        <v>36436</v>
      </c>
    </row>
    <row r="14" spans="1:6" ht="10.5" customHeight="1">
      <c r="A14" s="7" t="s">
        <v>300</v>
      </c>
      <c r="B14" s="6" t="s">
        <v>299</v>
      </c>
      <c r="C14" s="128">
        <v>189520</v>
      </c>
      <c r="D14" s="128">
        <v>151379</v>
      </c>
      <c r="E14" s="128">
        <v>152831</v>
      </c>
      <c r="F14" s="128">
        <v>148377</v>
      </c>
    </row>
    <row r="15" spans="1:6" ht="10.5" customHeight="1">
      <c r="A15" s="7" t="s">
        <v>142</v>
      </c>
      <c r="B15" s="6" t="s">
        <v>141</v>
      </c>
      <c r="C15" s="128">
        <v>3169</v>
      </c>
      <c r="D15" s="128">
        <v>3053</v>
      </c>
      <c r="E15" s="128">
        <v>3023</v>
      </c>
      <c r="F15" s="128">
        <v>2831</v>
      </c>
    </row>
  </sheetData>
  <mergeCells count="8">
    <mergeCell ref="A1:F1"/>
    <mergeCell ref="A2:F2"/>
    <mergeCell ref="E3:E4"/>
    <mergeCell ref="F3:F4"/>
    <mergeCell ref="A3:B3"/>
    <mergeCell ref="A4:B4"/>
    <mergeCell ref="C3:C4"/>
    <mergeCell ref="D3:D4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699E3-8F82-4ED5-86DA-3B0EF51DA78A}">
  <dimension ref="A1:E20"/>
  <sheetViews>
    <sheetView zoomScaleNormal="100" workbookViewId="0">
      <selection sqref="A1:E1"/>
    </sheetView>
  </sheetViews>
  <sheetFormatPr defaultRowHeight="12.75"/>
  <cols>
    <col min="1" max="1" width="54.42578125" style="1" customWidth="1"/>
    <col min="2" max="2" width="8.5703125" style="1" customWidth="1"/>
    <col min="3" max="3" width="8.42578125" style="1" customWidth="1"/>
    <col min="4" max="5" width="8.28515625" style="1" customWidth="1"/>
    <col min="6" max="16384" width="9.140625" style="1"/>
  </cols>
  <sheetData>
    <row r="1" spans="1:5" s="19" customFormat="1" ht="15" customHeight="1">
      <c r="A1" s="299" t="s">
        <v>326</v>
      </c>
      <c r="B1" s="300"/>
      <c r="C1" s="300"/>
      <c r="D1" s="300"/>
      <c r="E1" s="300"/>
    </row>
    <row r="2" spans="1:5" s="135" customFormat="1" ht="24.95" customHeight="1" thickBot="1">
      <c r="A2" s="298" t="s">
        <v>325</v>
      </c>
      <c r="B2" s="301"/>
      <c r="C2" s="301"/>
      <c r="D2" s="301"/>
      <c r="E2" s="301"/>
    </row>
    <row r="3" spans="1:5" s="145" customFormat="1" ht="11.45" customHeight="1">
      <c r="A3" s="146" t="s">
        <v>324</v>
      </c>
      <c r="B3" s="346">
        <v>2000</v>
      </c>
      <c r="C3" s="348">
        <v>2003</v>
      </c>
      <c r="D3" s="346">
        <v>2004</v>
      </c>
      <c r="E3" s="346">
        <v>2005</v>
      </c>
    </row>
    <row r="4" spans="1:5" ht="11.45" customHeight="1">
      <c r="A4" s="144" t="s">
        <v>323</v>
      </c>
      <c r="B4" s="347"/>
      <c r="C4" s="349"/>
      <c r="D4" s="347"/>
      <c r="E4" s="347"/>
    </row>
    <row r="5" spans="1:5" s="10" customFormat="1" ht="15" customHeight="1">
      <c r="A5" s="3" t="s">
        <v>322</v>
      </c>
      <c r="B5" s="137">
        <v>11081</v>
      </c>
      <c r="C5" s="137">
        <v>10473</v>
      </c>
      <c r="D5" s="137">
        <v>12325</v>
      </c>
      <c r="E5" s="137">
        <v>12197</v>
      </c>
    </row>
    <row r="6" spans="1:5" ht="10.5" customHeight="1">
      <c r="A6" s="8" t="s">
        <v>321</v>
      </c>
      <c r="B6" s="128"/>
      <c r="C6" s="128"/>
      <c r="D6" s="128"/>
      <c r="E6" s="128"/>
    </row>
    <row r="7" spans="1:5" ht="10.5" customHeight="1">
      <c r="A7" s="2" t="s">
        <v>320</v>
      </c>
      <c r="B7" s="128">
        <v>34411</v>
      </c>
      <c r="C7" s="128">
        <v>27271</v>
      </c>
      <c r="D7" s="128">
        <v>30241</v>
      </c>
      <c r="E7" s="128">
        <v>29988</v>
      </c>
    </row>
    <row r="8" spans="1:5" ht="10.5" customHeight="1">
      <c r="A8" s="8" t="s">
        <v>319</v>
      </c>
      <c r="B8" s="128"/>
      <c r="C8" s="128"/>
      <c r="D8" s="128"/>
      <c r="E8" s="128"/>
    </row>
    <row r="9" spans="1:5" ht="10.5" customHeight="1">
      <c r="A9" s="2" t="s">
        <v>318</v>
      </c>
      <c r="B9" s="128">
        <v>77368</v>
      </c>
      <c r="C9" s="128">
        <v>80286</v>
      </c>
      <c r="D9" s="128">
        <v>87421</v>
      </c>
      <c r="E9" s="128">
        <v>91436</v>
      </c>
    </row>
    <row r="10" spans="1:5" ht="10.5" customHeight="1">
      <c r="A10" s="8" t="s">
        <v>317</v>
      </c>
      <c r="B10" s="128"/>
      <c r="C10" s="128"/>
      <c r="D10" s="128"/>
      <c r="E10" s="128"/>
    </row>
    <row r="11" spans="1:5" ht="10.5" customHeight="1">
      <c r="A11" s="2" t="s">
        <v>316</v>
      </c>
      <c r="B11" s="128">
        <v>8599</v>
      </c>
      <c r="C11" s="128">
        <v>6779</v>
      </c>
      <c r="D11" s="128">
        <v>7013</v>
      </c>
      <c r="E11" s="128">
        <v>6590</v>
      </c>
    </row>
    <row r="12" spans="1:5" ht="21" customHeight="1">
      <c r="A12" s="54" t="s">
        <v>315</v>
      </c>
      <c r="B12" s="128"/>
      <c r="C12" s="128"/>
      <c r="D12" s="128"/>
      <c r="E12" s="128"/>
    </row>
    <row r="13" spans="1:5" ht="10.5" customHeight="1">
      <c r="A13" s="2" t="s">
        <v>3</v>
      </c>
      <c r="B13" s="128"/>
      <c r="C13" s="128"/>
      <c r="D13" s="128"/>
      <c r="E13" s="128"/>
    </row>
    <row r="14" spans="1:5" ht="10.5" customHeight="1">
      <c r="A14" s="7" t="s">
        <v>292</v>
      </c>
      <c r="B14" s="128">
        <v>3965</v>
      </c>
      <c r="C14" s="128">
        <v>3554</v>
      </c>
      <c r="D14" s="128">
        <v>3963</v>
      </c>
      <c r="E14" s="128">
        <v>3697</v>
      </c>
    </row>
    <row r="15" spans="1:5" ht="10.5" customHeight="1">
      <c r="A15" s="6" t="s">
        <v>291</v>
      </c>
      <c r="B15" s="128"/>
      <c r="C15" s="128"/>
      <c r="D15" s="128"/>
      <c r="E15" s="128"/>
    </row>
    <row r="16" spans="1:5" s="10" customFormat="1" ht="15" customHeight="1">
      <c r="A16" s="68" t="s">
        <v>314</v>
      </c>
      <c r="B16" s="132">
        <v>131459</v>
      </c>
      <c r="C16" s="132">
        <v>124924</v>
      </c>
      <c r="D16" s="132">
        <v>137195</v>
      </c>
      <c r="E16" s="132">
        <v>140211</v>
      </c>
    </row>
    <row r="17" spans="1:5" s="141" customFormat="1" ht="10.5" customHeight="1">
      <c r="A17" s="143" t="s">
        <v>313</v>
      </c>
      <c r="B17" s="142"/>
      <c r="C17" s="142"/>
      <c r="D17" s="142"/>
      <c r="E17" s="142"/>
    </row>
    <row r="18" spans="1:5" ht="10.5" customHeight="1">
      <c r="A18" s="2" t="s">
        <v>3</v>
      </c>
      <c r="B18" s="128"/>
      <c r="C18" s="128"/>
      <c r="D18" s="128"/>
      <c r="E18" s="128"/>
    </row>
    <row r="19" spans="1:5" ht="10.5" customHeight="1">
      <c r="A19" s="7" t="s">
        <v>312</v>
      </c>
      <c r="B19" s="128">
        <v>5433</v>
      </c>
      <c r="C19" s="128">
        <v>4720</v>
      </c>
      <c r="D19" s="128">
        <v>5653</v>
      </c>
      <c r="E19" s="128">
        <v>6480</v>
      </c>
    </row>
    <row r="20" spans="1:5" ht="10.5" customHeight="1">
      <c r="A20" s="6" t="s">
        <v>311</v>
      </c>
      <c r="B20" s="2"/>
      <c r="C20" s="2"/>
      <c r="D20" s="2"/>
      <c r="E20" s="2"/>
    </row>
  </sheetData>
  <mergeCells count="6">
    <mergeCell ref="A1:E1"/>
    <mergeCell ref="A2:E2"/>
    <mergeCell ref="B3:B4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0857C-DB71-4AC2-B3F6-19814AC6963D}">
  <dimension ref="A1:F26"/>
  <sheetViews>
    <sheetView zoomScaleNormal="100" workbookViewId="0">
      <selection sqref="A1:F1"/>
    </sheetView>
  </sheetViews>
  <sheetFormatPr defaultRowHeight="12.75"/>
  <cols>
    <col min="1" max="1" width="25.7109375" style="1" customWidth="1"/>
    <col min="2" max="2" width="25.140625" style="1" customWidth="1"/>
    <col min="3" max="6" width="9.28515625" style="1" customWidth="1"/>
    <col min="7" max="16384" width="9.140625" style="1"/>
  </cols>
  <sheetData>
    <row r="1" spans="1:6" s="19" customFormat="1" ht="15" customHeight="1">
      <c r="A1" s="299" t="s">
        <v>342</v>
      </c>
      <c r="B1" s="300"/>
      <c r="C1" s="300"/>
      <c r="D1" s="300"/>
      <c r="E1" s="300"/>
      <c r="F1" s="300"/>
    </row>
    <row r="2" spans="1:6" s="135" customFormat="1" ht="24.95" customHeight="1" thickBot="1">
      <c r="A2" s="298" t="s">
        <v>341</v>
      </c>
      <c r="B2" s="301"/>
      <c r="C2" s="301"/>
      <c r="D2" s="301"/>
      <c r="E2" s="301"/>
      <c r="F2" s="301"/>
    </row>
    <row r="3" spans="1:6" ht="11.45" customHeight="1">
      <c r="A3" s="339" t="s">
        <v>340</v>
      </c>
      <c r="B3" s="340"/>
      <c r="C3" s="302">
        <v>2000</v>
      </c>
      <c r="D3" s="302">
        <v>2003</v>
      </c>
      <c r="E3" s="335">
        <v>2004</v>
      </c>
      <c r="F3" s="335">
        <v>2005</v>
      </c>
    </row>
    <row r="4" spans="1:6" ht="11.45" customHeight="1">
      <c r="A4" s="344" t="s">
        <v>339</v>
      </c>
      <c r="B4" s="304"/>
      <c r="C4" s="350"/>
      <c r="D4" s="304"/>
      <c r="E4" s="347"/>
      <c r="F4" s="347"/>
    </row>
    <row r="5" spans="1:6" ht="18.95" customHeight="1">
      <c r="A5" s="316" t="s">
        <v>338</v>
      </c>
      <c r="B5" s="316"/>
      <c r="C5" s="316"/>
      <c r="D5" s="316"/>
      <c r="E5" s="316"/>
      <c r="F5" s="316"/>
    </row>
    <row r="6" spans="1:6" ht="10.5" customHeight="1">
      <c r="A6" s="150" t="s">
        <v>332</v>
      </c>
      <c r="B6" s="149" t="s">
        <v>331</v>
      </c>
      <c r="C6" s="128">
        <v>87689</v>
      </c>
      <c r="D6" s="128">
        <v>87476</v>
      </c>
      <c r="E6" s="128">
        <v>91890</v>
      </c>
      <c r="F6" s="128">
        <v>91285</v>
      </c>
    </row>
    <row r="7" spans="1:6" ht="10.5" customHeight="1">
      <c r="A7" s="150" t="s">
        <v>43</v>
      </c>
      <c r="B7" s="149" t="s">
        <v>42</v>
      </c>
      <c r="C7" s="128"/>
      <c r="D7" s="128"/>
      <c r="E7" s="128"/>
      <c r="F7" s="128"/>
    </row>
    <row r="8" spans="1:6" ht="10.5" customHeight="1">
      <c r="A8" s="152" t="s">
        <v>337</v>
      </c>
      <c r="B8" s="151" t="s">
        <v>336</v>
      </c>
      <c r="C8" s="128">
        <v>86962</v>
      </c>
      <c r="D8" s="128">
        <v>86722</v>
      </c>
      <c r="E8" s="128">
        <v>90927</v>
      </c>
      <c r="F8" s="128">
        <v>90355</v>
      </c>
    </row>
    <row r="9" spans="1:6" ht="10.5" customHeight="1">
      <c r="A9" s="152" t="s">
        <v>335</v>
      </c>
      <c r="B9" s="151" t="s">
        <v>334</v>
      </c>
      <c r="C9" s="128">
        <v>727</v>
      </c>
      <c r="D9" s="128">
        <v>754</v>
      </c>
      <c r="E9" s="128">
        <v>963</v>
      </c>
      <c r="F9" s="128">
        <v>930</v>
      </c>
    </row>
    <row r="10" spans="1:6" ht="10.5" customHeight="1">
      <c r="A10" s="150" t="s">
        <v>330</v>
      </c>
      <c r="B10" s="149" t="s">
        <v>329</v>
      </c>
      <c r="C10" s="128">
        <v>4818</v>
      </c>
      <c r="D10" s="128">
        <v>4112</v>
      </c>
      <c r="E10" s="128">
        <v>4383</v>
      </c>
      <c r="F10" s="128">
        <v>4170</v>
      </c>
    </row>
    <row r="11" spans="1:6" ht="10.5" customHeight="1">
      <c r="A11" s="150" t="s">
        <v>43</v>
      </c>
      <c r="B11" s="149" t="s">
        <v>42</v>
      </c>
      <c r="C11" s="128"/>
      <c r="D11" s="128"/>
      <c r="E11" s="128"/>
      <c r="F11" s="128"/>
    </row>
    <row r="12" spans="1:6" ht="10.5" customHeight="1">
      <c r="A12" s="152" t="s">
        <v>337</v>
      </c>
      <c r="B12" s="151" t="s">
        <v>336</v>
      </c>
      <c r="C12" s="128">
        <v>4455</v>
      </c>
      <c r="D12" s="128">
        <v>3683</v>
      </c>
      <c r="E12" s="128">
        <v>3934</v>
      </c>
      <c r="F12" s="128">
        <v>3663</v>
      </c>
    </row>
    <row r="13" spans="1:6" ht="10.5" customHeight="1">
      <c r="A13" s="152" t="s">
        <v>335</v>
      </c>
      <c r="B13" s="151" t="s">
        <v>334</v>
      </c>
      <c r="C13" s="128">
        <v>363</v>
      </c>
      <c r="D13" s="128">
        <v>429</v>
      </c>
      <c r="E13" s="128">
        <v>449</v>
      </c>
      <c r="F13" s="128">
        <v>507</v>
      </c>
    </row>
    <row r="14" spans="1:6" ht="10.5" customHeight="1">
      <c r="A14" s="150" t="s">
        <v>328</v>
      </c>
      <c r="B14" s="149" t="s">
        <v>327</v>
      </c>
      <c r="C14" s="128">
        <v>7022</v>
      </c>
      <c r="D14" s="128">
        <v>5801</v>
      </c>
      <c r="E14" s="128">
        <v>4317</v>
      </c>
      <c r="F14" s="128">
        <v>3842</v>
      </c>
    </row>
    <row r="15" spans="1:6" ht="10.5" customHeight="1">
      <c r="A15" s="150" t="s">
        <v>43</v>
      </c>
      <c r="B15" s="149" t="s">
        <v>42</v>
      </c>
      <c r="C15" s="128"/>
      <c r="D15" s="128"/>
      <c r="E15" s="128"/>
      <c r="F15" s="128"/>
    </row>
    <row r="16" spans="1:6" ht="10.5" customHeight="1">
      <c r="A16" s="152" t="s">
        <v>337</v>
      </c>
      <c r="B16" s="151" t="s">
        <v>336</v>
      </c>
      <c r="C16" s="128">
        <v>5692</v>
      </c>
      <c r="D16" s="128">
        <v>4438</v>
      </c>
      <c r="E16" s="128">
        <v>3135</v>
      </c>
      <c r="F16" s="128">
        <v>2658</v>
      </c>
    </row>
    <row r="17" spans="1:6" ht="10.5" customHeight="1">
      <c r="A17" s="152" t="s">
        <v>335</v>
      </c>
      <c r="B17" s="151" t="s">
        <v>334</v>
      </c>
      <c r="C17" s="128">
        <v>1330</v>
      </c>
      <c r="D17" s="128">
        <v>1363</v>
      </c>
      <c r="E17" s="128">
        <v>1182</v>
      </c>
      <c r="F17" s="128">
        <v>1184</v>
      </c>
    </row>
    <row r="18" spans="1:6" s="10" customFormat="1" ht="15" customHeight="1">
      <c r="A18" s="148" t="s">
        <v>84</v>
      </c>
      <c r="B18" s="147" t="s">
        <v>83</v>
      </c>
      <c r="C18" s="132">
        <v>99529</v>
      </c>
      <c r="D18" s="132">
        <v>97389</v>
      </c>
      <c r="E18" s="132">
        <v>100590</v>
      </c>
      <c r="F18" s="132">
        <v>99297</v>
      </c>
    </row>
    <row r="19" spans="1:6" ht="10.5" customHeight="1">
      <c r="A19" s="150" t="s">
        <v>43</v>
      </c>
      <c r="B19" s="149" t="s">
        <v>42</v>
      </c>
      <c r="C19" s="128"/>
      <c r="D19" s="128"/>
      <c r="E19" s="128"/>
      <c r="F19" s="128"/>
    </row>
    <row r="20" spans="1:6" ht="10.5" customHeight="1">
      <c r="A20" s="152" t="s">
        <v>337</v>
      </c>
      <c r="B20" s="151" t="s">
        <v>336</v>
      </c>
      <c r="C20" s="128">
        <v>97109</v>
      </c>
      <c r="D20" s="128">
        <v>94843</v>
      </c>
      <c r="E20" s="128">
        <v>97996</v>
      </c>
      <c r="F20" s="128">
        <v>96676</v>
      </c>
    </row>
    <row r="21" spans="1:6" ht="10.5" customHeight="1">
      <c r="A21" s="152" t="s">
        <v>335</v>
      </c>
      <c r="B21" s="151" t="s">
        <v>334</v>
      </c>
      <c r="C21" s="128">
        <v>2420</v>
      </c>
      <c r="D21" s="128">
        <v>2546</v>
      </c>
      <c r="E21" s="128">
        <v>2594</v>
      </c>
      <c r="F21" s="128">
        <v>2621</v>
      </c>
    </row>
    <row r="22" spans="1:6" ht="18.95" customHeight="1">
      <c r="A22" s="316" t="s">
        <v>333</v>
      </c>
      <c r="B22" s="316"/>
      <c r="C22" s="316"/>
      <c r="D22" s="316"/>
      <c r="E22" s="316"/>
      <c r="F22" s="316"/>
    </row>
    <row r="23" spans="1:6" ht="10.5" customHeight="1">
      <c r="A23" s="150" t="s">
        <v>332</v>
      </c>
      <c r="B23" s="149" t="s">
        <v>331</v>
      </c>
      <c r="C23" s="128">
        <v>7524</v>
      </c>
      <c r="D23" s="128">
        <v>6726</v>
      </c>
      <c r="E23" s="128">
        <v>7086</v>
      </c>
      <c r="F23" s="128">
        <v>7239</v>
      </c>
    </row>
    <row r="24" spans="1:6" ht="10.5" customHeight="1">
      <c r="A24" s="150" t="s">
        <v>330</v>
      </c>
      <c r="B24" s="149" t="s">
        <v>329</v>
      </c>
      <c r="C24" s="128">
        <v>189</v>
      </c>
      <c r="D24" s="128">
        <v>100</v>
      </c>
      <c r="E24" s="128">
        <v>107</v>
      </c>
      <c r="F24" s="128">
        <v>138</v>
      </c>
    </row>
    <row r="25" spans="1:6" ht="10.5" customHeight="1">
      <c r="A25" s="150" t="s">
        <v>328</v>
      </c>
      <c r="B25" s="149" t="s">
        <v>327</v>
      </c>
      <c r="C25" s="128">
        <v>708</v>
      </c>
      <c r="D25" s="128">
        <v>450</v>
      </c>
      <c r="E25" s="128">
        <v>199</v>
      </c>
      <c r="F25" s="128">
        <v>184</v>
      </c>
    </row>
    <row r="26" spans="1:6" s="10" customFormat="1" ht="15" customHeight="1">
      <c r="A26" s="148" t="s">
        <v>84</v>
      </c>
      <c r="B26" s="147" t="s">
        <v>83</v>
      </c>
      <c r="C26" s="132">
        <v>8421</v>
      </c>
      <c r="D26" s="132">
        <v>7276</v>
      </c>
      <c r="E26" s="132">
        <f>SUM(E23:E25)</f>
        <v>7392</v>
      </c>
      <c r="F26" s="132">
        <v>7561</v>
      </c>
    </row>
  </sheetData>
  <mergeCells count="10">
    <mergeCell ref="A1:F1"/>
    <mergeCell ref="A2:F2"/>
    <mergeCell ref="A22:F22"/>
    <mergeCell ref="A4:B4"/>
    <mergeCell ref="A5:F5"/>
    <mergeCell ref="C3:C4"/>
    <mergeCell ref="D3:D4"/>
    <mergeCell ref="E3:E4"/>
    <mergeCell ref="F3:F4"/>
    <mergeCell ref="A3:B3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C73E3-27F0-47C6-B245-C9796125DDD4}">
  <dimension ref="A1:D31"/>
  <sheetViews>
    <sheetView zoomScaleNormal="100" workbookViewId="0">
      <selection sqref="A1:D1"/>
    </sheetView>
  </sheetViews>
  <sheetFormatPr defaultRowHeight="12.75"/>
  <cols>
    <col min="1" max="1" width="31.140625" style="1" customWidth="1"/>
    <col min="2" max="2" width="18.5703125" style="1" customWidth="1"/>
    <col min="3" max="4" width="19.140625" style="1" customWidth="1"/>
    <col min="5" max="16384" width="9.140625" style="1"/>
  </cols>
  <sheetData>
    <row r="1" spans="1:4" ht="30" customHeight="1">
      <c r="A1" s="353" t="s">
        <v>359</v>
      </c>
      <c r="B1" s="354"/>
      <c r="C1" s="354"/>
      <c r="D1" s="354"/>
    </row>
    <row r="2" spans="1:4" s="135" customFormat="1" ht="24.95" customHeight="1">
      <c r="A2" s="355" t="s">
        <v>358</v>
      </c>
      <c r="B2" s="356"/>
      <c r="C2" s="356"/>
      <c r="D2" s="356"/>
    </row>
    <row r="3" spans="1:4" ht="33.950000000000003" customHeight="1">
      <c r="A3" s="162" t="s">
        <v>357</v>
      </c>
      <c r="B3" s="161" t="s">
        <v>356</v>
      </c>
      <c r="C3" s="161" t="s">
        <v>355</v>
      </c>
      <c r="D3" s="160" t="s">
        <v>354</v>
      </c>
    </row>
    <row r="4" spans="1:4" ht="23.1" customHeight="1">
      <c r="A4" s="159" t="s">
        <v>353</v>
      </c>
      <c r="B4" s="95" t="s">
        <v>352</v>
      </c>
      <c r="C4" s="95" t="s">
        <v>351</v>
      </c>
      <c r="D4" s="96" t="s">
        <v>350</v>
      </c>
    </row>
    <row r="5" spans="1:4" ht="18.95" customHeight="1">
      <c r="A5" s="351" t="s">
        <v>349</v>
      </c>
      <c r="B5" s="352"/>
      <c r="C5" s="352"/>
      <c r="D5" s="352"/>
    </row>
    <row r="6" spans="1:4" s="10" customFormat="1" ht="10.5" customHeight="1">
      <c r="A6" s="158">
        <v>1996</v>
      </c>
      <c r="B6" s="112">
        <v>25627</v>
      </c>
      <c r="C6" s="112">
        <v>167</v>
      </c>
      <c r="D6" s="112">
        <v>488</v>
      </c>
    </row>
    <row r="7" spans="1:4" ht="10.5" customHeight="1">
      <c r="A7" s="157">
        <v>1997</v>
      </c>
      <c r="B7" s="105">
        <v>25612</v>
      </c>
      <c r="C7" s="105">
        <v>379</v>
      </c>
      <c r="D7" s="105">
        <v>520</v>
      </c>
    </row>
    <row r="8" spans="1:4" ht="10.5" customHeight="1">
      <c r="A8" s="157">
        <v>1998</v>
      </c>
      <c r="B8" s="128">
        <v>26332</v>
      </c>
      <c r="C8" s="128">
        <v>698</v>
      </c>
      <c r="D8" s="105">
        <v>584</v>
      </c>
    </row>
    <row r="9" spans="1:4" ht="10.5" customHeight="1">
      <c r="A9" s="157">
        <v>1999</v>
      </c>
      <c r="B9" s="128">
        <v>24982</v>
      </c>
      <c r="C9" s="128">
        <v>991</v>
      </c>
      <c r="D9" s="128">
        <v>777</v>
      </c>
    </row>
    <row r="10" spans="1:4" ht="10.5" customHeight="1">
      <c r="A10" s="157">
        <v>2000</v>
      </c>
      <c r="B10" s="128">
        <v>22690</v>
      </c>
      <c r="C10" s="128">
        <v>1207</v>
      </c>
      <c r="D10" s="128">
        <v>743</v>
      </c>
    </row>
    <row r="11" spans="1:4" ht="10.5" customHeight="1">
      <c r="A11" s="157">
        <v>2001</v>
      </c>
      <c r="B11" s="128">
        <v>21930</v>
      </c>
      <c r="C11" s="128">
        <v>1537</v>
      </c>
      <c r="D11" s="128">
        <v>842</v>
      </c>
    </row>
    <row r="12" spans="1:4" ht="10.5" customHeight="1">
      <c r="A12" s="157">
        <v>2002</v>
      </c>
      <c r="B12" s="128">
        <v>23896</v>
      </c>
      <c r="C12" s="128">
        <v>1786</v>
      </c>
      <c r="D12" s="128">
        <v>951</v>
      </c>
    </row>
    <row r="13" spans="1:4" ht="10.5" customHeight="1">
      <c r="A13" s="157">
        <v>2003</v>
      </c>
      <c r="B13" s="128">
        <v>22983</v>
      </c>
      <c r="C13" s="128">
        <v>1356</v>
      </c>
      <c r="D13" s="128">
        <v>756</v>
      </c>
    </row>
    <row r="14" spans="1:4" ht="10.5" customHeight="1">
      <c r="A14" s="157">
        <v>2004</v>
      </c>
      <c r="B14" s="128">
        <v>24846</v>
      </c>
      <c r="C14" s="128">
        <v>2955</v>
      </c>
      <c r="D14" s="128">
        <v>1116</v>
      </c>
    </row>
    <row r="15" spans="1:4" ht="10.5" customHeight="1">
      <c r="A15" s="157">
        <v>2005</v>
      </c>
      <c r="B15" s="128">
        <v>25200</v>
      </c>
      <c r="C15" s="128">
        <v>3100</v>
      </c>
      <c r="D15" s="128">
        <v>1051</v>
      </c>
    </row>
    <row r="16" spans="1:4" ht="18.95" customHeight="1">
      <c r="A16" s="351" t="s">
        <v>348</v>
      </c>
      <c r="B16" s="352"/>
      <c r="C16" s="352"/>
      <c r="D16" s="352"/>
    </row>
    <row r="17" spans="1:4" ht="10.5" customHeight="1">
      <c r="A17" s="150" t="s">
        <v>3</v>
      </c>
      <c r="B17" s="137"/>
      <c r="C17" s="137"/>
      <c r="D17" s="137"/>
    </row>
    <row r="18" spans="1:4" ht="10.5" customHeight="1">
      <c r="A18" s="152" t="s">
        <v>198</v>
      </c>
      <c r="B18" s="153">
        <v>9.8000000000000007</v>
      </c>
      <c r="C18" s="153">
        <v>0.4</v>
      </c>
      <c r="D18" s="153">
        <v>6.8</v>
      </c>
    </row>
    <row r="19" spans="1:4" ht="10.5" customHeight="1">
      <c r="A19" s="151" t="s">
        <v>306</v>
      </c>
      <c r="B19" s="137"/>
      <c r="C19" s="137"/>
      <c r="D19" s="10"/>
    </row>
    <row r="20" spans="1:4" ht="10.5" customHeight="1">
      <c r="A20" s="152" t="s">
        <v>184</v>
      </c>
      <c r="B20" s="153">
        <v>56.2</v>
      </c>
      <c r="C20" s="153">
        <v>0.5</v>
      </c>
      <c r="D20" s="153">
        <v>5.9</v>
      </c>
    </row>
    <row r="21" spans="1:4" ht="10.5" customHeight="1">
      <c r="A21" s="151" t="s">
        <v>268</v>
      </c>
      <c r="B21" s="137"/>
      <c r="C21" s="137"/>
      <c r="D21" s="153"/>
    </row>
    <row r="22" spans="1:4" ht="21" customHeight="1">
      <c r="A22" s="156" t="s">
        <v>347</v>
      </c>
      <c r="B22" s="154">
        <v>1.4</v>
      </c>
      <c r="C22" s="154">
        <v>0.3</v>
      </c>
      <c r="D22" s="154">
        <v>3.1</v>
      </c>
    </row>
    <row r="23" spans="1:4" ht="21" customHeight="1">
      <c r="A23" s="42" t="s">
        <v>346</v>
      </c>
      <c r="B23" s="154"/>
      <c r="C23" s="154"/>
      <c r="D23" s="154"/>
    </row>
    <row r="24" spans="1:4" ht="21" customHeight="1">
      <c r="A24" s="155" t="s">
        <v>345</v>
      </c>
      <c r="B24" s="154">
        <v>2</v>
      </c>
      <c r="C24" s="154">
        <v>0.2</v>
      </c>
      <c r="D24" s="154">
        <v>3.2</v>
      </c>
    </row>
    <row r="25" spans="1:4" ht="21" customHeight="1">
      <c r="A25" s="42" t="s">
        <v>344</v>
      </c>
      <c r="B25" s="154"/>
      <c r="C25" s="154"/>
      <c r="D25" s="154"/>
    </row>
    <row r="26" spans="1:4" ht="10.5" customHeight="1">
      <c r="A26" s="152" t="s">
        <v>158</v>
      </c>
      <c r="B26" s="153">
        <v>18.5</v>
      </c>
      <c r="C26" s="153">
        <v>94</v>
      </c>
      <c r="D26" s="153">
        <v>40.200000000000003</v>
      </c>
    </row>
    <row r="27" spans="1:4" ht="10.5" customHeight="1">
      <c r="A27" s="151" t="s">
        <v>343</v>
      </c>
      <c r="B27" s="153"/>
      <c r="C27" s="153"/>
      <c r="D27" s="153"/>
    </row>
    <row r="28" spans="1:4" ht="10.5" customHeight="1">
      <c r="A28" s="152" t="s">
        <v>154</v>
      </c>
      <c r="B28" s="153">
        <v>0.1</v>
      </c>
      <c r="C28" s="153">
        <v>0.1</v>
      </c>
      <c r="D28" s="153">
        <v>1</v>
      </c>
    </row>
    <row r="29" spans="1:4" ht="10.5" customHeight="1">
      <c r="A29" s="151" t="s">
        <v>153</v>
      </c>
      <c r="B29" s="153"/>
      <c r="C29" s="10"/>
      <c r="D29" s="153"/>
    </row>
    <row r="30" spans="1:4" ht="10.5" customHeight="1">
      <c r="A30" s="152" t="s">
        <v>150</v>
      </c>
      <c r="B30" s="153">
        <v>12</v>
      </c>
      <c r="C30" s="153">
        <v>4.5</v>
      </c>
      <c r="D30" s="153">
        <v>39.799999999999997</v>
      </c>
    </row>
    <row r="31" spans="1:4" ht="10.5" customHeight="1">
      <c r="A31" s="151" t="s">
        <v>149</v>
      </c>
      <c r="B31" s="3"/>
      <c r="C31" s="3"/>
      <c r="D31" s="3"/>
    </row>
  </sheetData>
  <mergeCells count="4">
    <mergeCell ref="A16:D16"/>
    <mergeCell ref="A1:D1"/>
    <mergeCell ref="A2:D2"/>
    <mergeCell ref="A5:D5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26A5E-1F11-40DA-8949-B432BB0090D0}">
  <dimension ref="A1:R60"/>
  <sheetViews>
    <sheetView zoomScaleNormal="100" workbookViewId="0">
      <selection sqref="A1:G1"/>
    </sheetView>
  </sheetViews>
  <sheetFormatPr defaultRowHeight="12.75"/>
  <cols>
    <col min="1" max="1" width="6.85546875" style="1" customWidth="1"/>
    <col min="2" max="2" width="26.85546875" style="1" customWidth="1"/>
    <col min="3" max="3" width="30.140625" style="1" customWidth="1"/>
    <col min="4" max="4" width="7.85546875" style="1" customWidth="1"/>
    <col min="5" max="5" width="6.7109375" style="1" customWidth="1"/>
    <col min="6" max="6" width="6.28515625" style="1" customWidth="1"/>
    <col min="7" max="7" width="5.5703125" style="1" customWidth="1"/>
    <col min="8" max="16384" width="9.140625" style="1"/>
  </cols>
  <sheetData>
    <row r="1" spans="1:18" s="19" customFormat="1" ht="14.1" customHeight="1">
      <c r="A1" s="364" t="s">
        <v>488</v>
      </c>
      <c r="B1" s="300"/>
      <c r="C1" s="300"/>
      <c r="D1" s="300"/>
      <c r="E1" s="300"/>
      <c r="F1" s="300"/>
      <c r="G1" s="300"/>
    </row>
    <row r="2" spans="1:18" s="135" customFormat="1" ht="22.5" customHeight="1" thickBot="1">
      <c r="A2" s="298" t="s">
        <v>487</v>
      </c>
      <c r="B2" s="301"/>
      <c r="C2" s="301"/>
      <c r="D2" s="301"/>
      <c r="E2" s="301"/>
      <c r="F2" s="301"/>
      <c r="G2" s="301"/>
    </row>
    <row r="3" spans="1:18" ht="11.25" customHeight="1">
      <c r="A3" s="365" t="s">
        <v>480</v>
      </c>
      <c r="B3" s="368"/>
      <c r="C3" s="313"/>
      <c r="D3" s="361" t="s">
        <v>486</v>
      </c>
      <c r="E3" s="362"/>
      <c r="F3" s="362"/>
      <c r="G3" s="363"/>
      <c r="H3" s="361" t="s">
        <v>485</v>
      </c>
      <c r="I3" s="362"/>
      <c r="J3" s="362"/>
      <c r="K3" s="363"/>
      <c r="L3" s="372" t="s">
        <v>484</v>
      </c>
      <c r="M3" s="372" t="s">
        <v>483</v>
      </c>
      <c r="N3" s="372" t="s">
        <v>482</v>
      </c>
      <c r="O3" s="361" t="s">
        <v>481</v>
      </c>
      <c r="P3" s="362"/>
      <c r="Q3" s="371"/>
      <c r="R3" s="365" t="s">
        <v>480</v>
      </c>
    </row>
    <row r="4" spans="1:18" ht="33.950000000000003" customHeight="1">
      <c r="A4" s="366"/>
      <c r="B4" s="370" t="s">
        <v>357</v>
      </c>
      <c r="C4" s="315"/>
      <c r="D4" s="161" t="s">
        <v>479</v>
      </c>
      <c r="E4" s="161" t="s">
        <v>478</v>
      </c>
      <c r="F4" s="194" t="s">
        <v>477</v>
      </c>
      <c r="G4" s="193" t="s">
        <v>476</v>
      </c>
      <c r="H4" s="161" t="s">
        <v>475</v>
      </c>
      <c r="I4" s="161" t="s">
        <v>474</v>
      </c>
      <c r="J4" s="161" t="s">
        <v>473</v>
      </c>
      <c r="K4" s="161" t="s">
        <v>472</v>
      </c>
      <c r="L4" s="373"/>
      <c r="M4" s="373"/>
      <c r="N4" s="373"/>
      <c r="O4" s="161" t="s">
        <v>471</v>
      </c>
      <c r="P4" s="161" t="s">
        <v>470</v>
      </c>
      <c r="Q4" s="161" t="s">
        <v>469</v>
      </c>
      <c r="R4" s="366"/>
    </row>
    <row r="5" spans="1:18" ht="21.75" customHeight="1">
      <c r="A5" s="367"/>
      <c r="B5" s="369" t="s">
        <v>468</v>
      </c>
      <c r="C5" s="310"/>
      <c r="D5" s="190" t="s">
        <v>467</v>
      </c>
      <c r="E5" s="192" t="s">
        <v>466</v>
      </c>
      <c r="F5" s="359" t="s">
        <v>465</v>
      </c>
      <c r="G5" s="360"/>
      <c r="H5" s="190" t="s">
        <v>464</v>
      </c>
      <c r="I5" s="190" t="s">
        <v>463</v>
      </c>
      <c r="J5" s="190" t="s">
        <v>55</v>
      </c>
      <c r="K5" s="190" t="s">
        <v>462</v>
      </c>
      <c r="L5" s="191" t="s">
        <v>461</v>
      </c>
      <c r="M5" s="190" t="s">
        <v>460</v>
      </c>
      <c r="N5" s="190" t="s">
        <v>459</v>
      </c>
      <c r="O5" s="190" t="s">
        <v>458</v>
      </c>
      <c r="P5" s="190" t="s">
        <v>457</v>
      </c>
      <c r="Q5" s="190" t="s">
        <v>456</v>
      </c>
      <c r="R5" s="367"/>
    </row>
    <row r="6" spans="1:18" s="10" customFormat="1" ht="12.95" customHeight="1">
      <c r="A6" s="189" t="s">
        <v>455</v>
      </c>
      <c r="B6" s="358">
        <v>2000</v>
      </c>
      <c r="C6" s="358"/>
      <c r="D6" s="112">
        <v>10393</v>
      </c>
      <c r="E6" s="112">
        <v>11950</v>
      </c>
      <c r="F6" s="112">
        <v>5327</v>
      </c>
      <c r="G6" s="112">
        <v>1981</v>
      </c>
      <c r="H6" s="112">
        <v>615</v>
      </c>
      <c r="I6" s="112">
        <v>13</v>
      </c>
      <c r="J6" s="112">
        <v>30279</v>
      </c>
      <c r="K6" s="112">
        <v>18537</v>
      </c>
      <c r="L6" s="112">
        <v>2754</v>
      </c>
      <c r="M6" s="112">
        <v>40220</v>
      </c>
      <c r="N6" s="112">
        <v>14436</v>
      </c>
      <c r="O6" s="112">
        <v>87689</v>
      </c>
      <c r="P6" s="112">
        <v>76712</v>
      </c>
      <c r="Q6" s="112">
        <v>10977</v>
      </c>
      <c r="R6" s="188" t="s">
        <v>455</v>
      </c>
    </row>
    <row r="7" spans="1:18" ht="9.9499999999999993" customHeight="1">
      <c r="A7" s="150" t="s">
        <v>454</v>
      </c>
      <c r="B7" s="357">
        <v>2003</v>
      </c>
      <c r="C7" s="357"/>
      <c r="D7" s="47">
        <v>8421</v>
      </c>
      <c r="E7" s="105">
        <v>12045</v>
      </c>
      <c r="F7" s="105">
        <v>6337</v>
      </c>
      <c r="G7" s="105">
        <v>2294</v>
      </c>
      <c r="H7" s="105">
        <v>635</v>
      </c>
      <c r="I7" s="105">
        <v>22</v>
      </c>
      <c r="J7" s="105">
        <v>29754</v>
      </c>
      <c r="K7" s="105">
        <v>18456</v>
      </c>
      <c r="L7" s="105">
        <v>3800</v>
      </c>
      <c r="M7" s="105">
        <v>39306</v>
      </c>
      <c r="N7" s="105">
        <v>14616</v>
      </c>
      <c r="O7" s="105">
        <v>87476</v>
      </c>
      <c r="P7" s="105">
        <v>76020</v>
      </c>
      <c r="Q7" s="105">
        <v>11456</v>
      </c>
      <c r="R7" s="168" t="s">
        <v>454</v>
      </c>
    </row>
    <row r="8" spans="1:18" ht="9.9499999999999993" customHeight="1">
      <c r="A8" s="150" t="s">
        <v>453</v>
      </c>
      <c r="B8" s="357">
        <v>2004</v>
      </c>
      <c r="C8" s="357"/>
      <c r="D8" s="47">
        <v>8882</v>
      </c>
      <c r="E8" s="105">
        <v>11716</v>
      </c>
      <c r="F8" s="105">
        <v>5746</v>
      </c>
      <c r="G8" s="105">
        <v>2109</v>
      </c>
      <c r="H8" s="105">
        <v>552</v>
      </c>
      <c r="I8" s="105">
        <v>22</v>
      </c>
      <c r="J8" s="105">
        <v>29027</v>
      </c>
      <c r="K8" s="105">
        <v>18800</v>
      </c>
      <c r="L8" s="105">
        <v>4128</v>
      </c>
      <c r="M8" s="105">
        <v>41850</v>
      </c>
      <c r="N8" s="105">
        <v>16885</v>
      </c>
      <c r="O8" s="105">
        <v>91890</v>
      </c>
      <c r="P8" s="105">
        <v>79337</v>
      </c>
      <c r="Q8" s="105">
        <v>12553</v>
      </c>
      <c r="R8" s="168" t="s">
        <v>453</v>
      </c>
    </row>
    <row r="9" spans="1:18" ht="9.9499999999999993" customHeight="1">
      <c r="A9" s="150" t="s">
        <v>452</v>
      </c>
      <c r="B9" s="357">
        <v>2005</v>
      </c>
      <c r="C9" s="357"/>
      <c r="D9" s="47">
        <v>8677</v>
      </c>
      <c r="E9" s="105">
        <v>11196</v>
      </c>
      <c r="F9" s="105">
        <v>5384</v>
      </c>
      <c r="G9" s="105">
        <v>1979</v>
      </c>
      <c r="H9" s="105">
        <v>518</v>
      </c>
      <c r="I9" s="105">
        <v>10</v>
      </c>
      <c r="J9" s="105">
        <v>27764</v>
      </c>
      <c r="K9" s="105">
        <v>18271</v>
      </c>
      <c r="L9" s="105">
        <v>4828</v>
      </c>
      <c r="M9" s="105">
        <v>42092</v>
      </c>
      <c r="N9" s="105">
        <v>16600</v>
      </c>
      <c r="O9" s="105">
        <v>91285</v>
      </c>
      <c r="P9" s="105">
        <v>78356</v>
      </c>
      <c r="Q9" s="105">
        <v>12929</v>
      </c>
      <c r="R9" s="168" t="s">
        <v>452</v>
      </c>
    </row>
    <row r="10" spans="1:18" ht="10.35" customHeight="1">
      <c r="A10" s="150"/>
      <c r="B10" s="150" t="s">
        <v>43</v>
      </c>
      <c r="C10" s="149" t="s">
        <v>42</v>
      </c>
      <c r="D10" s="46"/>
      <c r="E10" s="46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68"/>
    </row>
    <row r="11" spans="1:18" s="19" customFormat="1" ht="11.1" customHeight="1">
      <c r="A11" s="187" t="s">
        <v>449</v>
      </c>
      <c r="B11" s="166" t="s">
        <v>451</v>
      </c>
      <c r="C11" s="165" t="s">
        <v>450</v>
      </c>
      <c r="D11" s="186">
        <v>8674</v>
      </c>
      <c r="E11" s="186">
        <v>11198</v>
      </c>
      <c r="F11" s="186">
        <v>5384</v>
      </c>
      <c r="G11" s="186">
        <v>1979</v>
      </c>
      <c r="H11" s="124">
        <v>518</v>
      </c>
      <c r="I11" s="124">
        <v>10</v>
      </c>
      <c r="J11" s="124">
        <v>27758</v>
      </c>
      <c r="K11" s="124">
        <v>18266</v>
      </c>
      <c r="L11" s="124">
        <v>4817</v>
      </c>
      <c r="M11" s="124">
        <v>41899</v>
      </c>
      <c r="N11" s="124">
        <v>15872</v>
      </c>
      <c r="O11" s="124">
        <v>90347</v>
      </c>
      <c r="P11" s="124">
        <v>77653</v>
      </c>
      <c r="Q11" s="124">
        <v>12694</v>
      </c>
      <c r="R11" s="185" t="s">
        <v>449</v>
      </c>
    </row>
    <row r="12" spans="1:18" ht="11.1" customHeight="1">
      <c r="A12" s="150" t="s">
        <v>446</v>
      </c>
      <c r="B12" s="152" t="s">
        <v>448</v>
      </c>
      <c r="C12" s="151" t="s">
        <v>447</v>
      </c>
      <c r="D12" s="123" t="s">
        <v>132</v>
      </c>
      <c r="E12" s="123" t="s">
        <v>132</v>
      </c>
      <c r="F12" s="123" t="s">
        <v>132</v>
      </c>
      <c r="G12" s="123" t="s">
        <v>132</v>
      </c>
      <c r="H12" s="123" t="s">
        <v>132</v>
      </c>
      <c r="I12" s="123" t="s">
        <v>132</v>
      </c>
      <c r="J12" s="123" t="s">
        <v>132</v>
      </c>
      <c r="K12" s="123" t="s">
        <v>132</v>
      </c>
      <c r="L12" s="123" t="s">
        <v>132</v>
      </c>
      <c r="M12" s="123" t="s">
        <v>132</v>
      </c>
      <c r="N12" s="123" t="s">
        <v>132</v>
      </c>
      <c r="O12" s="123" t="s">
        <v>132</v>
      </c>
      <c r="P12" s="123" t="s">
        <v>132</v>
      </c>
      <c r="Q12" s="123" t="s">
        <v>132</v>
      </c>
      <c r="R12" s="168" t="s">
        <v>446</v>
      </c>
    </row>
    <row r="13" spans="1:18" ht="10.5" customHeight="1">
      <c r="A13" s="150" t="s">
        <v>445</v>
      </c>
      <c r="B13" s="152" t="s">
        <v>198</v>
      </c>
      <c r="C13" s="151" t="s">
        <v>306</v>
      </c>
      <c r="D13" s="105">
        <v>1044</v>
      </c>
      <c r="E13" s="105">
        <v>1391</v>
      </c>
      <c r="F13" s="105">
        <v>521</v>
      </c>
      <c r="G13" s="105">
        <v>250</v>
      </c>
      <c r="H13" s="38">
        <v>163</v>
      </c>
      <c r="I13" s="38">
        <v>10</v>
      </c>
      <c r="J13" s="38">
        <v>3379</v>
      </c>
      <c r="K13" s="38">
        <v>2355</v>
      </c>
      <c r="L13" s="38">
        <v>342</v>
      </c>
      <c r="M13" s="38">
        <v>2283</v>
      </c>
      <c r="N13" s="38">
        <v>1104</v>
      </c>
      <c r="O13" s="38">
        <v>7108</v>
      </c>
      <c r="P13" s="38">
        <v>6357</v>
      </c>
      <c r="Q13" s="38">
        <v>751</v>
      </c>
      <c r="R13" s="168" t="s">
        <v>445</v>
      </c>
    </row>
    <row r="14" spans="1:18" ht="11.1" customHeight="1">
      <c r="A14" s="2"/>
      <c r="B14" s="152" t="s">
        <v>43</v>
      </c>
      <c r="C14" s="151" t="s">
        <v>42</v>
      </c>
      <c r="D14" s="105"/>
      <c r="E14" s="105"/>
      <c r="F14" s="105"/>
      <c r="G14" s="105"/>
      <c r="H14" s="168"/>
      <c r="I14" s="105"/>
      <c r="J14" s="105"/>
      <c r="K14" s="105"/>
      <c r="L14" s="105"/>
      <c r="M14" s="38"/>
      <c r="N14" s="105"/>
      <c r="O14" s="105"/>
      <c r="P14" s="105"/>
      <c r="Q14" s="105"/>
      <c r="R14" s="46"/>
    </row>
    <row r="15" spans="1:18" ht="11.1" customHeight="1">
      <c r="A15" s="2" t="s">
        <v>442</v>
      </c>
      <c r="B15" s="170" t="s">
        <v>444</v>
      </c>
      <c r="C15" s="169" t="s">
        <v>443</v>
      </c>
      <c r="D15" s="123" t="s">
        <v>132</v>
      </c>
      <c r="E15" s="105">
        <v>5</v>
      </c>
      <c r="F15" s="105">
        <v>9</v>
      </c>
      <c r="G15" s="105">
        <v>22</v>
      </c>
      <c r="H15" s="168">
        <v>94</v>
      </c>
      <c r="I15" s="105">
        <v>9</v>
      </c>
      <c r="J15" s="105">
        <v>139</v>
      </c>
      <c r="K15" s="105">
        <v>7</v>
      </c>
      <c r="L15" s="105">
        <v>1</v>
      </c>
      <c r="M15" s="123" t="s">
        <v>132</v>
      </c>
      <c r="N15" s="123" t="s">
        <v>132</v>
      </c>
      <c r="O15" s="105">
        <v>140</v>
      </c>
      <c r="P15" s="105">
        <v>104</v>
      </c>
      <c r="Q15" s="105">
        <v>36</v>
      </c>
      <c r="R15" s="46" t="s">
        <v>442</v>
      </c>
    </row>
    <row r="16" spans="1:18" ht="11.1" customHeight="1">
      <c r="A16" s="2" t="s">
        <v>440</v>
      </c>
      <c r="B16" s="170" t="s">
        <v>194</v>
      </c>
      <c r="C16" s="169" t="s">
        <v>441</v>
      </c>
      <c r="D16" s="123" t="s">
        <v>132</v>
      </c>
      <c r="E16" s="105">
        <v>1</v>
      </c>
      <c r="F16" s="105">
        <v>15</v>
      </c>
      <c r="G16" s="105">
        <v>33</v>
      </c>
      <c r="H16" s="168">
        <v>40</v>
      </c>
      <c r="I16" s="105">
        <v>1</v>
      </c>
      <c r="J16" s="105">
        <v>90</v>
      </c>
      <c r="K16" s="105">
        <v>8</v>
      </c>
      <c r="L16" s="123" t="s">
        <v>132</v>
      </c>
      <c r="M16" s="38">
        <v>1</v>
      </c>
      <c r="N16" s="123" t="s">
        <v>132</v>
      </c>
      <c r="O16" s="105">
        <v>91</v>
      </c>
      <c r="P16" s="105">
        <v>77</v>
      </c>
      <c r="Q16" s="105">
        <v>14</v>
      </c>
      <c r="R16" s="46" t="s">
        <v>440</v>
      </c>
    </row>
    <row r="17" spans="1:18" ht="11.1" customHeight="1">
      <c r="A17" s="2" t="s">
        <v>438</v>
      </c>
      <c r="B17" s="170" t="s">
        <v>192</v>
      </c>
      <c r="C17" s="169" t="s">
        <v>439</v>
      </c>
      <c r="D17" s="38">
        <v>0</v>
      </c>
      <c r="E17" s="105">
        <v>7</v>
      </c>
      <c r="F17" s="105">
        <v>6</v>
      </c>
      <c r="G17" s="38">
        <v>1</v>
      </c>
      <c r="H17" s="123" t="s">
        <v>132</v>
      </c>
      <c r="I17" s="123" t="s">
        <v>132</v>
      </c>
      <c r="J17" s="105">
        <v>14</v>
      </c>
      <c r="K17" s="105">
        <v>13</v>
      </c>
      <c r="L17" s="123" t="s">
        <v>132</v>
      </c>
      <c r="M17" s="123" t="s">
        <v>132</v>
      </c>
      <c r="N17" s="123" t="s">
        <v>132</v>
      </c>
      <c r="O17" s="105">
        <v>14</v>
      </c>
      <c r="P17" s="105">
        <v>7</v>
      </c>
      <c r="Q17" s="105">
        <v>7</v>
      </c>
      <c r="R17" s="46" t="s">
        <v>438</v>
      </c>
    </row>
    <row r="18" spans="1:18" ht="11.1" customHeight="1">
      <c r="A18" s="2" t="s">
        <v>435</v>
      </c>
      <c r="B18" s="170" t="s">
        <v>437</v>
      </c>
      <c r="C18" s="169" t="s">
        <v>436</v>
      </c>
      <c r="D18" s="105">
        <v>42</v>
      </c>
      <c r="E18" s="105">
        <v>34</v>
      </c>
      <c r="F18" s="105">
        <v>3</v>
      </c>
      <c r="G18" s="38">
        <v>1</v>
      </c>
      <c r="H18" s="123" t="s">
        <v>132</v>
      </c>
      <c r="I18" s="123" t="s">
        <v>132</v>
      </c>
      <c r="J18" s="105">
        <v>80</v>
      </c>
      <c r="K18" s="105">
        <v>63</v>
      </c>
      <c r="L18" s="38">
        <v>26</v>
      </c>
      <c r="M18" s="38">
        <v>195</v>
      </c>
      <c r="N18" s="38">
        <v>220</v>
      </c>
      <c r="O18" s="105">
        <v>521</v>
      </c>
      <c r="P18" s="105">
        <v>420</v>
      </c>
      <c r="Q18" s="105">
        <v>101</v>
      </c>
      <c r="R18" s="46" t="s">
        <v>435</v>
      </c>
    </row>
    <row r="19" spans="1:18" ht="11.1" customHeight="1">
      <c r="A19" s="2" t="s">
        <v>432</v>
      </c>
      <c r="B19" s="170" t="s">
        <v>434</v>
      </c>
      <c r="C19" s="169" t="s">
        <v>433</v>
      </c>
      <c r="D19" s="105">
        <v>802</v>
      </c>
      <c r="E19" s="105">
        <v>1020</v>
      </c>
      <c r="F19" s="105">
        <v>220</v>
      </c>
      <c r="G19" s="105">
        <v>48</v>
      </c>
      <c r="H19" s="168">
        <v>2</v>
      </c>
      <c r="I19" s="123" t="s">
        <v>132</v>
      </c>
      <c r="J19" s="105">
        <v>2092</v>
      </c>
      <c r="K19" s="105">
        <v>1634</v>
      </c>
      <c r="L19" s="105">
        <v>225</v>
      </c>
      <c r="M19" s="105">
        <v>1376</v>
      </c>
      <c r="N19" s="105">
        <v>494</v>
      </c>
      <c r="O19" s="105">
        <v>4187</v>
      </c>
      <c r="P19" s="105">
        <v>3874</v>
      </c>
      <c r="Q19" s="105">
        <v>313</v>
      </c>
      <c r="R19" s="46" t="s">
        <v>432</v>
      </c>
    </row>
    <row r="20" spans="1:18" ht="10.35" customHeight="1">
      <c r="A20" s="2" t="s">
        <v>431</v>
      </c>
      <c r="B20" s="152" t="s">
        <v>184</v>
      </c>
      <c r="C20" s="151" t="s">
        <v>183</v>
      </c>
      <c r="D20" s="105">
        <v>860</v>
      </c>
      <c r="E20" s="105">
        <v>843</v>
      </c>
      <c r="F20" s="105">
        <v>238</v>
      </c>
      <c r="G20" s="105">
        <v>54</v>
      </c>
      <c r="H20" s="168">
        <v>3</v>
      </c>
      <c r="I20" s="123" t="s">
        <v>132</v>
      </c>
      <c r="J20" s="105">
        <v>1998</v>
      </c>
      <c r="K20" s="105">
        <v>1639</v>
      </c>
      <c r="L20" s="105">
        <v>281</v>
      </c>
      <c r="M20" s="105">
        <v>14421</v>
      </c>
      <c r="N20" s="105">
        <v>762</v>
      </c>
      <c r="O20" s="105">
        <v>17462</v>
      </c>
      <c r="P20" s="105">
        <v>16365</v>
      </c>
      <c r="Q20" s="105">
        <v>1097</v>
      </c>
      <c r="R20" s="46" t="s">
        <v>431</v>
      </c>
    </row>
    <row r="21" spans="1:18" ht="10.35" customHeight="1">
      <c r="A21" s="2"/>
      <c r="B21" s="152" t="s">
        <v>43</v>
      </c>
      <c r="C21" s="151" t="s">
        <v>42</v>
      </c>
      <c r="D21" s="105"/>
      <c r="E21" s="105"/>
      <c r="F21" s="105"/>
      <c r="G21" s="105"/>
      <c r="H21" s="184"/>
      <c r="I21" s="184"/>
      <c r="J21" s="183"/>
      <c r="K21" s="183"/>
      <c r="L21" s="105"/>
      <c r="M21" s="105"/>
      <c r="N21" s="105"/>
      <c r="O21" s="105"/>
      <c r="P21" s="105"/>
      <c r="Q21" s="105"/>
      <c r="R21" s="46"/>
    </row>
    <row r="22" spans="1:18" ht="10.35" customHeight="1">
      <c r="A22" s="2" t="s">
        <v>428</v>
      </c>
      <c r="B22" s="170" t="s">
        <v>430</v>
      </c>
      <c r="C22" s="169" t="s">
        <v>429</v>
      </c>
      <c r="D22" s="105">
        <v>20</v>
      </c>
      <c r="E22" s="105">
        <v>19</v>
      </c>
      <c r="F22" s="105">
        <v>2</v>
      </c>
      <c r="G22" s="123" t="s">
        <v>132</v>
      </c>
      <c r="H22" s="123" t="s">
        <v>132</v>
      </c>
      <c r="I22" s="123" t="s">
        <v>132</v>
      </c>
      <c r="J22" s="105">
        <v>41</v>
      </c>
      <c r="K22" s="105">
        <v>38</v>
      </c>
      <c r="L22" s="105">
        <v>5</v>
      </c>
      <c r="M22" s="105">
        <v>2132</v>
      </c>
      <c r="N22" s="105">
        <v>402</v>
      </c>
      <c r="O22" s="105">
        <v>2580</v>
      </c>
      <c r="P22" s="105">
        <v>2128</v>
      </c>
      <c r="Q22" s="105">
        <v>452</v>
      </c>
      <c r="R22" s="46" t="s">
        <v>428</v>
      </c>
    </row>
    <row r="23" spans="1:18" ht="21" customHeight="1">
      <c r="A23" s="2" t="s">
        <v>425</v>
      </c>
      <c r="B23" s="182" t="s">
        <v>427</v>
      </c>
      <c r="C23" s="181" t="s">
        <v>426</v>
      </c>
      <c r="D23" s="173">
        <v>19</v>
      </c>
      <c r="E23" s="173">
        <v>194</v>
      </c>
      <c r="F23" s="173">
        <v>123</v>
      </c>
      <c r="G23" s="173">
        <v>8</v>
      </c>
      <c r="H23" s="174" t="s">
        <v>132</v>
      </c>
      <c r="I23" s="174" t="s">
        <v>132</v>
      </c>
      <c r="J23" s="173">
        <v>344</v>
      </c>
      <c r="K23" s="173">
        <v>307</v>
      </c>
      <c r="L23" s="174" t="s">
        <v>132</v>
      </c>
      <c r="M23" s="173">
        <v>20</v>
      </c>
      <c r="N23" s="173">
        <v>1</v>
      </c>
      <c r="O23" s="173">
        <v>365</v>
      </c>
      <c r="P23" s="173">
        <v>334</v>
      </c>
      <c r="Q23" s="173">
        <v>31</v>
      </c>
      <c r="R23" s="172" t="s">
        <v>425</v>
      </c>
    </row>
    <row r="24" spans="1:18" ht="10.35" customHeight="1">
      <c r="A24" s="2" t="s">
        <v>423</v>
      </c>
      <c r="B24" s="170" t="s">
        <v>265</v>
      </c>
      <c r="C24" s="169" t="s">
        <v>424</v>
      </c>
      <c r="D24" s="105">
        <v>564</v>
      </c>
      <c r="E24" s="105">
        <v>288</v>
      </c>
      <c r="F24" s="105">
        <v>10</v>
      </c>
      <c r="G24" s="123" t="s">
        <v>132</v>
      </c>
      <c r="H24" s="123" t="s">
        <v>132</v>
      </c>
      <c r="I24" s="123" t="s">
        <v>132</v>
      </c>
      <c r="J24" s="105">
        <v>862</v>
      </c>
      <c r="K24" s="105">
        <v>698</v>
      </c>
      <c r="L24" s="38">
        <v>239</v>
      </c>
      <c r="M24" s="105">
        <v>11170</v>
      </c>
      <c r="N24" s="105">
        <v>172</v>
      </c>
      <c r="O24" s="105">
        <v>12443</v>
      </c>
      <c r="P24" s="105">
        <v>12009</v>
      </c>
      <c r="Q24" s="105">
        <v>434</v>
      </c>
      <c r="R24" s="46" t="s">
        <v>423</v>
      </c>
    </row>
    <row r="25" spans="1:18" ht="10.35" customHeight="1">
      <c r="A25" s="2" t="s">
        <v>420</v>
      </c>
      <c r="B25" s="170" t="s">
        <v>422</v>
      </c>
      <c r="C25" s="169" t="s">
        <v>421</v>
      </c>
      <c r="D25" s="123" t="s">
        <v>132</v>
      </c>
      <c r="E25" s="38">
        <v>5</v>
      </c>
      <c r="F25" s="105">
        <v>20</v>
      </c>
      <c r="G25" s="105">
        <v>39</v>
      </c>
      <c r="H25" s="168">
        <v>3</v>
      </c>
      <c r="I25" s="123" t="s">
        <v>132</v>
      </c>
      <c r="J25" s="105">
        <v>67</v>
      </c>
      <c r="K25" s="105">
        <v>11</v>
      </c>
      <c r="L25" s="38" t="s">
        <v>132</v>
      </c>
      <c r="M25" s="38" t="s">
        <v>132</v>
      </c>
      <c r="N25" s="38" t="s">
        <v>132</v>
      </c>
      <c r="O25" s="38">
        <v>67</v>
      </c>
      <c r="P25" s="105">
        <v>65</v>
      </c>
      <c r="Q25" s="105">
        <v>2</v>
      </c>
      <c r="R25" s="46" t="s">
        <v>420</v>
      </c>
    </row>
    <row r="26" spans="1:18" ht="21" customHeight="1">
      <c r="A26" s="2" t="s">
        <v>417</v>
      </c>
      <c r="B26" s="182" t="s">
        <v>419</v>
      </c>
      <c r="C26" s="181" t="s">
        <v>418</v>
      </c>
      <c r="D26" s="173">
        <v>64</v>
      </c>
      <c r="E26" s="173">
        <v>111</v>
      </c>
      <c r="F26" s="173">
        <v>11</v>
      </c>
      <c r="G26" s="174" t="s">
        <v>132</v>
      </c>
      <c r="H26" s="174" t="s">
        <v>132</v>
      </c>
      <c r="I26" s="174" t="s">
        <v>132</v>
      </c>
      <c r="J26" s="173">
        <v>186</v>
      </c>
      <c r="K26" s="173">
        <v>172</v>
      </c>
      <c r="L26" s="174">
        <v>7</v>
      </c>
      <c r="M26" s="173">
        <v>68</v>
      </c>
      <c r="N26" s="174">
        <v>1</v>
      </c>
      <c r="O26" s="173">
        <v>262</v>
      </c>
      <c r="P26" s="173">
        <v>250</v>
      </c>
      <c r="Q26" s="173">
        <v>12</v>
      </c>
      <c r="R26" s="172" t="s">
        <v>417</v>
      </c>
    </row>
    <row r="27" spans="1:18" ht="21" customHeight="1">
      <c r="A27" s="2" t="s">
        <v>414</v>
      </c>
      <c r="B27" s="155" t="s">
        <v>416</v>
      </c>
      <c r="C27" s="180" t="s">
        <v>415</v>
      </c>
      <c r="D27" s="173">
        <v>373</v>
      </c>
      <c r="E27" s="173">
        <v>578</v>
      </c>
      <c r="F27" s="173">
        <v>326</v>
      </c>
      <c r="G27" s="173">
        <v>138</v>
      </c>
      <c r="H27" s="173">
        <v>85</v>
      </c>
      <c r="I27" s="174" t="s">
        <v>132</v>
      </c>
      <c r="J27" s="173">
        <v>1500</v>
      </c>
      <c r="K27" s="173">
        <v>1077</v>
      </c>
      <c r="L27" s="173">
        <v>387</v>
      </c>
      <c r="M27" s="173">
        <v>310</v>
      </c>
      <c r="N27" s="173">
        <v>633</v>
      </c>
      <c r="O27" s="173">
        <v>2830</v>
      </c>
      <c r="P27" s="173">
        <v>2335</v>
      </c>
      <c r="Q27" s="173">
        <v>495</v>
      </c>
      <c r="R27" s="172" t="s">
        <v>414</v>
      </c>
    </row>
    <row r="28" spans="1:18" ht="10.35" customHeight="1">
      <c r="A28" s="2"/>
      <c r="B28" s="152" t="s">
        <v>43</v>
      </c>
      <c r="C28" s="151" t="s">
        <v>42</v>
      </c>
      <c r="D28" s="105"/>
      <c r="E28" s="105"/>
      <c r="F28" s="105"/>
      <c r="G28" s="105"/>
      <c r="H28" s="38"/>
      <c r="I28" s="38"/>
      <c r="J28" s="105"/>
      <c r="K28" s="105"/>
      <c r="L28" s="105"/>
      <c r="M28" s="105"/>
      <c r="N28" s="105"/>
      <c r="O28" s="105"/>
      <c r="P28" s="105"/>
      <c r="Q28" s="105"/>
      <c r="R28" s="46"/>
    </row>
    <row r="29" spans="1:18" ht="10.35" customHeight="1">
      <c r="A29" s="2" t="s">
        <v>412</v>
      </c>
      <c r="B29" s="170" t="s">
        <v>172</v>
      </c>
      <c r="C29" s="169" t="s">
        <v>413</v>
      </c>
      <c r="D29" s="105">
        <v>91</v>
      </c>
      <c r="E29" s="105">
        <v>424</v>
      </c>
      <c r="F29" s="105">
        <v>219</v>
      </c>
      <c r="G29" s="105">
        <v>23</v>
      </c>
      <c r="H29" s="38">
        <v>4</v>
      </c>
      <c r="I29" s="123" t="s">
        <v>132</v>
      </c>
      <c r="J29" s="105">
        <v>761</v>
      </c>
      <c r="K29" s="105">
        <v>623</v>
      </c>
      <c r="L29" s="105">
        <v>73</v>
      </c>
      <c r="M29" s="105">
        <v>84</v>
      </c>
      <c r="N29" s="105">
        <v>37</v>
      </c>
      <c r="O29" s="105">
        <v>955</v>
      </c>
      <c r="P29" s="105">
        <v>588</v>
      </c>
      <c r="Q29" s="105">
        <v>367</v>
      </c>
      <c r="R29" s="46" t="s">
        <v>412</v>
      </c>
    </row>
    <row r="30" spans="1:18" ht="10.35" customHeight="1">
      <c r="A30" s="2" t="s">
        <v>411</v>
      </c>
      <c r="B30" s="170" t="s">
        <v>170</v>
      </c>
      <c r="C30" s="169" t="s">
        <v>169</v>
      </c>
      <c r="D30" s="105">
        <v>239</v>
      </c>
      <c r="E30" s="105">
        <v>65</v>
      </c>
      <c r="F30" s="105">
        <v>2</v>
      </c>
      <c r="G30" s="123" t="s">
        <v>132</v>
      </c>
      <c r="H30" s="123" t="s">
        <v>132</v>
      </c>
      <c r="I30" s="123" t="s">
        <v>132</v>
      </c>
      <c r="J30" s="105">
        <v>306</v>
      </c>
      <c r="K30" s="105">
        <v>278</v>
      </c>
      <c r="L30" s="105">
        <v>297</v>
      </c>
      <c r="M30" s="105">
        <v>137</v>
      </c>
      <c r="N30" s="105">
        <v>549</v>
      </c>
      <c r="O30" s="105">
        <v>1289</v>
      </c>
      <c r="P30" s="105">
        <v>1218</v>
      </c>
      <c r="Q30" s="105">
        <v>71</v>
      </c>
      <c r="R30" s="46" t="s">
        <v>411</v>
      </c>
    </row>
    <row r="31" spans="1:18" ht="10.35" customHeight="1">
      <c r="A31" s="2" t="s">
        <v>410</v>
      </c>
      <c r="B31" s="170" t="s">
        <v>168</v>
      </c>
      <c r="C31" s="169" t="s">
        <v>167</v>
      </c>
      <c r="D31" s="123" t="s">
        <v>132</v>
      </c>
      <c r="E31" s="105">
        <v>5</v>
      </c>
      <c r="F31" s="105">
        <v>18</v>
      </c>
      <c r="G31" s="105">
        <v>40</v>
      </c>
      <c r="H31" s="168">
        <v>44</v>
      </c>
      <c r="I31" s="123" t="s">
        <v>132</v>
      </c>
      <c r="J31" s="105">
        <v>107</v>
      </c>
      <c r="K31" s="105">
        <v>14</v>
      </c>
      <c r="L31" s="38" t="s">
        <v>132</v>
      </c>
      <c r="M31" s="38" t="s">
        <v>132</v>
      </c>
      <c r="N31" s="38" t="s">
        <v>132</v>
      </c>
      <c r="O31" s="105">
        <v>107</v>
      </c>
      <c r="P31" s="105">
        <v>107</v>
      </c>
      <c r="Q31" s="38" t="s">
        <v>132</v>
      </c>
      <c r="R31" s="46" t="s">
        <v>410</v>
      </c>
    </row>
    <row r="32" spans="1:18" ht="10.35" customHeight="1">
      <c r="A32" s="2" t="s">
        <v>409</v>
      </c>
      <c r="B32" s="170" t="s">
        <v>166</v>
      </c>
      <c r="C32" s="169" t="s">
        <v>165</v>
      </c>
      <c r="D32" s="38">
        <v>1</v>
      </c>
      <c r="E32" s="105">
        <v>3</v>
      </c>
      <c r="F32" s="105">
        <v>28</v>
      </c>
      <c r="G32" s="105">
        <v>44</v>
      </c>
      <c r="H32" s="168">
        <v>34</v>
      </c>
      <c r="I32" s="123" t="s">
        <v>132</v>
      </c>
      <c r="J32" s="105">
        <v>110</v>
      </c>
      <c r="K32" s="105">
        <v>22</v>
      </c>
      <c r="L32" s="38">
        <v>1</v>
      </c>
      <c r="M32" s="38" t="s">
        <v>132</v>
      </c>
      <c r="N32" s="38">
        <v>1</v>
      </c>
      <c r="O32" s="105">
        <v>112</v>
      </c>
      <c r="P32" s="105">
        <v>112</v>
      </c>
      <c r="Q32" s="38" t="s">
        <v>132</v>
      </c>
      <c r="R32" s="46" t="s">
        <v>409</v>
      </c>
    </row>
    <row r="33" spans="1:18" ht="10.35" customHeight="1">
      <c r="A33" s="2" t="s">
        <v>408</v>
      </c>
      <c r="B33" s="170" t="s">
        <v>260</v>
      </c>
      <c r="C33" s="169" t="s">
        <v>259</v>
      </c>
      <c r="D33" s="105">
        <v>6</v>
      </c>
      <c r="E33" s="105">
        <v>13</v>
      </c>
      <c r="F33" s="105">
        <v>6</v>
      </c>
      <c r="G33" s="123" t="s">
        <v>132</v>
      </c>
      <c r="H33" s="123" t="s">
        <v>132</v>
      </c>
      <c r="I33" s="123" t="s">
        <v>132</v>
      </c>
      <c r="J33" s="105">
        <v>25</v>
      </c>
      <c r="K33" s="105">
        <v>22</v>
      </c>
      <c r="L33" s="38" t="s">
        <v>132</v>
      </c>
      <c r="M33" s="38">
        <v>15</v>
      </c>
      <c r="N33" s="38">
        <v>3</v>
      </c>
      <c r="O33" s="105">
        <v>43</v>
      </c>
      <c r="P33" s="105">
        <v>21</v>
      </c>
      <c r="Q33" s="38">
        <v>22</v>
      </c>
      <c r="R33" s="46" t="s">
        <v>408</v>
      </c>
    </row>
    <row r="34" spans="1:18" ht="21" customHeight="1">
      <c r="A34" s="2" t="s">
        <v>405</v>
      </c>
      <c r="B34" s="155" t="s">
        <v>407</v>
      </c>
      <c r="C34" s="180" t="s">
        <v>406</v>
      </c>
      <c r="D34" s="173">
        <v>401</v>
      </c>
      <c r="E34" s="173">
        <v>842</v>
      </c>
      <c r="F34" s="173">
        <v>381</v>
      </c>
      <c r="G34" s="173">
        <v>114</v>
      </c>
      <c r="H34" s="179">
        <v>1</v>
      </c>
      <c r="I34" s="174" t="s">
        <v>132</v>
      </c>
      <c r="J34" s="177">
        <v>1739</v>
      </c>
      <c r="K34" s="177">
        <v>1235</v>
      </c>
      <c r="L34" s="174">
        <v>116</v>
      </c>
      <c r="M34" s="177">
        <v>1055</v>
      </c>
      <c r="N34" s="177">
        <v>470</v>
      </c>
      <c r="O34" s="173">
        <v>3381</v>
      </c>
      <c r="P34" s="177">
        <v>2719</v>
      </c>
      <c r="Q34" s="177">
        <v>662</v>
      </c>
      <c r="R34" s="172" t="s">
        <v>405</v>
      </c>
    </row>
    <row r="35" spans="1:18" ht="10.35" customHeight="1">
      <c r="A35" s="2"/>
      <c r="B35" s="152" t="s">
        <v>43</v>
      </c>
      <c r="C35" s="151" t="s">
        <v>42</v>
      </c>
      <c r="D35" s="105"/>
      <c r="E35" s="105"/>
      <c r="F35" s="105"/>
      <c r="G35" s="105"/>
      <c r="H35" s="38"/>
      <c r="I35" s="38"/>
      <c r="J35" s="105"/>
      <c r="K35" s="105"/>
      <c r="L35" s="105"/>
      <c r="M35" s="105"/>
      <c r="N35" s="105"/>
      <c r="O35" s="105"/>
      <c r="P35" s="105"/>
      <c r="Q35" s="105"/>
      <c r="R35" s="46"/>
    </row>
    <row r="36" spans="1:18" ht="10.35" customHeight="1">
      <c r="A36" s="2" t="s">
        <v>403</v>
      </c>
      <c r="B36" s="170" t="s">
        <v>251</v>
      </c>
      <c r="C36" s="169" t="s">
        <v>404</v>
      </c>
      <c r="D36" s="105">
        <v>30</v>
      </c>
      <c r="E36" s="105">
        <v>281</v>
      </c>
      <c r="F36" s="105">
        <v>141</v>
      </c>
      <c r="G36" s="105">
        <v>67</v>
      </c>
      <c r="H36" s="38">
        <v>1</v>
      </c>
      <c r="I36" s="123" t="s">
        <v>132</v>
      </c>
      <c r="J36" s="105">
        <v>520</v>
      </c>
      <c r="K36" s="105">
        <v>358</v>
      </c>
      <c r="L36" s="105">
        <v>3</v>
      </c>
      <c r="M36" s="105">
        <v>107</v>
      </c>
      <c r="N36" s="105">
        <v>17</v>
      </c>
      <c r="O36" s="105">
        <v>647</v>
      </c>
      <c r="P36" s="105">
        <v>582</v>
      </c>
      <c r="Q36" s="105">
        <v>65</v>
      </c>
      <c r="R36" s="46" t="s">
        <v>403</v>
      </c>
    </row>
    <row r="37" spans="1:18" ht="10.35" customHeight="1">
      <c r="A37" s="2" t="s">
        <v>401</v>
      </c>
      <c r="B37" s="170" t="s">
        <v>245</v>
      </c>
      <c r="C37" s="169" t="s">
        <v>402</v>
      </c>
      <c r="D37" s="105">
        <v>88</v>
      </c>
      <c r="E37" s="105">
        <v>140</v>
      </c>
      <c r="F37" s="105">
        <v>47</v>
      </c>
      <c r="G37" s="105">
        <v>11</v>
      </c>
      <c r="H37" s="123" t="s">
        <v>132</v>
      </c>
      <c r="I37" s="123" t="s">
        <v>132</v>
      </c>
      <c r="J37" s="105">
        <v>286</v>
      </c>
      <c r="K37" s="105">
        <v>192</v>
      </c>
      <c r="L37" s="105">
        <v>11</v>
      </c>
      <c r="M37" s="105">
        <v>120</v>
      </c>
      <c r="N37" s="105">
        <v>32</v>
      </c>
      <c r="O37" s="105">
        <v>449</v>
      </c>
      <c r="P37" s="105">
        <v>370</v>
      </c>
      <c r="Q37" s="105">
        <v>79</v>
      </c>
      <c r="R37" s="46" t="s">
        <v>401</v>
      </c>
    </row>
    <row r="38" spans="1:18" ht="10.35" customHeight="1">
      <c r="A38" s="2" t="s">
        <v>399</v>
      </c>
      <c r="B38" s="170" t="s">
        <v>243</v>
      </c>
      <c r="C38" s="169" t="s">
        <v>400</v>
      </c>
      <c r="D38" s="105">
        <v>24</v>
      </c>
      <c r="E38" s="105">
        <v>96</v>
      </c>
      <c r="F38" s="105">
        <v>79</v>
      </c>
      <c r="G38" s="105">
        <v>10</v>
      </c>
      <c r="H38" s="123" t="s">
        <v>132</v>
      </c>
      <c r="I38" s="123" t="s">
        <v>132</v>
      </c>
      <c r="J38" s="105">
        <v>209</v>
      </c>
      <c r="K38" s="105">
        <v>171</v>
      </c>
      <c r="L38" s="105">
        <v>7</v>
      </c>
      <c r="M38" s="105">
        <v>64</v>
      </c>
      <c r="N38" s="105">
        <v>13</v>
      </c>
      <c r="O38" s="105">
        <v>293</v>
      </c>
      <c r="P38" s="105">
        <v>243</v>
      </c>
      <c r="Q38" s="105">
        <v>50</v>
      </c>
      <c r="R38" s="46" t="s">
        <v>399</v>
      </c>
    </row>
    <row r="39" spans="1:18" ht="10.35" customHeight="1">
      <c r="A39" s="2" t="s">
        <v>398</v>
      </c>
      <c r="B39" s="170" t="s">
        <v>241</v>
      </c>
      <c r="C39" s="169" t="s">
        <v>240</v>
      </c>
      <c r="D39" s="38">
        <v>2</v>
      </c>
      <c r="E39" s="105">
        <v>10</v>
      </c>
      <c r="F39" s="105">
        <v>15</v>
      </c>
      <c r="G39" s="38">
        <v>7</v>
      </c>
      <c r="H39" s="123" t="s">
        <v>132</v>
      </c>
      <c r="I39" s="123" t="s">
        <v>132</v>
      </c>
      <c r="J39" s="105">
        <v>34</v>
      </c>
      <c r="K39" s="105">
        <v>23</v>
      </c>
      <c r="L39" s="38" t="s">
        <v>132</v>
      </c>
      <c r="M39" s="105">
        <v>3</v>
      </c>
      <c r="N39" s="38">
        <v>2</v>
      </c>
      <c r="O39" s="105">
        <v>39</v>
      </c>
      <c r="P39" s="105">
        <v>33</v>
      </c>
      <c r="Q39" s="105">
        <v>6</v>
      </c>
      <c r="R39" s="46" t="s">
        <v>398</v>
      </c>
    </row>
    <row r="40" spans="1:18" ht="10.35" customHeight="1">
      <c r="A40" s="2" t="s">
        <v>397</v>
      </c>
      <c r="B40" s="152" t="s">
        <v>158</v>
      </c>
      <c r="C40" s="151" t="s">
        <v>157</v>
      </c>
      <c r="D40" s="105">
        <v>1720</v>
      </c>
      <c r="E40" s="105">
        <v>1833</v>
      </c>
      <c r="F40" s="105">
        <v>625</v>
      </c>
      <c r="G40" s="105">
        <v>148</v>
      </c>
      <c r="H40" s="168">
        <v>29</v>
      </c>
      <c r="I40" s="123" t="s">
        <v>132</v>
      </c>
      <c r="J40" s="105">
        <v>4355</v>
      </c>
      <c r="K40" s="105">
        <v>3228</v>
      </c>
      <c r="L40" s="38">
        <v>1018</v>
      </c>
      <c r="M40" s="105">
        <v>9170</v>
      </c>
      <c r="N40" s="38">
        <v>5459</v>
      </c>
      <c r="O40" s="105">
        <v>20002</v>
      </c>
      <c r="P40" s="105">
        <v>17030</v>
      </c>
      <c r="Q40" s="105">
        <v>2972</v>
      </c>
      <c r="R40" s="46" t="s">
        <v>397</v>
      </c>
    </row>
    <row r="41" spans="1:18" ht="10.35" customHeight="1">
      <c r="A41" s="2"/>
      <c r="B41" s="152" t="s">
        <v>43</v>
      </c>
      <c r="C41" s="151" t="s">
        <v>42</v>
      </c>
      <c r="D41" s="105"/>
      <c r="E41" s="105"/>
      <c r="F41" s="105"/>
      <c r="G41" s="105"/>
      <c r="H41" s="38"/>
      <c r="I41" s="38"/>
      <c r="J41" s="46"/>
      <c r="K41" s="46"/>
      <c r="L41" s="46"/>
      <c r="M41" s="46"/>
      <c r="N41" s="46"/>
      <c r="O41" s="105"/>
      <c r="P41" s="46"/>
      <c r="Q41" s="46"/>
      <c r="R41" s="46"/>
    </row>
    <row r="42" spans="1:18" ht="33" customHeight="1">
      <c r="A42" s="2" t="s">
        <v>394</v>
      </c>
      <c r="B42" s="178" t="s">
        <v>396</v>
      </c>
      <c r="C42" s="175" t="s">
        <v>395</v>
      </c>
      <c r="D42" s="173">
        <v>7</v>
      </c>
      <c r="E42" s="173">
        <v>144</v>
      </c>
      <c r="F42" s="173">
        <v>124</v>
      </c>
      <c r="G42" s="173">
        <v>18</v>
      </c>
      <c r="H42" s="174">
        <v>3</v>
      </c>
      <c r="I42" s="174" t="s">
        <v>132</v>
      </c>
      <c r="J42" s="177">
        <v>296</v>
      </c>
      <c r="K42" s="177">
        <v>258</v>
      </c>
      <c r="L42" s="177">
        <v>1</v>
      </c>
      <c r="M42" s="177">
        <v>8</v>
      </c>
      <c r="N42" s="177">
        <v>33</v>
      </c>
      <c r="O42" s="173">
        <v>338</v>
      </c>
      <c r="P42" s="177">
        <v>330</v>
      </c>
      <c r="Q42" s="177">
        <v>8</v>
      </c>
      <c r="R42" s="172" t="s">
        <v>394</v>
      </c>
    </row>
    <row r="43" spans="1:18" ht="10.35" customHeight="1">
      <c r="A43" s="2" t="s">
        <v>392</v>
      </c>
      <c r="B43" s="170" t="s">
        <v>156</v>
      </c>
      <c r="C43" s="169" t="s">
        <v>393</v>
      </c>
      <c r="D43" s="105">
        <v>945</v>
      </c>
      <c r="E43" s="105">
        <v>712</v>
      </c>
      <c r="F43" s="105">
        <v>81</v>
      </c>
      <c r="G43" s="105">
        <v>4</v>
      </c>
      <c r="H43" s="123" t="s">
        <v>132</v>
      </c>
      <c r="I43" s="123" t="s">
        <v>132</v>
      </c>
      <c r="J43" s="105">
        <v>1742</v>
      </c>
      <c r="K43" s="105">
        <v>1322</v>
      </c>
      <c r="L43" s="105">
        <v>610</v>
      </c>
      <c r="M43" s="105">
        <v>4111</v>
      </c>
      <c r="N43" s="105">
        <v>2217</v>
      </c>
      <c r="O43" s="105">
        <v>8680</v>
      </c>
      <c r="P43" s="105">
        <v>7536</v>
      </c>
      <c r="Q43" s="105">
        <v>1144</v>
      </c>
      <c r="R43" s="46" t="s">
        <v>392</v>
      </c>
    </row>
    <row r="44" spans="1:18" ht="21" customHeight="1">
      <c r="A44" s="2" t="s">
        <v>389</v>
      </c>
      <c r="B44" s="176" t="s">
        <v>391</v>
      </c>
      <c r="C44" s="175" t="s">
        <v>390</v>
      </c>
      <c r="D44" s="173">
        <v>1</v>
      </c>
      <c r="E44" s="173">
        <v>2</v>
      </c>
      <c r="F44" s="173" t="s">
        <v>132</v>
      </c>
      <c r="G44" s="173" t="s">
        <v>132</v>
      </c>
      <c r="H44" s="173" t="s">
        <v>132</v>
      </c>
      <c r="I44" s="173" t="s">
        <v>132</v>
      </c>
      <c r="J44" s="173">
        <v>3</v>
      </c>
      <c r="K44" s="173">
        <v>3</v>
      </c>
      <c r="L44" s="174">
        <v>1</v>
      </c>
      <c r="M44" s="173">
        <v>6</v>
      </c>
      <c r="N44" s="173">
        <v>10</v>
      </c>
      <c r="O44" s="173">
        <v>20</v>
      </c>
      <c r="P44" s="173">
        <v>18</v>
      </c>
      <c r="Q44" s="173">
        <v>2</v>
      </c>
      <c r="R44" s="172" t="s">
        <v>389</v>
      </c>
    </row>
    <row r="45" spans="1:18" ht="11.1" customHeight="1">
      <c r="A45" s="2" t="s">
        <v>387</v>
      </c>
      <c r="B45" s="170" t="s">
        <v>235</v>
      </c>
      <c r="C45" s="169" t="s">
        <v>388</v>
      </c>
      <c r="D45" s="105">
        <v>108</v>
      </c>
      <c r="E45" s="105">
        <v>137</v>
      </c>
      <c r="F45" s="105">
        <v>138</v>
      </c>
      <c r="G45" s="105">
        <v>91</v>
      </c>
      <c r="H45" s="168">
        <v>24</v>
      </c>
      <c r="I45" s="123" t="s">
        <v>132</v>
      </c>
      <c r="J45" s="105">
        <v>498</v>
      </c>
      <c r="K45" s="46">
        <v>271</v>
      </c>
      <c r="L45" s="38">
        <v>88</v>
      </c>
      <c r="M45" s="46">
        <v>559</v>
      </c>
      <c r="N45" s="46">
        <v>416</v>
      </c>
      <c r="O45" s="105">
        <v>1561</v>
      </c>
      <c r="P45" s="46">
        <v>1446</v>
      </c>
      <c r="Q45" s="46">
        <v>115</v>
      </c>
      <c r="R45" s="46" t="s">
        <v>387</v>
      </c>
    </row>
    <row r="46" spans="1:18" ht="11.1" customHeight="1">
      <c r="A46" s="2" t="s">
        <v>386</v>
      </c>
      <c r="B46" s="152" t="s">
        <v>154</v>
      </c>
      <c r="C46" s="151" t="s">
        <v>153</v>
      </c>
      <c r="D46" s="105">
        <v>531</v>
      </c>
      <c r="E46" s="105">
        <v>676</v>
      </c>
      <c r="F46" s="105">
        <v>392</v>
      </c>
      <c r="G46" s="105">
        <v>33</v>
      </c>
      <c r="H46" s="123" t="s">
        <v>132</v>
      </c>
      <c r="I46" s="123" t="s">
        <v>132</v>
      </c>
      <c r="J46" s="105">
        <v>1632</v>
      </c>
      <c r="K46" s="105">
        <v>1395</v>
      </c>
      <c r="L46" s="105">
        <v>96</v>
      </c>
      <c r="M46" s="105">
        <v>3187</v>
      </c>
      <c r="N46" s="105">
        <v>1037</v>
      </c>
      <c r="O46" s="105">
        <v>5952</v>
      </c>
      <c r="P46" s="105">
        <v>4764</v>
      </c>
      <c r="Q46" s="105">
        <v>1188</v>
      </c>
      <c r="R46" s="46" t="s">
        <v>386</v>
      </c>
    </row>
    <row r="47" spans="1:18" ht="10.5" customHeight="1">
      <c r="A47" s="2"/>
      <c r="B47" s="152" t="s">
        <v>43</v>
      </c>
      <c r="C47" s="151" t="s">
        <v>42</v>
      </c>
      <c r="D47" s="105"/>
      <c r="E47" s="105"/>
      <c r="F47" s="105"/>
      <c r="G47" s="105"/>
      <c r="H47" s="38"/>
      <c r="I47" s="38"/>
      <c r="J47" s="105"/>
      <c r="K47" s="105"/>
      <c r="L47" s="105"/>
      <c r="M47" s="105"/>
      <c r="N47" s="105"/>
      <c r="O47" s="105"/>
      <c r="P47" s="105"/>
      <c r="Q47" s="105"/>
      <c r="R47" s="46"/>
    </row>
    <row r="48" spans="1:18" ht="10.5" customHeight="1">
      <c r="A48" s="2" t="s">
        <v>384</v>
      </c>
      <c r="B48" s="170" t="s">
        <v>233</v>
      </c>
      <c r="C48" s="169" t="s">
        <v>385</v>
      </c>
      <c r="D48" s="105">
        <v>77</v>
      </c>
      <c r="E48" s="105">
        <v>159</v>
      </c>
      <c r="F48" s="105">
        <v>45</v>
      </c>
      <c r="G48" s="123" t="s">
        <v>132</v>
      </c>
      <c r="H48" s="123" t="s">
        <v>132</v>
      </c>
      <c r="I48" s="123" t="s">
        <v>132</v>
      </c>
      <c r="J48" s="105">
        <v>281</v>
      </c>
      <c r="K48" s="105">
        <v>260</v>
      </c>
      <c r="L48" s="105">
        <v>22</v>
      </c>
      <c r="M48" s="105">
        <v>924</v>
      </c>
      <c r="N48" s="105">
        <v>121</v>
      </c>
      <c r="O48" s="105">
        <v>1348</v>
      </c>
      <c r="P48" s="105">
        <v>1093</v>
      </c>
      <c r="Q48" s="105">
        <v>255</v>
      </c>
      <c r="R48" s="46" t="s">
        <v>384</v>
      </c>
    </row>
    <row r="49" spans="1:18" ht="10.5" customHeight="1">
      <c r="A49" s="2" t="s">
        <v>381</v>
      </c>
      <c r="B49" s="170" t="s">
        <v>383</v>
      </c>
      <c r="C49" s="169" t="s">
        <v>382</v>
      </c>
      <c r="D49" s="105">
        <v>95</v>
      </c>
      <c r="E49" s="105">
        <v>259</v>
      </c>
      <c r="F49" s="105">
        <v>251</v>
      </c>
      <c r="G49" s="105">
        <v>21</v>
      </c>
      <c r="H49" s="123" t="s">
        <v>132</v>
      </c>
      <c r="I49" s="123" t="s">
        <v>132</v>
      </c>
      <c r="J49" s="105">
        <v>626</v>
      </c>
      <c r="K49" s="171">
        <v>493</v>
      </c>
      <c r="L49" s="171">
        <v>20</v>
      </c>
      <c r="M49" s="105">
        <v>553</v>
      </c>
      <c r="N49" s="105">
        <v>136</v>
      </c>
      <c r="O49" s="105">
        <v>1335</v>
      </c>
      <c r="P49" s="105">
        <v>1121</v>
      </c>
      <c r="Q49" s="105">
        <v>214</v>
      </c>
      <c r="R49" s="46" t="s">
        <v>381</v>
      </c>
    </row>
    <row r="50" spans="1:18" ht="11.1" customHeight="1">
      <c r="A50" s="2" t="s">
        <v>380</v>
      </c>
      <c r="B50" s="170" t="s">
        <v>152</v>
      </c>
      <c r="C50" s="169" t="s">
        <v>229</v>
      </c>
      <c r="D50" s="105">
        <v>101</v>
      </c>
      <c r="E50" s="105">
        <v>29</v>
      </c>
      <c r="F50" s="105">
        <v>3</v>
      </c>
      <c r="G50" s="123" t="s">
        <v>132</v>
      </c>
      <c r="H50" s="123" t="s">
        <v>132</v>
      </c>
      <c r="I50" s="123" t="s">
        <v>132</v>
      </c>
      <c r="J50" s="105">
        <v>133</v>
      </c>
      <c r="K50" s="105">
        <v>129</v>
      </c>
      <c r="L50" s="105">
        <v>4</v>
      </c>
      <c r="M50" s="105">
        <v>363</v>
      </c>
      <c r="N50" s="105">
        <v>227</v>
      </c>
      <c r="O50" s="105">
        <v>727</v>
      </c>
      <c r="P50" s="105">
        <v>643</v>
      </c>
      <c r="Q50" s="105">
        <v>84</v>
      </c>
      <c r="R50" s="46" t="s">
        <v>380</v>
      </c>
    </row>
    <row r="51" spans="1:18" ht="11.1" customHeight="1">
      <c r="A51" s="2" t="s">
        <v>379</v>
      </c>
      <c r="B51" s="152" t="s">
        <v>150</v>
      </c>
      <c r="C51" s="151" t="s">
        <v>149</v>
      </c>
      <c r="D51" s="105">
        <v>3741</v>
      </c>
      <c r="E51" s="105">
        <v>5033</v>
      </c>
      <c r="F51" s="105">
        <v>2900</v>
      </c>
      <c r="G51" s="105">
        <v>1242</v>
      </c>
      <c r="H51" s="168">
        <v>237</v>
      </c>
      <c r="I51" s="38" t="s">
        <v>132</v>
      </c>
      <c r="J51" s="105">
        <v>13153</v>
      </c>
      <c r="K51" s="105">
        <v>7335</v>
      </c>
      <c r="L51" s="38">
        <v>2577</v>
      </c>
      <c r="M51" s="105">
        <v>11472</v>
      </c>
      <c r="N51" s="105">
        <v>6399</v>
      </c>
      <c r="O51" s="105">
        <v>33601</v>
      </c>
      <c r="P51" s="105">
        <v>28072</v>
      </c>
      <c r="Q51" s="105">
        <v>5529</v>
      </c>
      <c r="R51" s="46" t="s">
        <v>379</v>
      </c>
    </row>
    <row r="52" spans="1:18" ht="11.1" customHeight="1">
      <c r="A52" s="2" t="s">
        <v>376</v>
      </c>
      <c r="B52" s="152" t="s">
        <v>378</v>
      </c>
      <c r="C52" s="151" t="s">
        <v>377</v>
      </c>
      <c r="D52" s="105">
        <v>2710</v>
      </c>
      <c r="E52" s="105">
        <v>3077</v>
      </c>
      <c r="F52" s="105">
        <v>1346</v>
      </c>
      <c r="G52" s="105">
        <v>309</v>
      </c>
      <c r="H52" s="168">
        <v>8</v>
      </c>
      <c r="I52" s="38" t="s">
        <v>132</v>
      </c>
      <c r="J52" s="105">
        <v>7450</v>
      </c>
      <c r="K52" s="105">
        <v>2598</v>
      </c>
      <c r="L52" s="105">
        <v>2049</v>
      </c>
      <c r="M52" s="105">
        <v>6861</v>
      </c>
      <c r="N52" s="105">
        <v>3936</v>
      </c>
      <c r="O52" s="105">
        <v>20296</v>
      </c>
      <c r="P52" s="105">
        <v>17199</v>
      </c>
      <c r="Q52" s="105">
        <v>3097</v>
      </c>
      <c r="R52" s="46" t="s">
        <v>376</v>
      </c>
    </row>
    <row r="53" spans="1:18" ht="10.5" customHeight="1">
      <c r="A53" s="2" t="s">
        <v>374</v>
      </c>
      <c r="B53" s="170" t="s">
        <v>146</v>
      </c>
      <c r="C53" s="169" t="s">
        <v>375</v>
      </c>
      <c r="D53" s="168">
        <v>197</v>
      </c>
      <c r="E53" s="105">
        <v>366</v>
      </c>
      <c r="F53" s="105">
        <v>232</v>
      </c>
      <c r="G53" s="105">
        <v>22</v>
      </c>
      <c r="H53" s="38">
        <v>3</v>
      </c>
      <c r="I53" s="38" t="s">
        <v>132</v>
      </c>
      <c r="J53" s="105">
        <v>820</v>
      </c>
      <c r="K53" s="105">
        <v>713</v>
      </c>
      <c r="L53" s="105">
        <v>90</v>
      </c>
      <c r="M53" s="105">
        <v>857</v>
      </c>
      <c r="N53" s="105">
        <v>349</v>
      </c>
      <c r="O53" s="105">
        <v>2116</v>
      </c>
      <c r="P53" s="105">
        <v>1634</v>
      </c>
      <c r="Q53" s="105">
        <v>482</v>
      </c>
      <c r="R53" s="46" t="s">
        <v>374</v>
      </c>
    </row>
    <row r="54" spans="1:18" ht="9.9499999999999993" customHeight="1">
      <c r="A54" s="2" t="s">
        <v>372</v>
      </c>
      <c r="B54" s="170" t="s">
        <v>144</v>
      </c>
      <c r="C54" s="169" t="s">
        <v>373</v>
      </c>
      <c r="D54" s="168">
        <v>461</v>
      </c>
      <c r="E54" s="105">
        <v>996</v>
      </c>
      <c r="F54" s="105">
        <v>729</v>
      </c>
      <c r="G54" s="105">
        <v>167</v>
      </c>
      <c r="H54" s="168">
        <v>4</v>
      </c>
      <c r="I54" s="38" t="s">
        <v>132</v>
      </c>
      <c r="J54" s="105">
        <v>2357</v>
      </c>
      <c r="K54" s="105">
        <v>1751</v>
      </c>
      <c r="L54" s="105">
        <v>201</v>
      </c>
      <c r="M54" s="105">
        <v>1457</v>
      </c>
      <c r="N54" s="105">
        <v>739</v>
      </c>
      <c r="O54" s="105">
        <v>4754</v>
      </c>
      <c r="P54" s="105">
        <v>3493</v>
      </c>
      <c r="Q54" s="105">
        <v>1261</v>
      </c>
      <c r="R54" s="46" t="s">
        <v>372</v>
      </c>
    </row>
    <row r="55" spans="1:18" ht="10.5" customHeight="1">
      <c r="A55" s="2" t="s">
        <v>370</v>
      </c>
      <c r="B55" s="170" t="s">
        <v>142</v>
      </c>
      <c r="C55" s="169" t="s">
        <v>371</v>
      </c>
      <c r="D55" s="168">
        <v>6</v>
      </c>
      <c r="E55" s="105">
        <v>32</v>
      </c>
      <c r="F55" s="105">
        <v>261</v>
      </c>
      <c r="G55" s="105">
        <v>593</v>
      </c>
      <c r="H55" s="168">
        <v>210</v>
      </c>
      <c r="I55" s="38" t="s">
        <v>132</v>
      </c>
      <c r="J55" s="105">
        <v>1102</v>
      </c>
      <c r="K55" s="105">
        <v>138</v>
      </c>
      <c r="L55" s="105">
        <v>2</v>
      </c>
      <c r="M55" s="105">
        <v>1</v>
      </c>
      <c r="N55" s="105">
        <v>3</v>
      </c>
      <c r="O55" s="105">
        <v>1108</v>
      </c>
      <c r="P55" s="105">
        <v>996</v>
      </c>
      <c r="Q55" s="105">
        <v>112</v>
      </c>
      <c r="R55" s="46" t="s">
        <v>370</v>
      </c>
    </row>
    <row r="56" spans="1:18" ht="10.5" customHeight="1">
      <c r="A56" s="2" t="s">
        <v>368</v>
      </c>
      <c r="B56" s="170" t="s">
        <v>140</v>
      </c>
      <c r="C56" s="169" t="s">
        <v>369</v>
      </c>
      <c r="D56" s="168">
        <v>102</v>
      </c>
      <c r="E56" s="105">
        <v>79</v>
      </c>
      <c r="F56" s="105">
        <v>15</v>
      </c>
      <c r="G56" s="105">
        <v>2</v>
      </c>
      <c r="H56" s="38" t="s">
        <v>132</v>
      </c>
      <c r="I56" s="38" t="s">
        <v>132</v>
      </c>
      <c r="J56" s="105">
        <v>198</v>
      </c>
      <c r="K56" s="105">
        <v>162</v>
      </c>
      <c r="L56" s="38">
        <v>92</v>
      </c>
      <c r="M56" s="105">
        <v>687</v>
      </c>
      <c r="N56" s="38">
        <v>448</v>
      </c>
      <c r="O56" s="105">
        <v>1425</v>
      </c>
      <c r="P56" s="105">
        <v>1281</v>
      </c>
      <c r="Q56" s="105">
        <v>144</v>
      </c>
      <c r="R56" s="46" t="s">
        <v>368</v>
      </c>
    </row>
    <row r="57" spans="1:18" s="19" customFormat="1" ht="10.5" customHeight="1">
      <c r="A57" s="2" t="s">
        <v>366</v>
      </c>
      <c r="B57" s="170" t="s">
        <v>138</v>
      </c>
      <c r="C57" s="169" t="s">
        <v>367</v>
      </c>
      <c r="D57" s="168">
        <v>83</v>
      </c>
      <c r="E57" s="105">
        <v>155</v>
      </c>
      <c r="F57" s="105">
        <v>76</v>
      </c>
      <c r="G57" s="105">
        <v>12</v>
      </c>
      <c r="H57" s="38" t="s">
        <v>132</v>
      </c>
      <c r="I57" s="38" t="s">
        <v>132</v>
      </c>
      <c r="J57" s="105">
        <v>326</v>
      </c>
      <c r="K57" s="105">
        <v>249</v>
      </c>
      <c r="L57" s="38">
        <v>63</v>
      </c>
      <c r="M57" s="105">
        <v>561</v>
      </c>
      <c r="N57" s="105">
        <v>321</v>
      </c>
      <c r="O57" s="105">
        <v>1271</v>
      </c>
      <c r="P57" s="105">
        <v>1144</v>
      </c>
      <c r="Q57" s="105">
        <v>127</v>
      </c>
      <c r="R57" s="46" t="s">
        <v>366</v>
      </c>
    </row>
    <row r="58" spans="1:18" ht="10.5" customHeight="1">
      <c r="A58" s="2" t="s">
        <v>364</v>
      </c>
      <c r="B58" s="170" t="s">
        <v>136</v>
      </c>
      <c r="C58" s="169" t="s">
        <v>365</v>
      </c>
      <c r="D58" s="168">
        <v>100</v>
      </c>
      <c r="E58" s="105">
        <v>124</v>
      </c>
      <c r="F58" s="105">
        <v>33</v>
      </c>
      <c r="G58" s="105" t="s">
        <v>132</v>
      </c>
      <c r="H58" s="38" t="s">
        <v>132</v>
      </c>
      <c r="I58" s="38" t="s">
        <v>132</v>
      </c>
      <c r="J58" s="105">
        <v>257</v>
      </c>
      <c r="K58" s="105">
        <v>164</v>
      </c>
      <c r="L58" s="105">
        <v>43</v>
      </c>
      <c r="M58" s="105">
        <v>240</v>
      </c>
      <c r="N58" s="105">
        <v>76</v>
      </c>
      <c r="O58" s="105">
        <v>616</v>
      </c>
      <c r="P58" s="105">
        <v>595</v>
      </c>
      <c r="Q58" s="105">
        <v>21</v>
      </c>
      <c r="R58" s="46" t="s">
        <v>364</v>
      </c>
    </row>
    <row r="59" spans="1:18" ht="10.5" customHeight="1">
      <c r="A59" s="2" t="s">
        <v>363</v>
      </c>
      <c r="B59" s="152" t="s">
        <v>219</v>
      </c>
      <c r="C59" s="151" t="s">
        <v>218</v>
      </c>
      <c r="D59" s="105">
        <v>1</v>
      </c>
      <c r="E59" s="105" t="s">
        <v>132</v>
      </c>
      <c r="F59" s="38">
        <v>1</v>
      </c>
      <c r="G59" s="105" t="s">
        <v>132</v>
      </c>
      <c r="H59" s="105" t="s">
        <v>132</v>
      </c>
      <c r="I59" s="105" t="s">
        <v>132</v>
      </c>
      <c r="J59" s="105">
        <v>2</v>
      </c>
      <c r="K59" s="105">
        <v>2</v>
      </c>
      <c r="L59" s="105" t="s">
        <v>132</v>
      </c>
      <c r="M59" s="105">
        <v>1</v>
      </c>
      <c r="N59" s="105">
        <v>8</v>
      </c>
      <c r="O59" s="105">
        <v>11</v>
      </c>
      <c r="P59" s="105">
        <v>11</v>
      </c>
      <c r="Q59" s="105" t="s">
        <v>132</v>
      </c>
      <c r="R59" s="46" t="s">
        <v>363</v>
      </c>
    </row>
    <row r="60" spans="1:18" ht="11.1" customHeight="1">
      <c r="A60" s="167" t="s">
        <v>360</v>
      </c>
      <c r="B60" s="166" t="s">
        <v>362</v>
      </c>
      <c r="C60" s="165" t="s">
        <v>361</v>
      </c>
      <c r="D60" s="124">
        <v>6</v>
      </c>
      <c r="E60" s="124" t="s">
        <v>132</v>
      </c>
      <c r="F60" s="124" t="s">
        <v>132</v>
      </c>
      <c r="G60" s="124" t="s">
        <v>132</v>
      </c>
      <c r="H60" s="105" t="s">
        <v>132</v>
      </c>
      <c r="I60" s="105" t="s">
        <v>132</v>
      </c>
      <c r="J60" s="124">
        <v>6</v>
      </c>
      <c r="K60" s="124">
        <v>5</v>
      </c>
      <c r="L60" s="124">
        <v>11</v>
      </c>
      <c r="M60" s="124">
        <v>193</v>
      </c>
      <c r="N60" s="124">
        <v>728</v>
      </c>
      <c r="O60" s="124">
        <v>938</v>
      </c>
      <c r="P60" s="124">
        <v>703</v>
      </c>
      <c r="Q60" s="164">
        <v>235</v>
      </c>
      <c r="R60" s="163" t="s">
        <v>360</v>
      </c>
    </row>
  </sheetData>
  <mergeCells count="18">
    <mergeCell ref="O3:Q3"/>
    <mergeCell ref="R3:R5"/>
    <mergeCell ref="H3:K3"/>
    <mergeCell ref="L3:L4"/>
    <mergeCell ref="M3:M4"/>
    <mergeCell ref="N3:N4"/>
    <mergeCell ref="D3:G3"/>
    <mergeCell ref="A1:G1"/>
    <mergeCell ref="A2:G2"/>
    <mergeCell ref="A3:A5"/>
    <mergeCell ref="B3:C3"/>
    <mergeCell ref="B5:C5"/>
    <mergeCell ref="B4:C4"/>
    <mergeCell ref="B9:C9"/>
    <mergeCell ref="B8:C8"/>
    <mergeCell ref="B6:C6"/>
    <mergeCell ref="B7:C7"/>
    <mergeCell ref="F5:G5"/>
  </mergeCells>
  <pageMargins left="0.6692913385826772" right="0.6692913385826772" top="0.62992125984251968" bottom="0.6692913385826772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2F752-9A05-46FC-9F82-59B28B848275}">
  <dimension ref="A1:S48"/>
  <sheetViews>
    <sheetView zoomScaleNormal="100" workbookViewId="0">
      <selection sqref="A1:G1"/>
    </sheetView>
  </sheetViews>
  <sheetFormatPr defaultRowHeight="12.75"/>
  <cols>
    <col min="1" max="1" width="7" style="1" customWidth="1"/>
    <col min="2" max="2" width="26.28515625" style="1" customWidth="1"/>
    <col min="3" max="3" width="26.42578125" style="1" customWidth="1"/>
    <col min="4" max="4" width="7.7109375" style="1" customWidth="1"/>
    <col min="5" max="5" width="7" style="1" customWidth="1"/>
    <col min="6" max="7" width="6.7109375" style="1" customWidth="1"/>
    <col min="8" max="8" width="5.7109375" style="1" customWidth="1"/>
    <col min="9" max="16384" width="9.140625" style="1"/>
  </cols>
  <sheetData>
    <row r="1" spans="1:19" ht="15" customHeight="1">
      <c r="A1" s="364" t="s">
        <v>554</v>
      </c>
      <c r="B1" s="300"/>
      <c r="C1" s="300"/>
      <c r="D1" s="300"/>
      <c r="E1" s="300"/>
      <c r="F1" s="300"/>
      <c r="G1" s="300"/>
    </row>
    <row r="2" spans="1:19" s="224" customFormat="1" ht="24.95" customHeight="1" thickBot="1">
      <c r="A2" s="376" t="s">
        <v>553</v>
      </c>
      <c r="B2" s="342"/>
      <c r="C2" s="342"/>
      <c r="D2" s="342"/>
      <c r="E2" s="342"/>
      <c r="F2" s="342"/>
      <c r="G2" s="342"/>
    </row>
    <row r="3" spans="1:19" s="224" customFormat="1" ht="11.45" customHeight="1">
      <c r="A3" s="365" t="s">
        <v>545</v>
      </c>
      <c r="B3" s="379" t="s">
        <v>357</v>
      </c>
      <c r="C3" s="330"/>
      <c r="D3" s="302" t="s">
        <v>552</v>
      </c>
      <c r="E3" s="302"/>
      <c r="F3" s="302"/>
      <c r="G3" s="302"/>
      <c r="H3" s="324" t="s">
        <v>551</v>
      </c>
      <c r="I3" s="325"/>
      <c r="J3" s="326"/>
      <c r="K3" s="384" t="s">
        <v>550</v>
      </c>
      <c r="L3" s="384" t="s">
        <v>549</v>
      </c>
      <c r="M3" s="384" t="s">
        <v>548</v>
      </c>
      <c r="N3" s="324" t="s">
        <v>546</v>
      </c>
      <c r="O3" s="326"/>
      <c r="P3" s="388" t="s">
        <v>547</v>
      </c>
      <c r="Q3" s="324" t="s">
        <v>546</v>
      </c>
      <c r="R3" s="326"/>
      <c r="S3" s="389" t="s">
        <v>545</v>
      </c>
    </row>
    <row r="4" spans="1:19" ht="11.45" customHeight="1">
      <c r="A4" s="382"/>
      <c r="B4" s="380"/>
      <c r="C4" s="332"/>
      <c r="D4" s="345" t="s">
        <v>544</v>
      </c>
      <c r="E4" s="304"/>
      <c r="F4" s="304"/>
      <c r="G4" s="304"/>
      <c r="H4" s="327" t="s">
        <v>543</v>
      </c>
      <c r="I4" s="386"/>
      <c r="J4" s="387"/>
      <c r="K4" s="385"/>
      <c r="L4" s="385"/>
      <c r="M4" s="385"/>
      <c r="N4" s="369" t="s">
        <v>542</v>
      </c>
      <c r="O4" s="392"/>
      <c r="P4" s="385"/>
      <c r="Q4" s="369" t="s">
        <v>542</v>
      </c>
      <c r="R4" s="392"/>
      <c r="S4" s="390"/>
    </row>
    <row r="5" spans="1:19" ht="33" customHeight="1">
      <c r="A5" s="382"/>
      <c r="B5" s="380"/>
      <c r="C5" s="332"/>
      <c r="D5" s="161" t="s">
        <v>541</v>
      </c>
      <c r="E5" s="161" t="s">
        <v>540</v>
      </c>
      <c r="F5" s="16" t="s">
        <v>477</v>
      </c>
      <c r="G5" s="16" t="s">
        <v>476</v>
      </c>
      <c r="H5" s="103" t="s">
        <v>539</v>
      </c>
      <c r="I5" s="103" t="s">
        <v>538</v>
      </c>
      <c r="J5" s="103" t="s">
        <v>537</v>
      </c>
      <c r="K5" s="385"/>
      <c r="L5" s="385"/>
      <c r="M5" s="385"/>
      <c r="N5" s="103" t="s">
        <v>536</v>
      </c>
      <c r="O5" s="103" t="s">
        <v>535</v>
      </c>
      <c r="P5" s="385"/>
      <c r="Q5" s="223" t="s">
        <v>288</v>
      </c>
      <c r="R5" s="223" t="s">
        <v>287</v>
      </c>
      <c r="S5" s="390"/>
    </row>
    <row r="6" spans="1:19" ht="33" customHeight="1">
      <c r="A6" s="383"/>
      <c r="B6" s="377" t="s">
        <v>468</v>
      </c>
      <c r="C6" s="378"/>
      <c r="D6" s="190" t="s">
        <v>534</v>
      </c>
      <c r="E6" s="190" t="s">
        <v>533</v>
      </c>
      <c r="F6" s="359" t="s">
        <v>532</v>
      </c>
      <c r="G6" s="381"/>
      <c r="H6" s="95" t="s">
        <v>531</v>
      </c>
      <c r="I6" s="220" t="s">
        <v>55</v>
      </c>
      <c r="J6" s="96" t="s">
        <v>530</v>
      </c>
      <c r="K6" s="95" t="s">
        <v>529</v>
      </c>
      <c r="L6" s="220" t="s">
        <v>528</v>
      </c>
      <c r="M6" s="95" t="s">
        <v>527</v>
      </c>
      <c r="N6" s="220" t="s">
        <v>526</v>
      </c>
      <c r="O6" s="95" t="s">
        <v>525</v>
      </c>
      <c r="P6" s="222" t="s">
        <v>524</v>
      </c>
      <c r="Q6" s="221" t="s">
        <v>281</v>
      </c>
      <c r="R6" s="220" t="s">
        <v>279</v>
      </c>
      <c r="S6" s="391"/>
    </row>
    <row r="7" spans="1:19" s="10" customFormat="1" ht="15" customHeight="1">
      <c r="A7" s="3" t="s">
        <v>455</v>
      </c>
      <c r="B7" s="375">
        <v>2000</v>
      </c>
      <c r="C7" s="375"/>
      <c r="D7" s="172">
        <v>784</v>
      </c>
      <c r="E7" s="172">
        <v>846</v>
      </c>
      <c r="F7" s="172">
        <v>378</v>
      </c>
      <c r="G7" s="172">
        <v>87</v>
      </c>
      <c r="H7" s="207">
        <v>8</v>
      </c>
      <c r="I7" s="207">
        <v>2103</v>
      </c>
      <c r="J7" s="207">
        <v>1640</v>
      </c>
      <c r="K7" s="207">
        <v>135</v>
      </c>
      <c r="L7" s="207">
        <v>540</v>
      </c>
      <c r="M7" s="207">
        <v>4727</v>
      </c>
      <c r="N7" s="207">
        <v>4368</v>
      </c>
      <c r="O7" s="207">
        <v>255</v>
      </c>
      <c r="P7" s="219">
        <v>7524</v>
      </c>
      <c r="Q7" s="207">
        <v>6886</v>
      </c>
      <c r="R7" s="207">
        <v>638</v>
      </c>
      <c r="S7" s="207" t="s">
        <v>523</v>
      </c>
    </row>
    <row r="8" spans="1:19" ht="10.5" customHeight="1">
      <c r="A8" s="62" t="s">
        <v>454</v>
      </c>
      <c r="B8" s="374">
        <v>2003</v>
      </c>
      <c r="C8" s="374"/>
      <c r="D8" s="46">
        <v>589</v>
      </c>
      <c r="E8" s="46">
        <v>732</v>
      </c>
      <c r="F8" s="46">
        <v>441</v>
      </c>
      <c r="G8" s="46">
        <v>107</v>
      </c>
      <c r="H8" s="217">
        <v>13</v>
      </c>
      <c r="I8" s="217">
        <v>1882</v>
      </c>
      <c r="J8" s="217">
        <v>1410</v>
      </c>
      <c r="K8" s="196">
        <v>180</v>
      </c>
      <c r="L8" s="217">
        <v>323</v>
      </c>
      <c r="M8" s="217">
        <v>4315</v>
      </c>
      <c r="N8" s="217">
        <v>4034</v>
      </c>
      <c r="O8" s="217">
        <v>219</v>
      </c>
      <c r="P8" s="218">
        <v>6726</v>
      </c>
      <c r="Q8" s="217">
        <v>6002</v>
      </c>
      <c r="R8" s="217">
        <v>724</v>
      </c>
      <c r="S8" s="195" t="s">
        <v>522</v>
      </c>
    </row>
    <row r="9" spans="1:19" ht="10.5" customHeight="1">
      <c r="A9" s="62" t="s">
        <v>453</v>
      </c>
      <c r="B9" s="374">
        <v>2004</v>
      </c>
      <c r="C9" s="374"/>
      <c r="D9" s="46">
        <v>611</v>
      </c>
      <c r="E9" s="46">
        <v>701</v>
      </c>
      <c r="F9" s="46">
        <v>403</v>
      </c>
      <c r="G9" s="46">
        <v>94</v>
      </c>
      <c r="H9" s="217">
        <v>15</v>
      </c>
      <c r="I9" s="217">
        <v>1824</v>
      </c>
      <c r="J9" s="217">
        <v>1443</v>
      </c>
      <c r="K9" s="196">
        <v>218</v>
      </c>
      <c r="L9" s="217">
        <v>409</v>
      </c>
      <c r="M9" s="217">
        <v>4608</v>
      </c>
      <c r="N9" s="217">
        <v>4349</v>
      </c>
      <c r="O9" s="217">
        <v>196</v>
      </c>
      <c r="P9" s="218">
        <v>7086</v>
      </c>
      <c r="Q9" s="217">
        <v>6364</v>
      </c>
      <c r="R9" s="217">
        <v>722</v>
      </c>
      <c r="S9" s="195" t="s">
        <v>521</v>
      </c>
    </row>
    <row r="10" spans="1:19" ht="10.5" customHeight="1">
      <c r="A10" s="62" t="s">
        <v>452</v>
      </c>
      <c r="B10" s="374">
        <v>2005</v>
      </c>
      <c r="C10" s="374"/>
      <c r="D10" s="216">
        <v>688</v>
      </c>
      <c r="E10" s="216">
        <v>641</v>
      </c>
      <c r="F10" s="216">
        <v>437</v>
      </c>
      <c r="G10" s="216">
        <v>111</v>
      </c>
      <c r="H10" s="196">
        <v>12</v>
      </c>
      <c r="I10" s="196">
        <v>1889</v>
      </c>
      <c r="J10" s="196">
        <v>1485</v>
      </c>
      <c r="K10" s="196">
        <v>250</v>
      </c>
      <c r="L10" s="196">
        <v>422</v>
      </c>
      <c r="M10" s="196">
        <v>4650</v>
      </c>
      <c r="N10" s="196">
        <v>4391</v>
      </c>
      <c r="O10" s="196">
        <v>195</v>
      </c>
      <c r="P10" s="197">
        <v>7239</v>
      </c>
      <c r="Q10" s="196">
        <v>6433</v>
      </c>
      <c r="R10" s="196">
        <v>806</v>
      </c>
      <c r="S10" s="195" t="s">
        <v>520</v>
      </c>
    </row>
    <row r="11" spans="1:19" ht="10.5" customHeight="1">
      <c r="A11" s="62"/>
      <c r="B11" s="2" t="s">
        <v>43</v>
      </c>
      <c r="C11" s="8" t="s">
        <v>42</v>
      </c>
      <c r="D11" s="198"/>
      <c r="E11" s="198"/>
      <c r="F11" s="198"/>
      <c r="G11" s="198"/>
      <c r="H11" s="205"/>
      <c r="I11" s="205"/>
      <c r="J11" s="205"/>
      <c r="K11" s="206"/>
      <c r="L11" s="196"/>
      <c r="M11" s="196"/>
      <c r="N11" s="196"/>
      <c r="O11" s="196"/>
      <c r="P11" s="197"/>
      <c r="Q11" s="196"/>
      <c r="R11" s="196"/>
      <c r="S11" s="195"/>
    </row>
    <row r="12" spans="1:19" ht="11.1" customHeight="1">
      <c r="A12" s="62" t="s">
        <v>449</v>
      </c>
      <c r="B12" s="2" t="s">
        <v>448</v>
      </c>
      <c r="C12" s="8" t="s">
        <v>519</v>
      </c>
      <c r="D12" s="199" t="s">
        <v>132</v>
      </c>
      <c r="E12" s="199" t="s">
        <v>132</v>
      </c>
      <c r="F12" s="199" t="s">
        <v>132</v>
      </c>
      <c r="G12" s="199" t="s">
        <v>132</v>
      </c>
      <c r="H12" s="199" t="s">
        <v>132</v>
      </c>
      <c r="I12" s="199" t="s">
        <v>132</v>
      </c>
      <c r="J12" s="199" t="s">
        <v>132</v>
      </c>
      <c r="K12" s="199" t="s">
        <v>132</v>
      </c>
      <c r="L12" s="199" t="s">
        <v>132</v>
      </c>
      <c r="M12" s="199" t="s">
        <v>132</v>
      </c>
      <c r="N12" s="199" t="s">
        <v>132</v>
      </c>
      <c r="O12" s="199" t="s">
        <v>132</v>
      </c>
      <c r="P12" s="199" t="s">
        <v>132</v>
      </c>
      <c r="Q12" s="199" t="s">
        <v>132</v>
      </c>
      <c r="R12" s="199" t="s">
        <v>132</v>
      </c>
      <c r="S12" s="195" t="s">
        <v>518</v>
      </c>
    </row>
    <row r="13" spans="1:19" ht="11.1" customHeight="1">
      <c r="A13" s="62" t="s">
        <v>446</v>
      </c>
      <c r="B13" s="2" t="s">
        <v>198</v>
      </c>
      <c r="C13" s="8" t="s">
        <v>517</v>
      </c>
      <c r="D13" s="204">
        <v>61</v>
      </c>
      <c r="E13" s="204">
        <v>49</v>
      </c>
      <c r="F13" s="204">
        <v>29</v>
      </c>
      <c r="G13" s="204">
        <v>19</v>
      </c>
      <c r="H13" s="196">
        <v>8</v>
      </c>
      <c r="I13" s="196">
        <v>166</v>
      </c>
      <c r="J13" s="196">
        <v>118</v>
      </c>
      <c r="K13" s="196">
        <v>16</v>
      </c>
      <c r="L13" s="196">
        <v>14</v>
      </c>
      <c r="M13" s="196">
        <v>285</v>
      </c>
      <c r="N13" s="196">
        <v>272</v>
      </c>
      <c r="O13" s="196">
        <v>9</v>
      </c>
      <c r="P13" s="197">
        <v>483</v>
      </c>
      <c r="Q13" s="196">
        <v>421</v>
      </c>
      <c r="R13" s="196">
        <v>62</v>
      </c>
      <c r="S13" s="195" t="s">
        <v>516</v>
      </c>
    </row>
    <row r="14" spans="1:19" ht="10.5" customHeight="1">
      <c r="A14" s="62"/>
      <c r="B14" s="2" t="s">
        <v>43</v>
      </c>
      <c r="C14" s="8" t="s">
        <v>42</v>
      </c>
      <c r="D14" s="204"/>
      <c r="E14" s="204"/>
      <c r="F14" s="204"/>
      <c r="G14" s="204"/>
      <c r="H14" s="196"/>
      <c r="I14" s="196"/>
      <c r="J14" s="198"/>
      <c r="K14" s="215"/>
      <c r="L14" s="196"/>
      <c r="M14" s="196"/>
      <c r="N14" s="196"/>
      <c r="O14" s="196"/>
      <c r="P14" s="197"/>
      <c r="Q14" s="196"/>
      <c r="R14" s="196"/>
      <c r="S14" s="195"/>
    </row>
    <row r="15" spans="1:19" ht="10.5" customHeight="1">
      <c r="A15" s="62" t="s">
        <v>445</v>
      </c>
      <c r="B15" s="152" t="s">
        <v>444</v>
      </c>
      <c r="C15" s="151" t="s">
        <v>443</v>
      </c>
      <c r="D15" s="199" t="s">
        <v>132</v>
      </c>
      <c r="E15" s="199" t="s">
        <v>132</v>
      </c>
      <c r="F15" s="204">
        <v>1</v>
      </c>
      <c r="G15" s="204">
        <v>4</v>
      </c>
      <c r="H15" s="196">
        <v>5</v>
      </c>
      <c r="I15" s="196">
        <v>10</v>
      </c>
      <c r="J15" s="199" t="s">
        <v>132</v>
      </c>
      <c r="K15" s="199" t="s">
        <v>132</v>
      </c>
      <c r="L15" s="199" t="s">
        <v>132</v>
      </c>
      <c r="M15" s="199" t="s">
        <v>132</v>
      </c>
      <c r="N15" s="199" t="s">
        <v>132</v>
      </c>
      <c r="O15" s="199" t="s">
        <v>132</v>
      </c>
      <c r="P15" s="197">
        <v>10</v>
      </c>
      <c r="Q15" s="196">
        <v>10</v>
      </c>
      <c r="R15" s="199" t="s">
        <v>132</v>
      </c>
      <c r="S15" s="195" t="s">
        <v>515</v>
      </c>
    </row>
    <row r="16" spans="1:19" ht="11.1" customHeight="1">
      <c r="A16" s="62" t="s">
        <v>442</v>
      </c>
      <c r="B16" s="152" t="s">
        <v>194</v>
      </c>
      <c r="C16" s="151" t="s">
        <v>441</v>
      </c>
      <c r="D16" s="199" t="s">
        <v>132</v>
      </c>
      <c r="E16" s="199" t="s">
        <v>132</v>
      </c>
      <c r="F16" s="204">
        <v>2</v>
      </c>
      <c r="G16" s="198">
        <v>2</v>
      </c>
      <c r="H16" s="198">
        <v>2</v>
      </c>
      <c r="I16" s="196">
        <v>6</v>
      </c>
      <c r="J16" s="199" t="s">
        <v>132</v>
      </c>
      <c r="K16" s="199" t="s">
        <v>132</v>
      </c>
      <c r="L16" s="199" t="s">
        <v>132</v>
      </c>
      <c r="M16" s="198">
        <v>1</v>
      </c>
      <c r="N16" s="199" t="s">
        <v>132</v>
      </c>
      <c r="O16" s="198">
        <v>1</v>
      </c>
      <c r="P16" s="197">
        <v>7</v>
      </c>
      <c r="Q16" s="196">
        <v>6</v>
      </c>
      <c r="R16" s="198">
        <v>1</v>
      </c>
      <c r="S16" s="195" t="s">
        <v>514</v>
      </c>
    </row>
    <row r="17" spans="1:19" ht="11.1" customHeight="1">
      <c r="A17" s="62" t="s">
        <v>440</v>
      </c>
      <c r="B17" s="152" t="s">
        <v>192</v>
      </c>
      <c r="C17" s="151" t="s">
        <v>439</v>
      </c>
      <c r="D17" s="199" t="s">
        <v>132</v>
      </c>
      <c r="E17" s="198">
        <v>1</v>
      </c>
      <c r="F17" s="199" t="s">
        <v>132</v>
      </c>
      <c r="G17" s="199" t="s">
        <v>132</v>
      </c>
      <c r="H17" s="199" t="s">
        <v>132</v>
      </c>
      <c r="I17" s="196">
        <v>1</v>
      </c>
      <c r="J17" s="205">
        <v>1</v>
      </c>
      <c r="K17" s="199" t="s">
        <v>132</v>
      </c>
      <c r="L17" s="199" t="s">
        <v>132</v>
      </c>
      <c r="M17" s="199" t="s">
        <v>132</v>
      </c>
      <c r="N17" s="199" t="s">
        <v>132</v>
      </c>
      <c r="O17" s="199" t="s">
        <v>132</v>
      </c>
      <c r="P17" s="197">
        <v>1</v>
      </c>
      <c r="Q17" s="199" t="s">
        <v>132</v>
      </c>
      <c r="R17" s="198">
        <v>1</v>
      </c>
      <c r="S17" s="195" t="s">
        <v>513</v>
      </c>
    </row>
    <row r="18" spans="1:19" ht="11.1" customHeight="1">
      <c r="A18" s="62" t="s">
        <v>438</v>
      </c>
      <c r="B18" s="152" t="s">
        <v>188</v>
      </c>
      <c r="C18" s="151" t="s">
        <v>436</v>
      </c>
      <c r="D18" s="204">
        <v>3</v>
      </c>
      <c r="E18" s="199" t="s">
        <v>132</v>
      </c>
      <c r="F18" s="198">
        <v>1</v>
      </c>
      <c r="G18" s="199" t="s">
        <v>132</v>
      </c>
      <c r="H18" s="199" t="s">
        <v>132</v>
      </c>
      <c r="I18" s="198">
        <v>4</v>
      </c>
      <c r="J18" s="198">
        <v>3</v>
      </c>
      <c r="K18" s="198">
        <v>1</v>
      </c>
      <c r="L18" s="196">
        <v>1</v>
      </c>
      <c r="M18" s="196">
        <v>42</v>
      </c>
      <c r="N18" s="196">
        <v>42</v>
      </c>
      <c r="O18" s="196" t="s">
        <v>132</v>
      </c>
      <c r="P18" s="197">
        <v>48</v>
      </c>
      <c r="Q18" s="196">
        <v>38</v>
      </c>
      <c r="R18" s="196">
        <v>10</v>
      </c>
      <c r="S18" s="195" t="s">
        <v>438</v>
      </c>
    </row>
    <row r="19" spans="1:19" ht="10.5" customHeight="1">
      <c r="A19" s="62" t="s">
        <v>435</v>
      </c>
      <c r="B19" s="152" t="s">
        <v>434</v>
      </c>
      <c r="C19" s="151" t="s">
        <v>433</v>
      </c>
      <c r="D19" s="204">
        <v>42</v>
      </c>
      <c r="E19" s="204">
        <v>26</v>
      </c>
      <c r="F19" s="204">
        <v>8</v>
      </c>
      <c r="G19" s="198">
        <v>5</v>
      </c>
      <c r="H19" s="199" t="s">
        <v>132</v>
      </c>
      <c r="I19" s="196">
        <v>81</v>
      </c>
      <c r="J19" s="196">
        <v>71</v>
      </c>
      <c r="K19" s="196">
        <v>13</v>
      </c>
      <c r="L19" s="196">
        <v>11</v>
      </c>
      <c r="M19" s="196">
        <v>163</v>
      </c>
      <c r="N19" s="196">
        <v>159</v>
      </c>
      <c r="O19" s="196">
        <v>4</v>
      </c>
      <c r="P19" s="197">
        <v>270</v>
      </c>
      <c r="Q19" s="196">
        <v>250</v>
      </c>
      <c r="R19" s="196">
        <v>20</v>
      </c>
      <c r="S19" s="195" t="s">
        <v>435</v>
      </c>
    </row>
    <row r="20" spans="1:19" ht="10.5" customHeight="1">
      <c r="A20" s="62" t="s">
        <v>432</v>
      </c>
      <c r="B20" s="2" t="s">
        <v>184</v>
      </c>
      <c r="C20" s="8" t="s">
        <v>183</v>
      </c>
      <c r="D20" s="204">
        <v>11</v>
      </c>
      <c r="E20" s="204">
        <v>11</v>
      </c>
      <c r="F20" s="204">
        <v>1</v>
      </c>
      <c r="G20" s="199" t="s">
        <v>132</v>
      </c>
      <c r="H20" s="199" t="s">
        <v>132</v>
      </c>
      <c r="I20" s="196">
        <v>23</v>
      </c>
      <c r="J20" s="196">
        <v>20</v>
      </c>
      <c r="K20" s="196">
        <v>3</v>
      </c>
      <c r="L20" s="196">
        <v>8</v>
      </c>
      <c r="M20" s="196">
        <v>152</v>
      </c>
      <c r="N20" s="196">
        <v>112</v>
      </c>
      <c r="O20" s="196">
        <v>1</v>
      </c>
      <c r="P20" s="197">
        <v>186</v>
      </c>
      <c r="Q20" s="196">
        <v>178</v>
      </c>
      <c r="R20" s="196">
        <v>8</v>
      </c>
      <c r="S20" s="195" t="s">
        <v>432</v>
      </c>
    </row>
    <row r="21" spans="1:19" ht="10.5" customHeight="1">
      <c r="A21" s="62"/>
      <c r="B21" s="2" t="s">
        <v>43</v>
      </c>
      <c r="C21" s="8" t="s">
        <v>42</v>
      </c>
      <c r="D21" s="204"/>
      <c r="E21" s="204"/>
      <c r="F21" s="204"/>
      <c r="G21" s="204"/>
      <c r="H21" s="198"/>
      <c r="I21" s="196"/>
      <c r="J21" s="196"/>
      <c r="K21" s="215"/>
      <c r="L21" s="196"/>
      <c r="M21" s="196"/>
      <c r="N21" s="196"/>
      <c r="O21" s="196"/>
      <c r="P21" s="197"/>
      <c r="Q21" s="196"/>
      <c r="R21" s="196"/>
      <c r="S21" s="213"/>
    </row>
    <row r="22" spans="1:19" ht="21" customHeight="1">
      <c r="A22" s="62" t="s">
        <v>431</v>
      </c>
      <c r="B22" s="155" t="s">
        <v>182</v>
      </c>
      <c r="C22" s="180" t="s">
        <v>512</v>
      </c>
      <c r="D22" s="212">
        <v>1</v>
      </c>
      <c r="E22" s="211" t="s">
        <v>132</v>
      </c>
      <c r="F22" s="211" t="s">
        <v>132</v>
      </c>
      <c r="G22" s="211" t="s">
        <v>132</v>
      </c>
      <c r="H22" s="199" t="s">
        <v>132</v>
      </c>
      <c r="I22" s="210">
        <v>1</v>
      </c>
      <c r="J22" s="210">
        <v>1</v>
      </c>
      <c r="K22" s="211" t="s">
        <v>132</v>
      </c>
      <c r="L22" s="208">
        <v>1</v>
      </c>
      <c r="M22" s="208">
        <v>34</v>
      </c>
      <c r="N22" s="208">
        <v>25</v>
      </c>
      <c r="O22" s="211" t="s">
        <v>132</v>
      </c>
      <c r="P22" s="209">
        <v>36</v>
      </c>
      <c r="Q22" s="208">
        <v>33</v>
      </c>
      <c r="R22" s="208">
        <v>3</v>
      </c>
      <c r="S22" s="207" t="s">
        <v>431</v>
      </c>
    </row>
    <row r="23" spans="1:19" ht="21" customHeight="1">
      <c r="A23" s="62" t="s">
        <v>428</v>
      </c>
      <c r="B23" s="155" t="s">
        <v>511</v>
      </c>
      <c r="C23" s="180" t="s">
        <v>510</v>
      </c>
      <c r="D23" s="210">
        <v>1</v>
      </c>
      <c r="E23" s="212">
        <v>5</v>
      </c>
      <c r="F23" s="210">
        <v>1</v>
      </c>
      <c r="G23" s="211" t="s">
        <v>132</v>
      </c>
      <c r="H23" s="199" t="s">
        <v>132</v>
      </c>
      <c r="I23" s="208">
        <v>7</v>
      </c>
      <c r="J23" s="208">
        <v>4</v>
      </c>
      <c r="K23" s="211" t="s">
        <v>132</v>
      </c>
      <c r="L23" s="211" t="s">
        <v>132</v>
      </c>
      <c r="M23" s="211" t="s">
        <v>132</v>
      </c>
      <c r="N23" s="211" t="s">
        <v>132</v>
      </c>
      <c r="O23" s="211" t="s">
        <v>132</v>
      </c>
      <c r="P23" s="209">
        <v>7</v>
      </c>
      <c r="Q23" s="208">
        <v>5</v>
      </c>
      <c r="R23" s="210">
        <v>2</v>
      </c>
      <c r="S23" s="207" t="s">
        <v>428</v>
      </c>
    </row>
    <row r="24" spans="1:19" ht="11.1" customHeight="1">
      <c r="A24" s="62" t="s">
        <v>425</v>
      </c>
      <c r="B24" s="152" t="s">
        <v>265</v>
      </c>
      <c r="C24" s="151" t="s">
        <v>179</v>
      </c>
      <c r="D24" s="199" t="s">
        <v>132</v>
      </c>
      <c r="E24" s="198">
        <v>1</v>
      </c>
      <c r="F24" s="199" t="s">
        <v>132</v>
      </c>
      <c r="G24" s="199" t="s">
        <v>132</v>
      </c>
      <c r="H24" s="199" t="s">
        <v>132</v>
      </c>
      <c r="I24" s="196">
        <v>1</v>
      </c>
      <c r="J24" s="196">
        <v>1</v>
      </c>
      <c r="K24" s="199" t="s">
        <v>132</v>
      </c>
      <c r="L24" s="196">
        <v>3</v>
      </c>
      <c r="M24" s="196">
        <v>43</v>
      </c>
      <c r="N24" s="196">
        <v>17</v>
      </c>
      <c r="O24" s="199" t="s">
        <v>132</v>
      </c>
      <c r="P24" s="197">
        <v>47</v>
      </c>
      <c r="Q24" s="196">
        <v>47</v>
      </c>
      <c r="R24" s="199" t="s">
        <v>132</v>
      </c>
      <c r="S24" s="195" t="s">
        <v>425</v>
      </c>
    </row>
    <row r="25" spans="1:19" ht="11.1" customHeight="1">
      <c r="A25" s="62" t="s">
        <v>423</v>
      </c>
      <c r="B25" s="152" t="s">
        <v>422</v>
      </c>
      <c r="C25" s="151" t="s">
        <v>509</v>
      </c>
      <c r="D25" s="199" t="s">
        <v>132</v>
      </c>
      <c r="E25" s="199" t="s">
        <v>132</v>
      </c>
      <c r="F25" s="199" t="s">
        <v>132</v>
      </c>
      <c r="G25" s="199" t="s">
        <v>132</v>
      </c>
      <c r="H25" s="199" t="s">
        <v>132</v>
      </c>
      <c r="I25" s="199" t="s">
        <v>132</v>
      </c>
      <c r="J25" s="199" t="s">
        <v>132</v>
      </c>
      <c r="K25" s="199" t="s">
        <v>132</v>
      </c>
      <c r="L25" s="199" t="s">
        <v>132</v>
      </c>
      <c r="M25" s="199" t="s">
        <v>132</v>
      </c>
      <c r="N25" s="199" t="s">
        <v>132</v>
      </c>
      <c r="O25" s="199" t="s">
        <v>132</v>
      </c>
      <c r="P25" s="199" t="s">
        <v>132</v>
      </c>
      <c r="Q25" s="199" t="s">
        <v>132</v>
      </c>
      <c r="R25" s="199" t="s">
        <v>132</v>
      </c>
      <c r="S25" s="195" t="s">
        <v>423</v>
      </c>
    </row>
    <row r="26" spans="1:19" ht="21" customHeight="1">
      <c r="A26" s="62" t="s">
        <v>420</v>
      </c>
      <c r="B26" s="155" t="s">
        <v>508</v>
      </c>
      <c r="C26" s="180" t="s">
        <v>507</v>
      </c>
      <c r="D26" s="212">
        <v>1</v>
      </c>
      <c r="E26" s="212">
        <v>3</v>
      </c>
      <c r="F26" s="211" t="s">
        <v>132</v>
      </c>
      <c r="G26" s="211" t="s">
        <v>132</v>
      </c>
      <c r="H26" s="199" t="s">
        <v>132</v>
      </c>
      <c r="I26" s="208">
        <v>4</v>
      </c>
      <c r="J26" s="208">
        <v>4</v>
      </c>
      <c r="K26" s="211" t="s">
        <v>132</v>
      </c>
      <c r="L26" s="211" t="s">
        <v>132</v>
      </c>
      <c r="M26" s="210">
        <v>2</v>
      </c>
      <c r="N26" s="210">
        <v>1</v>
      </c>
      <c r="O26" s="211" t="s">
        <v>132</v>
      </c>
      <c r="P26" s="209">
        <v>6</v>
      </c>
      <c r="Q26" s="208">
        <v>5</v>
      </c>
      <c r="R26" s="210">
        <v>1</v>
      </c>
      <c r="S26" s="207" t="s">
        <v>420</v>
      </c>
    </row>
    <row r="27" spans="1:19" ht="21" customHeight="1">
      <c r="A27" s="62" t="s">
        <v>417</v>
      </c>
      <c r="B27" s="55" t="s">
        <v>174</v>
      </c>
      <c r="C27" s="54" t="s">
        <v>506</v>
      </c>
      <c r="D27" s="212">
        <v>12</v>
      </c>
      <c r="E27" s="212">
        <v>17</v>
      </c>
      <c r="F27" s="212">
        <v>20</v>
      </c>
      <c r="G27" s="212">
        <v>11</v>
      </c>
      <c r="H27" s="198">
        <v>2</v>
      </c>
      <c r="I27" s="208">
        <v>62</v>
      </c>
      <c r="J27" s="208">
        <v>42</v>
      </c>
      <c r="K27" s="211" t="s">
        <v>132</v>
      </c>
      <c r="L27" s="214">
        <v>3</v>
      </c>
      <c r="M27" s="208">
        <v>27</v>
      </c>
      <c r="N27" s="208">
        <v>23</v>
      </c>
      <c r="O27" s="208">
        <v>4</v>
      </c>
      <c r="P27" s="209">
        <v>92</v>
      </c>
      <c r="Q27" s="208">
        <v>90</v>
      </c>
      <c r="R27" s="208">
        <v>2</v>
      </c>
      <c r="S27" s="207" t="s">
        <v>417</v>
      </c>
    </row>
    <row r="28" spans="1:19" ht="10.5" customHeight="1">
      <c r="A28" s="62"/>
      <c r="B28" s="2" t="s">
        <v>43</v>
      </c>
      <c r="C28" s="8" t="s">
        <v>42</v>
      </c>
      <c r="D28" s="204"/>
      <c r="E28" s="204"/>
      <c r="F28" s="204"/>
      <c r="G28" s="204"/>
      <c r="H28" s="196"/>
      <c r="I28" s="196"/>
      <c r="J28" s="196"/>
      <c r="K28" s="206"/>
      <c r="L28" s="196"/>
      <c r="M28" s="196"/>
      <c r="N28" s="196"/>
      <c r="O28" s="196"/>
      <c r="P28" s="197"/>
      <c r="Q28" s="196"/>
      <c r="R28" s="196"/>
      <c r="S28" s="195"/>
    </row>
    <row r="29" spans="1:19" ht="10.5" customHeight="1">
      <c r="A29" s="62" t="s">
        <v>414</v>
      </c>
      <c r="B29" s="152" t="s">
        <v>168</v>
      </c>
      <c r="C29" s="151" t="s">
        <v>505</v>
      </c>
      <c r="D29" s="198">
        <v>1</v>
      </c>
      <c r="E29" s="204">
        <v>2</v>
      </c>
      <c r="F29" s="204">
        <v>6</v>
      </c>
      <c r="G29" s="198">
        <v>5</v>
      </c>
      <c r="H29" s="198">
        <v>1</v>
      </c>
      <c r="I29" s="198">
        <v>15</v>
      </c>
      <c r="J29" s="198">
        <v>5</v>
      </c>
      <c r="K29" s="199" t="s">
        <v>132</v>
      </c>
      <c r="L29" s="199" t="s">
        <v>132</v>
      </c>
      <c r="M29" s="196">
        <v>1</v>
      </c>
      <c r="N29" s="199" t="s">
        <v>132</v>
      </c>
      <c r="O29" s="196">
        <v>1</v>
      </c>
      <c r="P29" s="197">
        <v>16</v>
      </c>
      <c r="Q29" s="196">
        <v>16</v>
      </c>
      <c r="R29" s="199" t="s">
        <v>132</v>
      </c>
      <c r="S29" s="195" t="s">
        <v>414</v>
      </c>
    </row>
    <row r="30" spans="1:19" ht="10.5" customHeight="1">
      <c r="A30" s="62" t="s">
        <v>412</v>
      </c>
      <c r="B30" s="152" t="s">
        <v>166</v>
      </c>
      <c r="C30" s="151" t="s">
        <v>504</v>
      </c>
      <c r="D30" s="198">
        <v>3</v>
      </c>
      <c r="E30" s="204">
        <v>4</v>
      </c>
      <c r="F30" s="204">
        <v>13</v>
      </c>
      <c r="G30" s="198">
        <v>6</v>
      </c>
      <c r="H30" s="198">
        <v>1</v>
      </c>
      <c r="I30" s="196">
        <v>27</v>
      </c>
      <c r="J30" s="205">
        <v>17</v>
      </c>
      <c r="K30" s="199" t="s">
        <v>132</v>
      </c>
      <c r="L30" s="199" t="s">
        <v>132</v>
      </c>
      <c r="M30" s="196">
        <v>6</v>
      </c>
      <c r="N30" s="196">
        <v>3</v>
      </c>
      <c r="O30" s="196">
        <v>3</v>
      </c>
      <c r="P30" s="197">
        <v>33</v>
      </c>
      <c r="Q30" s="196">
        <v>32</v>
      </c>
      <c r="R30" s="198">
        <v>1</v>
      </c>
      <c r="S30" s="195" t="s">
        <v>412</v>
      </c>
    </row>
    <row r="31" spans="1:19" ht="21" customHeight="1">
      <c r="A31" s="62" t="s">
        <v>411</v>
      </c>
      <c r="B31" s="55" t="s">
        <v>503</v>
      </c>
      <c r="C31" s="54" t="s">
        <v>502</v>
      </c>
      <c r="D31" s="212">
        <v>19</v>
      </c>
      <c r="E31" s="212">
        <v>14</v>
      </c>
      <c r="F31" s="212">
        <v>2</v>
      </c>
      <c r="G31" s="211" t="s">
        <v>132</v>
      </c>
      <c r="H31" s="211" t="s">
        <v>132</v>
      </c>
      <c r="I31" s="210">
        <v>35</v>
      </c>
      <c r="J31" s="210">
        <v>32</v>
      </c>
      <c r="K31" s="198">
        <v>7</v>
      </c>
      <c r="L31" s="208">
        <v>7</v>
      </c>
      <c r="M31" s="208">
        <v>78</v>
      </c>
      <c r="N31" s="208">
        <v>76</v>
      </c>
      <c r="O31" s="208">
        <v>2</v>
      </c>
      <c r="P31" s="209">
        <v>128</v>
      </c>
      <c r="Q31" s="208">
        <v>98</v>
      </c>
      <c r="R31" s="210">
        <v>30</v>
      </c>
      <c r="S31" s="207" t="s">
        <v>411</v>
      </c>
    </row>
    <row r="32" spans="1:19" ht="10.5" customHeight="1">
      <c r="A32" s="62"/>
      <c r="B32" s="2" t="s">
        <v>491</v>
      </c>
      <c r="C32" s="8" t="s">
        <v>272</v>
      </c>
      <c r="D32" s="204"/>
      <c r="E32" s="204"/>
      <c r="F32" s="204"/>
      <c r="G32" s="204"/>
      <c r="H32" s="196"/>
      <c r="I32" s="196"/>
      <c r="J32" s="196"/>
      <c r="K32" s="206"/>
      <c r="L32" s="196"/>
      <c r="M32" s="196"/>
      <c r="N32" s="196"/>
      <c r="O32" s="196"/>
      <c r="P32" s="197"/>
      <c r="Q32" s="196"/>
      <c r="R32" s="196"/>
      <c r="S32" s="195"/>
    </row>
    <row r="33" spans="1:19" ht="10.5" customHeight="1">
      <c r="A33" s="62" t="s">
        <v>410</v>
      </c>
      <c r="B33" s="152" t="s">
        <v>245</v>
      </c>
      <c r="C33" s="151" t="s">
        <v>501</v>
      </c>
      <c r="D33" s="204">
        <v>10</v>
      </c>
      <c r="E33" s="204">
        <v>3</v>
      </c>
      <c r="F33" s="198">
        <v>2</v>
      </c>
      <c r="G33" s="199" t="s">
        <v>132</v>
      </c>
      <c r="H33" s="199" t="s">
        <v>132</v>
      </c>
      <c r="I33" s="196">
        <v>15</v>
      </c>
      <c r="J33" s="198">
        <v>15</v>
      </c>
      <c r="K33" s="198">
        <v>4</v>
      </c>
      <c r="L33" s="198">
        <v>4</v>
      </c>
      <c r="M33" s="196">
        <v>20</v>
      </c>
      <c r="N33" s="198">
        <v>19</v>
      </c>
      <c r="O33" s="198">
        <v>1</v>
      </c>
      <c r="P33" s="197">
        <v>44</v>
      </c>
      <c r="Q33" s="196">
        <v>31</v>
      </c>
      <c r="R33" s="196">
        <v>13</v>
      </c>
      <c r="S33" s="195" t="s">
        <v>410</v>
      </c>
    </row>
    <row r="34" spans="1:19" ht="10.5" customHeight="1">
      <c r="A34" s="62" t="s">
        <v>409</v>
      </c>
      <c r="B34" s="2" t="s">
        <v>500</v>
      </c>
      <c r="C34" s="8" t="s">
        <v>157</v>
      </c>
      <c r="D34" s="204">
        <v>86</v>
      </c>
      <c r="E34" s="204">
        <v>56</v>
      </c>
      <c r="F34" s="204">
        <v>16</v>
      </c>
      <c r="G34" s="199" t="s">
        <v>132</v>
      </c>
      <c r="H34" s="199" t="s">
        <v>132</v>
      </c>
      <c r="I34" s="196">
        <v>158</v>
      </c>
      <c r="J34" s="196">
        <v>142</v>
      </c>
      <c r="K34" s="198">
        <v>48</v>
      </c>
      <c r="L34" s="196">
        <v>80</v>
      </c>
      <c r="M34" s="196">
        <v>916</v>
      </c>
      <c r="N34" s="196">
        <v>891</v>
      </c>
      <c r="O34" s="196">
        <v>17</v>
      </c>
      <c r="P34" s="197">
        <v>1204</v>
      </c>
      <c r="Q34" s="196">
        <v>1070</v>
      </c>
      <c r="R34" s="196">
        <v>134</v>
      </c>
      <c r="S34" s="195" t="s">
        <v>409</v>
      </c>
    </row>
    <row r="35" spans="1:19" ht="10.5" customHeight="1">
      <c r="A35" s="62"/>
      <c r="B35" s="2" t="s">
        <v>491</v>
      </c>
      <c r="C35" s="8" t="s">
        <v>42</v>
      </c>
      <c r="D35" s="204"/>
      <c r="E35" s="204"/>
      <c r="F35" s="204"/>
      <c r="G35" s="204"/>
      <c r="H35" s="196"/>
      <c r="I35" s="196"/>
      <c r="J35" s="196"/>
      <c r="K35" s="206"/>
      <c r="L35" s="196"/>
      <c r="M35" s="196"/>
      <c r="N35" s="196"/>
      <c r="O35" s="196"/>
      <c r="P35" s="197"/>
      <c r="Q35" s="196"/>
      <c r="R35" s="196"/>
      <c r="S35" s="213"/>
    </row>
    <row r="36" spans="1:19" ht="33" customHeight="1">
      <c r="A36" s="62" t="s">
        <v>408</v>
      </c>
      <c r="B36" s="155" t="s">
        <v>499</v>
      </c>
      <c r="C36" s="42" t="s">
        <v>498</v>
      </c>
      <c r="D36" s="212">
        <v>1</v>
      </c>
      <c r="E36" s="212">
        <v>2</v>
      </c>
      <c r="F36" s="212">
        <v>1</v>
      </c>
      <c r="G36" s="211" t="s">
        <v>132</v>
      </c>
      <c r="H36" s="211" t="s">
        <v>132</v>
      </c>
      <c r="I36" s="208">
        <v>4</v>
      </c>
      <c r="J36" s="208">
        <v>3</v>
      </c>
      <c r="K36" s="211" t="s">
        <v>132</v>
      </c>
      <c r="L36" s="210">
        <v>1</v>
      </c>
      <c r="M36" s="208">
        <v>6</v>
      </c>
      <c r="N36" s="208">
        <v>6</v>
      </c>
      <c r="O36" s="211" t="s">
        <v>132</v>
      </c>
      <c r="P36" s="209">
        <v>11</v>
      </c>
      <c r="Q36" s="208">
        <v>11</v>
      </c>
      <c r="R36" s="211" t="s">
        <v>132</v>
      </c>
      <c r="S36" s="207" t="s">
        <v>408</v>
      </c>
    </row>
    <row r="37" spans="1:19" ht="11.1" customHeight="1">
      <c r="A37" s="62" t="s">
        <v>405</v>
      </c>
      <c r="B37" s="152" t="s">
        <v>156</v>
      </c>
      <c r="C37" s="151" t="s">
        <v>155</v>
      </c>
      <c r="D37" s="204">
        <v>62</v>
      </c>
      <c r="E37" s="204">
        <v>39</v>
      </c>
      <c r="F37" s="204">
        <v>3</v>
      </c>
      <c r="G37" s="199" t="s">
        <v>132</v>
      </c>
      <c r="H37" s="199" t="s">
        <v>132</v>
      </c>
      <c r="I37" s="196">
        <v>104</v>
      </c>
      <c r="J37" s="196">
        <v>97</v>
      </c>
      <c r="K37" s="198">
        <v>27</v>
      </c>
      <c r="L37" s="196">
        <v>41</v>
      </c>
      <c r="M37" s="196">
        <v>606</v>
      </c>
      <c r="N37" s="196">
        <v>593</v>
      </c>
      <c r="O37" s="196">
        <v>10</v>
      </c>
      <c r="P37" s="197">
        <v>779</v>
      </c>
      <c r="Q37" s="196">
        <v>702</v>
      </c>
      <c r="R37" s="196">
        <v>77</v>
      </c>
      <c r="S37" s="195" t="s">
        <v>405</v>
      </c>
    </row>
    <row r="38" spans="1:19" ht="21" customHeight="1">
      <c r="A38" s="62" t="s">
        <v>403</v>
      </c>
      <c r="B38" s="156" t="s">
        <v>497</v>
      </c>
      <c r="C38" s="180" t="s">
        <v>496</v>
      </c>
      <c r="D38" s="212" t="s">
        <v>132</v>
      </c>
      <c r="E38" s="211" t="s">
        <v>132</v>
      </c>
      <c r="F38" s="210" t="s">
        <v>132</v>
      </c>
      <c r="G38" s="211" t="s">
        <v>132</v>
      </c>
      <c r="H38" s="211" t="s">
        <v>132</v>
      </c>
      <c r="I38" s="208" t="s">
        <v>132</v>
      </c>
      <c r="J38" s="208" t="s">
        <v>132</v>
      </c>
      <c r="K38" s="211" t="s">
        <v>132</v>
      </c>
      <c r="L38" s="210">
        <v>1</v>
      </c>
      <c r="M38" s="208">
        <v>10</v>
      </c>
      <c r="N38" s="211" t="s">
        <v>132</v>
      </c>
      <c r="O38" s="210" t="s">
        <v>132</v>
      </c>
      <c r="P38" s="209">
        <v>11</v>
      </c>
      <c r="Q38" s="208">
        <v>10</v>
      </c>
      <c r="R38" s="208">
        <v>1</v>
      </c>
      <c r="S38" s="207" t="s">
        <v>403</v>
      </c>
    </row>
    <row r="39" spans="1:19" ht="10.5" customHeight="1">
      <c r="A39" s="62" t="s">
        <v>401</v>
      </c>
      <c r="B39" s="152" t="s">
        <v>235</v>
      </c>
      <c r="C39" s="151" t="s">
        <v>234</v>
      </c>
      <c r="D39" s="204">
        <v>3</v>
      </c>
      <c r="E39" s="204">
        <v>2</v>
      </c>
      <c r="F39" s="204">
        <v>9</v>
      </c>
      <c r="G39" s="199" t="s">
        <v>132</v>
      </c>
      <c r="H39" s="199" t="s">
        <v>132</v>
      </c>
      <c r="I39" s="196">
        <v>14</v>
      </c>
      <c r="J39" s="196">
        <v>11</v>
      </c>
      <c r="K39" s="198">
        <v>10</v>
      </c>
      <c r="L39" s="196">
        <v>13</v>
      </c>
      <c r="M39" s="196">
        <v>128</v>
      </c>
      <c r="N39" s="196">
        <v>126</v>
      </c>
      <c r="O39" s="198">
        <v>1</v>
      </c>
      <c r="P39" s="197">
        <v>165</v>
      </c>
      <c r="Q39" s="196">
        <v>147</v>
      </c>
      <c r="R39" s="196">
        <v>18</v>
      </c>
      <c r="S39" s="195" t="s">
        <v>401</v>
      </c>
    </row>
    <row r="40" spans="1:19" ht="11.1" customHeight="1">
      <c r="A40" s="62" t="s">
        <v>399</v>
      </c>
      <c r="B40" s="2" t="s">
        <v>495</v>
      </c>
      <c r="C40" s="8" t="s">
        <v>494</v>
      </c>
      <c r="D40" s="198">
        <v>1</v>
      </c>
      <c r="E40" s="204">
        <v>4</v>
      </c>
      <c r="F40" s="204">
        <v>1</v>
      </c>
      <c r="G40" s="199" t="s">
        <v>132</v>
      </c>
      <c r="H40" s="199" t="s">
        <v>132</v>
      </c>
      <c r="I40" s="196">
        <v>6</v>
      </c>
      <c r="J40" s="196">
        <v>6</v>
      </c>
      <c r="K40" s="198">
        <v>2</v>
      </c>
      <c r="L40" s="198">
        <v>5</v>
      </c>
      <c r="M40" s="196">
        <v>49</v>
      </c>
      <c r="N40" s="196">
        <v>48</v>
      </c>
      <c r="O40" s="199" t="s">
        <v>132</v>
      </c>
      <c r="P40" s="197">
        <v>62</v>
      </c>
      <c r="Q40" s="196">
        <v>50</v>
      </c>
      <c r="R40" s="196">
        <v>12</v>
      </c>
      <c r="S40" s="195" t="s">
        <v>399</v>
      </c>
    </row>
    <row r="41" spans="1:19" ht="11.1" customHeight="1">
      <c r="A41" s="62" t="s">
        <v>398</v>
      </c>
      <c r="B41" s="2" t="s">
        <v>493</v>
      </c>
      <c r="C41" s="8" t="s">
        <v>492</v>
      </c>
      <c r="D41" s="204">
        <v>498</v>
      </c>
      <c r="E41" s="204">
        <v>490</v>
      </c>
      <c r="F41" s="204">
        <v>368</v>
      </c>
      <c r="G41" s="204">
        <v>81</v>
      </c>
      <c r="H41" s="205">
        <v>2</v>
      </c>
      <c r="I41" s="196">
        <v>1439</v>
      </c>
      <c r="J41" s="196">
        <v>1125</v>
      </c>
      <c r="K41" s="198">
        <v>174</v>
      </c>
      <c r="L41" s="196">
        <v>305</v>
      </c>
      <c r="M41" s="196">
        <v>3143</v>
      </c>
      <c r="N41" s="196">
        <v>2969</v>
      </c>
      <c r="O41" s="196">
        <v>162</v>
      </c>
      <c r="P41" s="197">
        <v>5084</v>
      </c>
      <c r="Q41" s="196">
        <v>4526</v>
      </c>
      <c r="R41" s="196">
        <v>558</v>
      </c>
      <c r="S41" s="195" t="s">
        <v>398</v>
      </c>
    </row>
    <row r="42" spans="1:19" ht="10.5" customHeight="1">
      <c r="A42" s="62"/>
      <c r="B42" s="2" t="s">
        <v>491</v>
      </c>
      <c r="C42" s="8" t="s">
        <v>272</v>
      </c>
      <c r="D42" s="204"/>
      <c r="E42" s="204"/>
      <c r="F42" s="204"/>
      <c r="G42" s="204"/>
      <c r="H42" s="196"/>
      <c r="I42" s="196"/>
      <c r="J42" s="196"/>
      <c r="K42" s="206"/>
      <c r="L42" s="196"/>
      <c r="M42" s="196"/>
      <c r="N42" s="196"/>
      <c r="O42" s="196"/>
      <c r="P42" s="197"/>
      <c r="Q42" s="196"/>
      <c r="R42" s="196"/>
      <c r="S42" s="195"/>
    </row>
    <row r="43" spans="1:19" ht="11.1" customHeight="1">
      <c r="A43" s="62" t="s">
        <v>397</v>
      </c>
      <c r="B43" s="152" t="s">
        <v>148</v>
      </c>
      <c r="C43" s="151" t="s">
        <v>147</v>
      </c>
      <c r="D43" s="204">
        <v>413</v>
      </c>
      <c r="E43" s="204">
        <v>237</v>
      </c>
      <c r="F43" s="204">
        <v>82</v>
      </c>
      <c r="G43" s="204">
        <v>11</v>
      </c>
      <c r="H43" s="198">
        <v>1</v>
      </c>
      <c r="I43" s="196">
        <v>744</v>
      </c>
      <c r="J43" s="196">
        <v>608</v>
      </c>
      <c r="K43" s="198">
        <v>150</v>
      </c>
      <c r="L43" s="196">
        <v>254</v>
      </c>
      <c r="M43" s="196">
        <v>2493</v>
      </c>
      <c r="N43" s="196">
        <v>2396</v>
      </c>
      <c r="O43" s="196">
        <v>88</v>
      </c>
      <c r="P43" s="197">
        <v>3663</v>
      </c>
      <c r="Q43" s="196">
        <v>3213</v>
      </c>
      <c r="R43" s="196">
        <v>450</v>
      </c>
      <c r="S43" s="195" t="s">
        <v>397</v>
      </c>
    </row>
    <row r="44" spans="1:19" ht="11.1" customHeight="1">
      <c r="A44" s="62" t="s">
        <v>394</v>
      </c>
      <c r="B44" s="152" t="s">
        <v>146</v>
      </c>
      <c r="C44" s="151" t="s">
        <v>145</v>
      </c>
      <c r="D44" s="204">
        <v>3</v>
      </c>
      <c r="E44" s="198">
        <v>1</v>
      </c>
      <c r="F44" s="199" t="s">
        <v>132</v>
      </c>
      <c r="G44" s="199" t="s">
        <v>132</v>
      </c>
      <c r="H44" s="199" t="s">
        <v>132</v>
      </c>
      <c r="I44" s="196">
        <v>4</v>
      </c>
      <c r="J44" s="196">
        <v>4</v>
      </c>
      <c r="K44" s="199" t="s">
        <v>132</v>
      </c>
      <c r="L44" s="196">
        <v>1</v>
      </c>
      <c r="M44" s="196">
        <v>25</v>
      </c>
      <c r="N44" s="196">
        <v>25</v>
      </c>
      <c r="O44" s="199" t="s">
        <v>132</v>
      </c>
      <c r="P44" s="197">
        <v>30</v>
      </c>
      <c r="Q44" s="196">
        <v>27</v>
      </c>
      <c r="R44" s="196">
        <v>3</v>
      </c>
      <c r="S44" s="195" t="s">
        <v>394</v>
      </c>
    </row>
    <row r="45" spans="1:19" ht="11.1" customHeight="1">
      <c r="A45" s="62" t="s">
        <v>392</v>
      </c>
      <c r="B45" s="152" t="s">
        <v>144</v>
      </c>
      <c r="C45" s="151" t="s">
        <v>143</v>
      </c>
      <c r="D45" s="204">
        <v>4</v>
      </c>
      <c r="E45" s="204">
        <v>5</v>
      </c>
      <c r="F45" s="199" t="s">
        <v>132</v>
      </c>
      <c r="G45" s="199" t="s">
        <v>132</v>
      </c>
      <c r="H45" s="199" t="s">
        <v>132</v>
      </c>
      <c r="I45" s="196">
        <v>9</v>
      </c>
      <c r="J45" s="196">
        <v>9</v>
      </c>
      <c r="K45" s="198">
        <v>4</v>
      </c>
      <c r="L45" s="196">
        <v>8</v>
      </c>
      <c r="M45" s="196">
        <v>44</v>
      </c>
      <c r="N45" s="196">
        <v>44</v>
      </c>
      <c r="O45" s="199" t="s">
        <v>132</v>
      </c>
      <c r="P45" s="197">
        <v>65</v>
      </c>
      <c r="Q45" s="196">
        <v>49</v>
      </c>
      <c r="R45" s="196">
        <v>16</v>
      </c>
      <c r="S45" s="195" t="s">
        <v>392</v>
      </c>
    </row>
    <row r="46" spans="1:19" ht="11.1" customHeight="1">
      <c r="A46" s="62" t="s">
        <v>389</v>
      </c>
      <c r="B46" s="152" t="s">
        <v>142</v>
      </c>
      <c r="C46" s="151" t="s">
        <v>141</v>
      </c>
      <c r="D46" s="204">
        <v>16</v>
      </c>
      <c r="E46" s="204">
        <v>157</v>
      </c>
      <c r="F46" s="204">
        <v>247</v>
      </c>
      <c r="G46" s="204">
        <v>66</v>
      </c>
      <c r="H46" s="205">
        <v>1</v>
      </c>
      <c r="I46" s="196">
        <v>487</v>
      </c>
      <c r="J46" s="196">
        <v>330</v>
      </c>
      <c r="K46" s="198">
        <v>6</v>
      </c>
      <c r="L46" s="199" t="s">
        <v>132</v>
      </c>
      <c r="M46" s="196">
        <v>109</v>
      </c>
      <c r="N46" s="196">
        <v>49</v>
      </c>
      <c r="O46" s="196">
        <v>59</v>
      </c>
      <c r="P46" s="197">
        <v>602</v>
      </c>
      <c r="Q46" s="196">
        <v>558</v>
      </c>
      <c r="R46" s="196">
        <v>44</v>
      </c>
      <c r="S46" s="195" t="s">
        <v>389</v>
      </c>
    </row>
    <row r="47" spans="1:19" ht="11.1" customHeight="1">
      <c r="A47" s="62" t="s">
        <v>387</v>
      </c>
      <c r="B47" s="152" t="s">
        <v>140</v>
      </c>
      <c r="C47" s="151" t="s">
        <v>139</v>
      </c>
      <c r="D47" s="204">
        <v>10</v>
      </c>
      <c r="E47" s="204">
        <v>2</v>
      </c>
      <c r="F47" s="199" t="s">
        <v>132</v>
      </c>
      <c r="G47" s="199" t="s">
        <v>132</v>
      </c>
      <c r="H47" s="199" t="s">
        <v>132</v>
      </c>
      <c r="I47" s="196">
        <v>12</v>
      </c>
      <c r="J47" s="196">
        <v>11</v>
      </c>
      <c r="K47" s="198">
        <v>4</v>
      </c>
      <c r="L47" s="196">
        <v>5</v>
      </c>
      <c r="M47" s="196">
        <v>149</v>
      </c>
      <c r="N47" s="196">
        <v>146</v>
      </c>
      <c r="O47" s="198">
        <v>1</v>
      </c>
      <c r="P47" s="197">
        <v>170</v>
      </c>
      <c r="Q47" s="196">
        <v>166</v>
      </c>
      <c r="R47" s="196">
        <v>4</v>
      </c>
      <c r="S47" s="195" t="s">
        <v>387</v>
      </c>
    </row>
    <row r="48" spans="1:19" ht="11.1" customHeight="1">
      <c r="A48" s="62" t="s">
        <v>386</v>
      </c>
      <c r="B48" s="203" t="s">
        <v>490</v>
      </c>
      <c r="C48" s="42" t="s">
        <v>489</v>
      </c>
      <c r="D48" s="202">
        <v>10</v>
      </c>
      <c r="E48" s="202">
        <v>2</v>
      </c>
      <c r="F48" s="201">
        <v>1</v>
      </c>
      <c r="G48" s="200" t="s">
        <v>132</v>
      </c>
      <c r="H48" s="199" t="s">
        <v>132</v>
      </c>
      <c r="I48" s="196">
        <v>13</v>
      </c>
      <c r="J48" s="196">
        <v>12</v>
      </c>
      <c r="K48" s="198">
        <v>3</v>
      </c>
      <c r="L48" s="196">
        <v>11</v>
      </c>
      <c r="M48" s="196">
        <v>87</v>
      </c>
      <c r="N48" s="196">
        <v>86</v>
      </c>
      <c r="O48" s="198">
        <v>1</v>
      </c>
      <c r="P48" s="197">
        <v>114</v>
      </c>
      <c r="Q48" s="196">
        <v>102</v>
      </c>
      <c r="R48" s="196">
        <v>12</v>
      </c>
      <c r="S48" s="195" t="s">
        <v>386</v>
      </c>
    </row>
  </sheetData>
  <mergeCells count="23">
    <mergeCell ref="N3:O3"/>
    <mergeCell ref="P3:P5"/>
    <mergeCell ref="Q3:R3"/>
    <mergeCell ref="S3:S6"/>
    <mergeCell ref="N4:O4"/>
    <mergeCell ref="Q4:R4"/>
    <mergeCell ref="H3:J3"/>
    <mergeCell ref="K3:K5"/>
    <mergeCell ref="L3:L5"/>
    <mergeCell ref="M3:M5"/>
    <mergeCell ref="H4:J4"/>
    <mergeCell ref="B9:C9"/>
    <mergeCell ref="B8:C8"/>
    <mergeCell ref="B7:C7"/>
    <mergeCell ref="B10:C10"/>
    <mergeCell ref="A1:G1"/>
    <mergeCell ref="A2:G2"/>
    <mergeCell ref="D4:G4"/>
    <mergeCell ref="B6:C6"/>
    <mergeCell ref="D3:G3"/>
    <mergeCell ref="B3:C5"/>
    <mergeCell ref="F6:G6"/>
    <mergeCell ref="A3:A6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70F6-610F-4367-A3D4-67781B81BAF4}">
  <dimension ref="A1:G16"/>
  <sheetViews>
    <sheetView zoomScaleNormal="100" workbookViewId="0">
      <selection sqref="A1:G1"/>
    </sheetView>
  </sheetViews>
  <sheetFormatPr defaultRowHeight="12.75"/>
  <cols>
    <col min="1" max="1" width="10.140625" style="1" customWidth="1"/>
    <col min="2" max="2" width="9" style="1" customWidth="1"/>
    <col min="3" max="3" width="16.85546875" style="1" customWidth="1"/>
    <col min="4" max="4" width="9.42578125" style="1" customWidth="1"/>
    <col min="5" max="5" width="16.28515625" style="1" customWidth="1"/>
    <col min="6" max="6" width="9.85546875" style="1" customWidth="1"/>
    <col min="7" max="7" width="16.5703125" style="1" customWidth="1"/>
    <col min="8" max="16384" width="9.140625" style="145"/>
  </cols>
  <sheetData>
    <row r="1" spans="1:7" ht="15" customHeight="1">
      <c r="A1" s="364" t="s">
        <v>581</v>
      </c>
      <c r="B1" s="300"/>
      <c r="C1" s="300"/>
      <c r="D1" s="300"/>
      <c r="E1" s="300"/>
      <c r="F1" s="300"/>
      <c r="G1" s="300"/>
    </row>
    <row r="2" spans="1:7" s="232" customFormat="1" ht="24.95" customHeight="1" thickBot="1">
      <c r="A2" s="298" t="s">
        <v>580</v>
      </c>
      <c r="B2" s="301"/>
      <c r="C2" s="301"/>
      <c r="D2" s="301"/>
      <c r="E2" s="301"/>
      <c r="F2" s="301"/>
      <c r="G2" s="301"/>
    </row>
    <row r="3" spans="1:7" ht="11.45" customHeight="1">
      <c r="A3" s="393" t="s">
        <v>579</v>
      </c>
      <c r="B3" s="302" t="s">
        <v>578</v>
      </c>
      <c r="C3" s="302"/>
      <c r="D3" s="302" t="s">
        <v>577</v>
      </c>
      <c r="E3" s="302"/>
      <c r="F3" s="302" t="s">
        <v>576</v>
      </c>
      <c r="G3" s="335"/>
    </row>
    <row r="4" spans="1:7" ht="11.45" customHeight="1">
      <c r="A4" s="308"/>
      <c r="B4" s="345" t="s">
        <v>575</v>
      </c>
      <c r="C4" s="345"/>
      <c r="D4" s="345" t="s">
        <v>574</v>
      </c>
      <c r="E4" s="345"/>
      <c r="F4" s="345" t="s">
        <v>573</v>
      </c>
      <c r="G4" s="394"/>
    </row>
    <row r="5" spans="1:7" ht="21" customHeight="1">
      <c r="A5" s="308"/>
      <c r="B5" s="103" t="s">
        <v>570</v>
      </c>
      <c r="C5" s="231" t="s">
        <v>572</v>
      </c>
      <c r="D5" s="103" t="s">
        <v>570</v>
      </c>
      <c r="E5" s="231" t="s">
        <v>571</v>
      </c>
      <c r="F5" s="103" t="s">
        <v>570</v>
      </c>
      <c r="G5" s="230" t="s">
        <v>569</v>
      </c>
    </row>
    <row r="6" spans="1:7" ht="45.95" customHeight="1">
      <c r="A6" s="229" t="s">
        <v>568</v>
      </c>
      <c r="B6" s="95" t="s">
        <v>565</v>
      </c>
      <c r="C6" s="95" t="s">
        <v>567</v>
      </c>
      <c r="D6" s="95" t="s">
        <v>565</v>
      </c>
      <c r="E6" s="95" t="s">
        <v>566</v>
      </c>
      <c r="F6" s="95" t="s">
        <v>565</v>
      </c>
      <c r="G6" s="96" t="s">
        <v>564</v>
      </c>
    </row>
    <row r="7" spans="1:7" s="227" customFormat="1" ht="15" customHeight="1">
      <c r="A7" s="40" t="s">
        <v>563</v>
      </c>
      <c r="B7" s="137">
        <v>6433</v>
      </c>
      <c r="C7" s="137">
        <v>2531.4214208699623</v>
      </c>
      <c r="D7" s="137">
        <v>806</v>
      </c>
      <c r="E7" s="137">
        <v>331.96866479402291</v>
      </c>
      <c r="F7" s="137">
        <v>7239</v>
      </c>
      <c r="G7" s="137">
        <v>1456.7737261531031</v>
      </c>
    </row>
    <row r="8" spans="1:7" ht="10.5" customHeight="1">
      <c r="A8" s="152" t="s">
        <v>562</v>
      </c>
      <c r="B8" s="137">
        <v>5503</v>
      </c>
      <c r="C8" s="128">
        <v>4173.7296973420252</v>
      </c>
      <c r="D8" s="128">
        <v>726</v>
      </c>
      <c r="E8" s="128">
        <v>570.05559219824738</v>
      </c>
      <c r="F8" s="128">
        <v>6229</v>
      </c>
      <c r="G8" s="128">
        <v>2403.1218593812991</v>
      </c>
    </row>
    <row r="9" spans="1:7" ht="10.5" customHeight="1">
      <c r="A9" s="152" t="s">
        <v>561</v>
      </c>
      <c r="B9" s="128">
        <v>14563</v>
      </c>
      <c r="C9" s="128">
        <v>4192.3536972771144</v>
      </c>
      <c r="D9" s="128">
        <v>2017</v>
      </c>
      <c r="E9" s="128">
        <v>603.54255842797659</v>
      </c>
      <c r="F9" s="128">
        <v>16580</v>
      </c>
      <c r="G9" s="128">
        <v>2432.6402216079487</v>
      </c>
    </row>
    <row r="10" spans="1:7" ht="10.5" customHeight="1">
      <c r="A10" s="152" t="s">
        <v>560</v>
      </c>
      <c r="B10" s="128">
        <v>15273</v>
      </c>
      <c r="C10" s="128">
        <v>3594.6958642050859</v>
      </c>
      <c r="D10" s="128">
        <v>2160</v>
      </c>
      <c r="E10" s="128">
        <v>530.77186761664996</v>
      </c>
      <c r="F10" s="128">
        <v>17433</v>
      </c>
      <c r="G10" s="128">
        <v>2095.7394565359168</v>
      </c>
    </row>
    <row r="11" spans="1:7" ht="10.5" customHeight="1">
      <c r="A11" s="152" t="s">
        <v>559</v>
      </c>
      <c r="B11" s="128">
        <v>21612</v>
      </c>
      <c r="C11" s="128">
        <v>2921.1622744029978</v>
      </c>
      <c r="D11" s="128">
        <v>3668</v>
      </c>
      <c r="E11" s="128">
        <v>508.73221933737216</v>
      </c>
      <c r="F11" s="128">
        <v>25280</v>
      </c>
      <c r="G11" s="128">
        <v>1730.4987745152566</v>
      </c>
    </row>
    <row r="12" spans="1:7" ht="10.5" customHeight="1">
      <c r="A12" s="152" t="s">
        <v>558</v>
      </c>
      <c r="B12" s="128">
        <v>13632</v>
      </c>
      <c r="C12" s="128">
        <v>2100.2729337956439</v>
      </c>
      <c r="D12" s="128">
        <v>2715</v>
      </c>
      <c r="E12" s="128">
        <v>401.18330604597276</v>
      </c>
      <c r="F12" s="128">
        <v>16347</v>
      </c>
      <c r="G12" s="128">
        <v>1232.9853564603884</v>
      </c>
    </row>
    <row r="13" spans="1:7" ht="10.5" customHeight="1">
      <c r="A13" s="152" t="s">
        <v>557</v>
      </c>
      <c r="B13" s="128">
        <v>5971</v>
      </c>
      <c r="C13" s="128">
        <v>887.11264963804592</v>
      </c>
      <c r="D13" s="128">
        <v>1183</v>
      </c>
      <c r="E13" s="128">
        <v>155.27033181650538</v>
      </c>
      <c r="F13" s="128">
        <v>7154</v>
      </c>
      <c r="G13" s="128">
        <v>498.54370741881672</v>
      </c>
    </row>
    <row r="14" spans="1:7" ht="10.5" customHeight="1">
      <c r="A14" s="152" t="s">
        <v>556</v>
      </c>
      <c r="B14" s="128">
        <v>1802</v>
      </c>
      <c r="C14" s="128">
        <v>217.21795869363044</v>
      </c>
      <c r="D14" s="128">
        <v>460</v>
      </c>
      <c r="E14" s="128">
        <v>34.714177798472122</v>
      </c>
      <c r="F14" s="128">
        <v>2262</v>
      </c>
      <c r="G14" s="128">
        <v>104.98037187277882</v>
      </c>
    </row>
    <row r="15" spans="1:7" s="227" customFormat="1" ht="15" customHeight="1">
      <c r="A15" s="50" t="s">
        <v>555</v>
      </c>
      <c r="B15" s="228">
        <f>SUM(B7:B14)</f>
        <v>84789</v>
      </c>
      <c r="C15" s="228">
        <v>2093.6661838428008</v>
      </c>
      <c r="D15" s="228">
        <f>SUM(D7:D14)</f>
        <v>13735</v>
      </c>
      <c r="E15" s="132">
        <v>298.84305202414765</v>
      </c>
      <c r="F15" s="132">
        <f>SUM(F7:F14)</f>
        <v>98524</v>
      </c>
      <c r="G15" s="132">
        <v>1139.5532928884675</v>
      </c>
    </row>
    <row r="16" spans="1:7" ht="10.5" customHeight="1">
      <c r="A16" s="226" t="s">
        <v>83</v>
      </c>
      <c r="B16" s="225"/>
      <c r="C16" s="167"/>
      <c r="D16" s="225"/>
      <c r="E16" s="167"/>
      <c r="F16" s="225"/>
      <c r="G16" s="167"/>
    </row>
  </sheetData>
  <mergeCells count="9">
    <mergeCell ref="A3:A5"/>
    <mergeCell ref="A1:G1"/>
    <mergeCell ref="A2:G2"/>
    <mergeCell ref="F3:G3"/>
    <mergeCell ref="F4:G4"/>
    <mergeCell ref="B3:C3"/>
    <mergeCell ref="D3:E3"/>
    <mergeCell ref="B4:C4"/>
    <mergeCell ref="D4:E4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1EAE5-666F-4AD8-87DC-CE2E1FB130EA}">
  <dimension ref="A1:H11"/>
  <sheetViews>
    <sheetView zoomScaleNormal="100" workbookViewId="0">
      <selection sqref="A1:H1"/>
    </sheetView>
  </sheetViews>
  <sheetFormatPr defaultRowHeight="12.75"/>
  <cols>
    <col min="1" max="1" width="20.42578125" style="1" customWidth="1"/>
    <col min="2" max="2" width="20.5703125" style="1" customWidth="1"/>
    <col min="3" max="8" width="7.85546875" style="1" customWidth="1"/>
    <col min="9" max="16384" width="9.140625" style="1"/>
  </cols>
  <sheetData>
    <row r="1" spans="1:8" ht="15" customHeight="1">
      <c r="A1" s="364" t="s">
        <v>593</v>
      </c>
      <c r="B1" s="300"/>
      <c r="C1" s="300"/>
      <c r="D1" s="300"/>
      <c r="E1" s="300"/>
      <c r="F1" s="300"/>
      <c r="G1" s="300"/>
      <c r="H1" s="300"/>
    </row>
    <row r="2" spans="1:8" s="224" customFormat="1" ht="24.95" customHeight="1" thickBot="1">
      <c r="A2" s="298" t="s">
        <v>592</v>
      </c>
      <c r="B2" s="301"/>
      <c r="C2" s="301"/>
      <c r="D2" s="301"/>
      <c r="E2" s="301"/>
      <c r="F2" s="301"/>
      <c r="G2" s="301"/>
      <c r="H2" s="301"/>
    </row>
    <row r="3" spans="1:8" ht="11.45" customHeight="1">
      <c r="A3" s="389" t="s">
        <v>591</v>
      </c>
      <c r="B3" s="398"/>
      <c r="C3" s="302">
        <v>2000</v>
      </c>
      <c r="D3" s="302">
        <v>2003</v>
      </c>
      <c r="E3" s="302">
        <v>2004</v>
      </c>
      <c r="F3" s="361">
        <v>2005</v>
      </c>
      <c r="G3" s="395"/>
      <c r="H3" s="395"/>
    </row>
    <row r="4" spans="1:8" ht="11.45" customHeight="1">
      <c r="A4" s="352"/>
      <c r="B4" s="382"/>
      <c r="C4" s="396"/>
      <c r="D4" s="396"/>
      <c r="E4" s="396"/>
      <c r="F4" s="16" t="s">
        <v>58</v>
      </c>
      <c r="G4" s="16" t="s">
        <v>282</v>
      </c>
      <c r="H4" s="15" t="s">
        <v>280</v>
      </c>
    </row>
    <row r="5" spans="1:8" ht="11.45" customHeight="1">
      <c r="A5" s="399"/>
      <c r="B5" s="400"/>
      <c r="C5" s="397"/>
      <c r="D5" s="397"/>
      <c r="E5" s="397"/>
      <c r="F5" s="13" t="s">
        <v>55</v>
      </c>
      <c r="G5" s="13" t="s">
        <v>281</v>
      </c>
      <c r="H5" s="12" t="s">
        <v>279</v>
      </c>
    </row>
    <row r="6" spans="1:8" s="10" customFormat="1" ht="15" customHeight="1">
      <c r="A6" s="3" t="s">
        <v>590</v>
      </c>
      <c r="B6" s="93" t="s">
        <v>589</v>
      </c>
      <c r="C6" s="137">
        <v>4105</v>
      </c>
      <c r="D6" s="137">
        <v>3776</v>
      </c>
      <c r="E6" s="137">
        <v>4101</v>
      </c>
      <c r="F6" s="137">
        <v>3981</v>
      </c>
      <c r="G6" s="137">
        <v>3711</v>
      </c>
      <c r="H6" s="137">
        <v>270</v>
      </c>
    </row>
    <row r="7" spans="1:8" ht="10.5" customHeight="1">
      <c r="A7" s="2" t="s">
        <v>588</v>
      </c>
      <c r="B7" s="8" t="s">
        <v>587</v>
      </c>
      <c r="C7" s="128">
        <v>11201</v>
      </c>
      <c r="D7" s="128">
        <v>12464</v>
      </c>
      <c r="E7" s="128">
        <v>12180</v>
      </c>
      <c r="F7" s="128">
        <v>11469</v>
      </c>
      <c r="G7" s="128">
        <v>10779</v>
      </c>
      <c r="H7" s="128">
        <v>690</v>
      </c>
    </row>
    <row r="8" spans="1:8" ht="21" customHeight="1">
      <c r="A8" s="62" t="s">
        <v>586</v>
      </c>
      <c r="B8" s="54" t="s">
        <v>585</v>
      </c>
      <c r="C8" s="233">
        <v>173</v>
      </c>
      <c r="D8" s="233">
        <v>184</v>
      </c>
      <c r="E8" s="233">
        <v>192</v>
      </c>
      <c r="F8" s="128">
        <v>198</v>
      </c>
      <c r="G8" s="128">
        <v>169</v>
      </c>
      <c r="H8" s="128">
        <v>29</v>
      </c>
    </row>
    <row r="9" spans="1:8" ht="10.5" customHeight="1">
      <c r="A9" s="2" t="s">
        <v>584</v>
      </c>
      <c r="B9" s="8" t="s">
        <v>543</v>
      </c>
      <c r="C9" s="128">
        <v>60</v>
      </c>
      <c r="D9" s="128">
        <v>67</v>
      </c>
      <c r="E9" s="128">
        <v>57</v>
      </c>
      <c r="F9" s="128">
        <v>66</v>
      </c>
      <c r="G9" s="128">
        <v>63</v>
      </c>
      <c r="H9" s="128">
        <v>3</v>
      </c>
    </row>
    <row r="10" spans="1:8" s="19" customFormat="1" ht="10.5" customHeight="1">
      <c r="A10" s="2" t="s">
        <v>583</v>
      </c>
      <c r="B10" s="8" t="s">
        <v>582</v>
      </c>
      <c r="C10" s="38" t="s">
        <v>132</v>
      </c>
      <c r="D10" s="128">
        <v>16</v>
      </c>
      <c r="E10" s="128">
        <v>13</v>
      </c>
      <c r="F10" s="128">
        <v>6</v>
      </c>
      <c r="G10" s="128">
        <v>6</v>
      </c>
      <c r="H10" s="38" t="s">
        <v>132</v>
      </c>
    </row>
    <row r="11" spans="1:8" s="10" customFormat="1" ht="15" customHeight="1">
      <c r="A11" s="50" t="s">
        <v>84</v>
      </c>
      <c r="B11" s="49" t="s">
        <v>83</v>
      </c>
      <c r="C11" s="228">
        <v>15539</v>
      </c>
      <c r="D11" s="228">
        <v>16507</v>
      </c>
      <c r="E11" s="228">
        <v>16543</v>
      </c>
      <c r="F11" s="228">
        <v>15720</v>
      </c>
      <c r="G11" s="228">
        <v>14728</v>
      </c>
      <c r="H11" s="228">
        <v>992</v>
      </c>
    </row>
  </sheetData>
  <mergeCells count="7">
    <mergeCell ref="A1:H1"/>
    <mergeCell ref="A2:H2"/>
    <mergeCell ref="F3:H3"/>
    <mergeCell ref="C3:C5"/>
    <mergeCell ref="E3:E5"/>
    <mergeCell ref="D3:D5"/>
    <mergeCell ref="A3:B5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CB1CA-40DC-4C36-906B-FD049A05F7C2}">
  <dimension ref="A1:K14"/>
  <sheetViews>
    <sheetView zoomScaleNormal="100" workbookViewId="0">
      <selection sqref="A1:K1"/>
    </sheetView>
  </sheetViews>
  <sheetFormatPr defaultRowHeight="12.75"/>
  <cols>
    <col min="1" max="1" width="14.140625" style="1" customWidth="1"/>
    <col min="2" max="2" width="7.7109375" style="1" customWidth="1"/>
    <col min="3" max="9" width="7.28515625" style="1" customWidth="1"/>
    <col min="10" max="10" width="7.42578125" style="1" customWidth="1"/>
    <col min="11" max="11" width="7.5703125" style="1" customWidth="1"/>
    <col min="12" max="16384" width="9.140625" style="1"/>
  </cols>
  <sheetData>
    <row r="1" spans="1:11" ht="30" customHeight="1">
      <c r="A1" s="401" t="s">
        <v>612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11" ht="39.950000000000003" customHeight="1" thickBot="1">
      <c r="A2" s="402" t="s">
        <v>611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</row>
    <row r="3" spans="1:11" ht="23.1" customHeight="1">
      <c r="A3" s="244" t="s">
        <v>610</v>
      </c>
      <c r="B3" s="16" t="s">
        <v>609</v>
      </c>
      <c r="C3" s="243" t="s">
        <v>608</v>
      </c>
      <c r="D3" s="243" t="s">
        <v>607</v>
      </c>
      <c r="E3" s="243" t="s">
        <v>606</v>
      </c>
      <c r="F3" s="16" t="s">
        <v>605</v>
      </c>
      <c r="G3" s="16" t="s">
        <v>604</v>
      </c>
      <c r="H3" s="16" t="s">
        <v>603</v>
      </c>
      <c r="I3" s="16" t="s">
        <v>602</v>
      </c>
      <c r="J3" s="242" t="s">
        <v>601</v>
      </c>
      <c r="K3" s="15" t="s">
        <v>84</v>
      </c>
    </row>
    <row r="4" spans="1:11" ht="23.1" customHeight="1">
      <c r="A4" s="241" t="s">
        <v>600</v>
      </c>
      <c r="B4" s="190" t="s">
        <v>599</v>
      </c>
      <c r="C4" s="359" t="s">
        <v>598</v>
      </c>
      <c r="D4" s="404"/>
      <c r="E4" s="359" t="s">
        <v>465</v>
      </c>
      <c r="F4" s="360"/>
      <c r="G4" s="360"/>
      <c r="H4" s="360"/>
      <c r="I4" s="404"/>
      <c r="J4" s="190" t="s">
        <v>597</v>
      </c>
      <c r="K4" s="12" t="s">
        <v>83</v>
      </c>
    </row>
    <row r="5" spans="1:11" s="10" customFormat="1" ht="15" customHeight="1">
      <c r="A5" s="158" t="s">
        <v>563</v>
      </c>
      <c r="B5" s="38" t="s">
        <v>132</v>
      </c>
      <c r="C5" s="41">
        <v>2</v>
      </c>
      <c r="D5" s="188">
        <v>2</v>
      </c>
      <c r="E5" s="188">
        <v>19</v>
      </c>
      <c r="F5" s="188">
        <v>13</v>
      </c>
      <c r="G5" s="188">
        <v>6</v>
      </c>
      <c r="H5" s="188">
        <v>2</v>
      </c>
      <c r="I5" s="38" t="s">
        <v>132</v>
      </c>
      <c r="J5" s="38" t="s">
        <v>132</v>
      </c>
      <c r="K5" s="41">
        <v>44</v>
      </c>
    </row>
    <row r="6" spans="1:11" ht="10.5" customHeight="1">
      <c r="A6" s="157" t="s">
        <v>596</v>
      </c>
      <c r="B6" s="168">
        <v>1</v>
      </c>
      <c r="C6" s="168">
        <v>126</v>
      </c>
      <c r="D6" s="168">
        <v>294</v>
      </c>
      <c r="E6" s="168">
        <v>369</v>
      </c>
      <c r="F6" s="168">
        <v>292</v>
      </c>
      <c r="G6" s="168">
        <v>366</v>
      </c>
      <c r="H6" s="168">
        <v>268</v>
      </c>
      <c r="I6" s="168">
        <v>51</v>
      </c>
      <c r="J6" s="168">
        <v>1</v>
      </c>
      <c r="K6" s="38">
        <v>1768</v>
      </c>
    </row>
    <row r="7" spans="1:11" ht="10.5" customHeight="1">
      <c r="A7" s="157" t="s">
        <v>560</v>
      </c>
      <c r="B7" s="38">
        <v>3</v>
      </c>
      <c r="C7" s="168">
        <v>135</v>
      </c>
      <c r="D7" s="168">
        <v>386</v>
      </c>
      <c r="E7" s="168">
        <v>465</v>
      </c>
      <c r="F7" s="168">
        <v>331</v>
      </c>
      <c r="G7" s="168">
        <v>423</v>
      </c>
      <c r="H7" s="168">
        <v>423</v>
      </c>
      <c r="I7" s="168">
        <v>138</v>
      </c>
      <c r="J7" s="168">
        <v>22</v>
      </c>
      <c r="K7" s="38">
        <v>2326</v>
      </c>
    </row>
    <row r="8" spans="1:11" ht="10.5" customHeight="1">
      <c r="A8" s="157" t="s">
        <v>559</v>
      </c>
      <c r="B8" s="240">
        <v>3</v>
      </c>
      <c r="C8" s="168">
        <v>231</v>
      </c>
      <c r="D8" s="168">
        <v>582</v>
      </c>
      <c r="E8" s="168">
        <v>789</v>
      </c>
      <c r="F8" s="168">
        <v>560</v>
      </c>
      <c r="G8" s="168">
        <v>785</v>
      </c>
      <c r="H8" s="168">
        <v>842</v>
      </c>
      <c r="I8" s="168">
        <v>271</v>
      </c>
      <c r="J8" s="168">
        <v>94</v>
      </c>
      <c r="K8" s="38">
        <v>4157</v>
      </c>
    </row>
    <row r="9" spans="1:11" ht="10.5" customHeight="1">
      <c r="A9" s="157" t="s">
        <v>558</v>
      </c>
      <c r="B9" s="168">
        <v>2</v>
      </c>
      <c r="C9" s="168">
        <v>126</v>
      </c>
      <c r="D9" s="168">
        <v>301</v>
      </c>
      <c r="E9" s="168">
        <v>368</v>
      </c>
      <c r="F9" s="168">
        <v>276</v>
      </c>
      <c r="G9" s="168">
        <v>343</v>
      </c>
      <c r="H9" s="168">
        <v>537</v>
      </c>
      <c r="I9" s="168">
        <v>165</v>
      </c>
      <c r="J9" s="168">
        <v>67</v>
      </c>
      <c r="K9" s="38">
        <v>2185</v>
      </c>
    </row>
    <row r="10" spans="1:11" ht="10.5" customHeight="1">
      <c r="A10" s="157" t="s">
        <v>557</v>
      </c>
      <c r="B10" s="38" t="s">
        <v>132</v>
      </c>
      <c r="C10" s="168">
        <v>47</v>
      </c>
      <c r="D10" s="168">
        <v>125</v>
      </c>
      <c r="E10" s="168">
        <v>132</v>
      </c>
      <c r="F10" s="168">
        <v>107</v>
      </c>
      <c r="G10" s="168">
        <v>118</v>
      </c>
      <c r="H10" s="168">
        <v>196</v>
      </c>
      <c r="I10" s="168">
        <v>80</v>
      </c>
      <c r="J10" s="168">
        <v>27</v>
      </c>
      <c r="K10" s="38">
        <v>832</v>
      </c>
    </row>
    <row r="11" spans="1:11" ht="10.5" customHeight="1">
      <c r="A11" s="157" t="s">
        <v>595</v>
      </c>
      <c r="B11" s="38" t="s">
        <v>132</v>
      </c>
      <c r="C11" s="168">
        <v>4</v>
      </c>
      <c r="D11" s="168">
        <v>16</v>
      </c>
      <c r="E11" s="168">
        <v>25</v>
      </c>
      <c r="F11" s="168">
        <v>20</v>
      </c>
      <c r="G11" s="168">
        <v>36</v>
      </c>
      <c r="H11" s="168">
        <v>33</v>
      </c>
      <c r="I11" s="168">
        <v>13</v>
      </c>
      <c r="J11" s="168">
        <v>10</v>
      </c>
      <c r="K11" s="38">
        <v>157</v>
      </c>
    </row>
    <row r="12" spans="1:11" s="141" customFormat="1" ht="10.5" customHeight="1">
      <c r="A12" s="78" t="s">
        <v>594</v>
      </c>
      <c r="B12" s="239"/>
      <c r="C12" s="238"/>
      <c r="D12" s="238"/>
      <c r="E12" s="238"/>
      <c r="F12" s="238"/>
      <c r="G12" s="238"/>
      <c r="H12" s="238"/>
      <c r="I12" s="238"/>
      <c r="J12" s="238"/>
      <c r="K12" s="237"/>
    </row>
    <row r="13" spans="1:11" ht="15" customHeight="1">
      <c r="A13" s="167" t="s">
        <v>84</v>
      </c>
      <c r="B13" s="124">
        <v>9</v>
      </c>
      <c r="C13" s="164">
        <v>671</v>
      </c>
      <c r="D13" s="186">
        <v>1706</v>
      </c>
      <c r="E13" s="186">
        <v>2167</v>
      </c>
      <c r="F13" s="186">
        <v>1599</v>
      </c>
      <c r="G13" s="186">
        <v>2077</v>
      </c>
      <c r="H13" s="186">
        <v>2301</v>
      </c>
      <c r="I13" s="186">
        <v>718</v>
      </c>
      <c r="J13" s="186">
        <v>221</v>
      </c>
      <c r="K13" s="164">
        <v>11469</v>
      </c>
    </row>
    <row r="14" spans="1:11" ht="11.1" customHeight="1">
      <c r="A14" s="236" t="s">
        <v>83</v>
      </c>
      <c r="B14" s="167"/>
      <c r="C14" s="167"/>
      <c r="D14" s="167"/>
      <c r="E14" s="225"/>
      <c r="F14" s="225"/>
      <c r="G14" s="225"/>
      <c r="H14" s="225"/>
      <c r="I14" s="167"/>
      <c r="J14" s="235"/>
      <c r="K14" s="234"/>
    </row>
  </sheetData>
  <mergeCells count="4">
    <mergeCell ref="A1:K1"/>
    <mergeCell ref="A2:K2"/>
    <mergeCell ref="C4:D4"/>
    <mergeCell ref="E4:I4"/>
  </mergeCells>
  <pageMargins left="0.74803149606299213" right="0.74803149606299213" top="0.62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9DD26-7CBA-4983-8755-B02FF2C23C58}">
  <dimension ref="A1:G56"/>
  <sheetViews>
    <sheetView zoomScaleNormal="100" workbookViewId="0"/>
  </sheetViews>
  <sheetFormatPr defaultRowHeight="11.25"/>
  <cols>
    <col min="1" max="1" width="25.7109375" style="245" customWidth="1"/>
    <col min="2" max="7" width="12.7109375" style="245" customWidth="1"/>
    <col min="8" max="16384" width="9.140625" style="245"/>
  </cols>
  <sheetData>
    <row r="1" spans="1:7" s="263" customFormat="1" ht="14.1" customHeight="1">
      <c r="A1" s="264" t="s">
        <v>629</v>
      </c>
      <c r="B1" s="264"/>
      <c r="C1" s="264"/>
      <c r="D1" s="264"/>
      <c r="E1" s="264"/>
      <c r="F1" s="264"/>
      <c r="G1" s="264"/>
    </row>
    <row r="2" spans="1:7" ht="12.75" customHeight="1">
      <c r="A2" s="405" t="s">
        <v>207</v>
      </c>
      <c r="B2" s="407" t="s">
        <v>83</v>
      </c>
      <c r="C2" s="409" t="s">
        <v>542</v>
      </c>
      <c r="D2" s="409"/>
      <c r="E2" s="409"/>
      <c r="F2" s="409"/>
      <c r="G2" s="409"/>
    </row>
    <row r="3" spans="1:7" ht="33.75" customHeight="1">
      <c r="A3" s="406"/>
      <c r="B3" s="408"/>
      <c r="C3" s="262" t="s">
        <v>628</v>
      </c>
      <c r="D3" s="262" t="s">
        <v>627</v>
      </c>
      <c r="E3" s="262" t="s">
        <v>626</v>
      </c>
      <c r="F3" s="262" t="s">
        <v>625</v>
      </c>
      <c r="G3" s="262" t="s">
        <v>624</v>
      </c>
    </row>
    <row r="4" spans="1:7" ht="10.5" customHeight="1">
      <c r="A4" s="261">
        <v>2000</v>
      </c>
      <c r="B4" s="248">
        <v>86962</v>
      </c>
      <c r="C4" s="248">
        <v>51445</v>
      </c>
      <c r="D4" s="248">
        <v>27049</v>
      </c>
      <c r="E4" s="248">
        <v>1049</v>
      </c>
      <c r="F4" s="248">
        <v>2295</v>
      </c>
      <c r="G4" s="248">
        <v>5124</v>
      </c>
    </row>
    <row r="5" spans="1:7" ht="10.5" customHeight="1">
      <c r="A5" s="260">
        <v>2001</v>
      </c>
      <c r="B5" s="248">
        <v>87539</v>
      </c>
      <c r="C5" s="248">
        <v>51249</v>
      </c>
      <c r="D5" s="248">
        <v>27788</v>
      </c>
      <c r="E5" s="248">
        <v>1188</v>
      </c>
      <c r="F5" s="248">
        <v>2153</v>
      </c>
      <c r="G5" s="248">
        <v>5161</v>
      </c>
    </row>
    <row r="6" spans="1:7" ht="10.5" customHeight="1">
      <c r="A6" s="260">
        <v>2002</v>
      </c>
      <c r="B6" s="248">
        <v>91573</v>
      </c>
      <c r="C6" s="248">
        <v>54291</v>
      </c>
      <c r="D6" s="248">
        <v>28922</v>
      </c>
      <c r="E6" s="248">
        <v>1156</v>
      </c>
      <c r="F6" s="248">
        <v>2293</v>
      </c>
      <c r="G6" s="248">
        <v>4911</v>
      </c>
    </row>
    <row r="7" spans="1:7" ht="10.5" customHeight="1">
      <c r="A7" s="260">
        <v>2003</v>
      </c>
      <c r="B7" s="248">
        <v>86722</v>
      </c>
      <c r="C7" s="248">
        <v>50755</v>
      </c>
      <c r="D7" s="248">
        <v>28057</v>
      </c>
      <c r="E7" s="248">
        <v>1164</v>
      </c>
      <c r="F7" s="248">
        <v>2134</v>
      </c>
      <c r="G7" s="248">
        <v>4612</v>
      </c>
    </row>
    <row r="8" spans="1:7" ht="10.5" customHeight="1">
      <c r="A8" s="260">
        <v>2004</v>
      </c>
      <c r="B8" s="248">
        <v>90927</v>
      </c>
      <c r="C8" s="248">
        <v>54296</v>
      </c>
      <c r="D8" s="248">
        <v>28998</v>
      </c>
      <c r="E8" s="248">
        <v>1219</v>
      </c>
      <c r="F8" s="248">
        <v>2088</v>
      </c>
      <c r="G8" s="248">
        <v>4326</v>
      </c>
    </row>
    <row r="9" spans="1:7" ht="10.5" customHeight="1">
      <c r="A9" s="260">
        <v>2005</v>
      </c>
      <c r="B9" s="248">
        <v>90347</v>
      </c>
      <c r="C9" s="248">
        <v>53744</v>
      </c>
      <c r="D9" s="248">
        <v>29193</v>
      </c>
      <c r="E9" s="248">
        <v>1160</v>
      </c>
      <c r="F9" s="248">
        <v>2038</v>
      </c>
      <c r="G9" s="248">
        <v>4218</v>
      </c>
    </row>
    <row r="10" spans="1:7" ht="10.5" customHeight="1">
      <c r="A10" s="251" t="s">
        <v>42</v>
      </c>
      <c r="B10" s="248"/>
      <c r="C10" s="248"/>
      <c r="D10" s="248"/>
      <c r="E10" s="248"/>
      <c r="F10" s="248"/>
      <c r="G10" s="248"/>
    </row>
    <row r="11" spans="1:7" ht="10.5" customHeight="1">
      <c r="A11" s="252" t="s">
        <v>306</v>
      </c>
      <c r="B11" s="248">
        <v>7108</v>
      </c>
      <c r="C11" s="248">
        <v>4113</v>
      </c>
      <c r="D11" s="248">
        <v>2444</v>
      </c>
      <c r="E11" s="248">
        <v>134</v>
      </c>
      <c r="F11" s="248">
        <v>95</v>
      </c>
      <c r="G11" s="248">
        <v>322</v>
      </c>
    </row>
    <row r="12" spans="1:7" ht="10.5" customHeight="1">
      <c r="A12" s="251" t="s">
        <v>42</v>
      </c>
      <c r="B12" s="248"/>
      <c r="C12" s="248"/>
      <c r="D12" s="254"/>
      <c r="E12" s="248"/>
      <c r="F12" s="248"/>
      <c r="G12" s="248"/>
    </row>
    <row r="13" spans="1:7" ht="10.5" customHeight="1">
      <c r="A13" s="250" t="s">
        <v>195</v>
      </c>
      <c r="B13" s="248">
        <v>140</v>
      </c>
      <c r="C13" s="248">
        <v>82</v>
      </c>
      <c r="D13" s="248">
        <v>41</v>
      </c>
      <c r="E13" s="248">
        <v>5</v>
      </c>
      <c r="F13" s="248">
        <v>3</v>
      </c>
      <c r="G13" s="248">
        <v>9</v>
      </c>
    </row>
    <row r="14" spans="1:7" ht="10.5" customHeight="1">
      <c r="A14" s="250" t="s">
        <v>193</v>
      </c>
      <c r="B14" s="248">
        <v>91</v>
      </c>
      <c r="C14" s="248">
        <v>39</v>
      </c>
      <c r="D14" s="248">
        <v>40</v>
      </c>
      <c r="E14" s="248">
        <v>4</v>
      </c>
      <c r="F14" s="249">
        <v>1</v>
      </c>
      <c r="G14" s="248">
        <v>7</v>
      </c>
    </row>
    <row r="15" spans="1:7" ht="10.5" customHeight="1">
      <c r="A15" s="250" t="s">
        <v>191</v>
      </c>
      <c r="B15" s="248">
        <v>14</v>
      </c>
      <c r="C15" s="248">
        <v>10</v>
      </c>
      <c r="D15" s="248">
        <v>4</v>
      </c>
      <c r="E15" s="249" t="s">
        <v>132</v>
      </c>
      <c r="F15" s="249" t="s">
        <v>132</v>
      </c>
      <c r="G15" s="249" t="s">
        <v>132</v>
      </c>
    </row>
    <row r="16" spans="1:7" ht="10.5" customHeight="1">
      <c r="A16" s="250" t="s">
        <v>187</v>
      </c>
      <c r="B16" s="248">
        <v>521</v>
      </c>
      <c r="C16" s="248">
        <v>355</v>
      </c>
      <c r="D16" s="248">
        <v>138</v>
      </c>
      <c r="E16" s="248">
        <v>10</v>
      </c>
      <c r="F16" s="248">
        <v>5</v>
      </c>
      <c r="G16" s="248">
        <v>13</v>
      </c>
    </row>
    <row r="17" spans="1:7" ht="10.5" customHeight="1">
      <c r="A17" s="250" t="s">
        <v>623</v>
      </c>
      <c r="B17" s="248">
        <v>4187</v>
      </c>
      <c r="C17" s="248">
        <v>2317</v>
      </c>
      <c r="D17" s="248">
        <v>1538</v>
      </c>
      <c r="E17" s="248">
        <v>70</v>
      </c>
      <c r="F17" s="248">
        <v>67</v>
      </c>
      <c r="G17" s="248">
        <v>195</v>
      </c>
    </row>
    <row r="18" spans="1:7" ht="10.5" customHeight="1">
      <c r="A18" s="252" t="s">
        <v>183</v>
      </c>
      <c r="B18" s="248">
        <v>17462</v>
      </c>
      <c r="C18" s="248">
        <v>12831</v>
      </c>
      <c r="D18" s="248">
        <v>4317</v>
      </c>
      <c r="E18" s="248">
        <v>133</v>
      </c>
      <c r="F18" s="248">
        <v>32</v>
      </c>
      <c r="G18" s="248">
        <v>149</v>
      </c>
    </row>
    <row r="19" spans="1:7" ht="10.5" customHeight="1">
      <c r="A19" s="251" t="s">
        <v>42</v>
      </c>
      <c r="B19" s="248"/>
      <c r="C19" s="248"/>
      <c r="D19" s="248"/>
      <c r="E19" s="248"/>
      <c r="F19" s="248"/>
      <c r="G19" s="248"/>
    </row>
    <row r="20" spans="1:7" ht="21" customHeight="1">
      <c r="A20" s="253" t="s">
        <v>622</v>
      </c>
      <c r="B20" s="258">
        <v>2580</v>
      </c>
      <c r="C20" s="258">
        <v>2332</v>
      </c>
      <c r="D20" s="256">
        <v>248</v>
      </c>
      <c r="E20" s="256" t="s">
        <v>132</v>
      </c>
      <c r="F20" s="259" t="s">
        <v>132</v>
      </c>
      <c r="G20" s="259" t="s">
        <v>132</v>
      </c>
    </row>
    <row r="21" spans="1:7" ht="10.5" customHeight="1">
      <c r="A21" s="252" t="s">
        <v>179</v>
      </c>
      <c r="B21" s="257">
        <v>12443</v>
      </c>
      <c r="C21" s="257">
        <v>8640</v>
      </c>
      <c r="D21" s="255">
        <v>3537</v>
      </c>
      <c r="E21" s="255">
        <v>111</v>
      </c>
      <c r="F21" s="255">
        <v>25</v>
      </c>
      <c r="G21" s="255">
        <v>130</v>
      </c>
    </row>
    <row r="22" spans="1:7" ht="21" customHeight="1">
      <c r="A22" s="247" t="s">
        <v>621</v>
      </c>
      <c r="B22" s="258">
        <v>2830</v>
      </c>
      <c r="C22" s="258">
        <v>1644</v>
      </c>
      <c r="D22" s="256">
        <v>999</v>
      </c>
      <c r="E22" s="256">
        <v>52</v>
      </c>
      <c r="F22" s="256">
        <v>38</v>
      </c>
      <c r="G22" s="256">
        <v>97</v>
      </c>
    </row>
    <row r="23" spans="1:7" ht="10.5" customHeight="1">
      <c r="A23" s="250" t="s">
        <v>42</v>
      </c>
      <c r="B23" s="257"/>
      <c r="C23" s="257"/>
      <c r="D23" s="255"/>
      <c r="E23" s="255"/>
      <c r="F23" s="255"/>
      <c r="G23" s="255"/>
    </row>
    <row r="24" spans="1:7" ht="10.5" customHeight="1">
      <c r="A24" s="250" t="s">
        <v>413</v>
      </c>
      <c r="B24" s="257">
        <v>955</v>
      </c>
      <c r="C24" s="257">
        <v>588</v>
      </c>
      <c r="D24" s="255">
        <v>303</v>
      </c>
      <c r="E24" s="255">
        <v>7</v>
      </c>
      <c r="F24" s="249">
        <v>17</v>
      </c>
      <c r="G24" s="255">
        <v>40</v>
      </c>
    </row>
    <row r="25" spans="1:7" ht="10.5" customHeight="1">
      <c r="A25" s="250" t="s">
        <v>169</v>
      </c>
      <c r="B25" s="257">
        <v>1289</v>
      </c>
      <c r="C25" s="257">
        <v>736</v>
      </c>
      <c r="D25" s="255">
        <v>513</v>
      </c>
      <c r="E25" s="255">
        <v>19</v>
      </c>
      <c r="F25" s="249">
        <v>6</v>
      </c>
      <c r="G25" s="255">
        <v>15</v>
      </c>
    </row>
    <row r="26" spans="1:7" ht="10.5" customHeight="1">
      <c r="A26" s="250" t="s">
        <v>167</v>
      </c>
      <c r="B26" s="257">
        <v>107</v>
      </c>
      <c r="C26" s="257">
        <v>45</v>
      </c>
      <c r="D26" s="255">
        <v>36</v>
      </c>
      <c r="E26" s="255">
        <v>5</v>
      </c>
      <c r="F26" s="255">
        <v>4</v>
      </c>
      <c r="G26" s="255">
        <v>17</v>
      </c>
    </row>
    <row r="27" spans="1:7" ht="10.5" customHeight="1">
      <c r="A27" s="250" t="s">
        <v>165</v>
      </c>
      <c r="B27" s="257">
        <v>112</v>
      </c>
      <c r="C27" s="257">
        <v>58</v>
      </c>
      <c r="D27" s="255">
        <v>27</v>
      </c>
      <c r="E27" s="249">
        <v>8</v>
      </c>
      <c r="F27" s="249">
        <v>6</v>
      </c>
      <c r="G27" s="255">
        <v>13</v>
      </c>
    </row>
    <row r="28" spans="1:7" ht="10.5" customHeight="1">
      <c r="A28" s="252" t="s">
        <v>259</v>
      </c>
      <c r="B28" s="248">
        <v>43</v>
      </c>
      <c r="C28" s="248">
        <v>30</v>
      </c>
      <c r="D28" s="248">
        <v>11</v>
      </c>
      <c r="E28" s="248">
        <v>2</v>
      </c>
      <c r="F28" s="248" t="s">
        <v>132</v>
      </c>
      <c r="G28" s="248" t="s">
        <v>132</v>
      </c>
    </row>
    <row r="29" spans="1:7" ht="21" customHeight="1">
      <c r="A29" s="247" t="s">
        <v>620</v>
      </c>
      <c r="B29" s="254">
        <v>3381</v>
      </c>
      <c r="C29" s="254">
        <v>2135</v>
      </c>
      <c r="D29" s="254">
        <v>991</v>
      </c>
      <c r="E29" s="254">
        <v>75</v>
      </c>
      <c r="F29" s="254">
        <v>24</v>
      </c>
      <c r="G29" s="254">
        <v>156</v>
      </c>
    </row>
    <row r="30" spans="1:7" ht="10.5" customHeight="1">
      <c r="A30" s="250" t="s">
        <v>42</v>
      </c>
      <c r="B30" s="255"/>
      <c r="C30" s="255"/>
      <c r="D30" s="255"/>
      <c r="E30" s="255"/>
      <c r="F30" s="255"/>
      <c r="G30" s="255"/>
    </row>
    <row r="31" spans="1:7" ht="10.5" customHeight="1">
      <c r="A31" s="250" t="s">
        <v>250</v>
      </c>
      <c r="B31" s="255">
        <v>647</v>
      </c>
      <c r="C31" s="255">
        <v>508</v>
      </c>
      <c r="D31" s="255">
        <v>127</v>
      </c>
      <c r="E31" s="249">
        <v>6</v>
      </c>
      <c r="F31" s="249">
        <v>1</v>
      </c>
      <c r="G31" s="249">
        <v>5</v>
      </c>
    </row>
    <row r="32" spans="1:7" ht="10.5" customHeight="1">
      <c r="A32" s="250" t="s">
        <v>248</v>
      </c>
      <c r="B32" s="255">
        <v>94</v>
      </c>
      <c r="C32" s="255">
        <v>76</v>
      </c>
      <c r="D32" s="255">
        <v>16</v>
      </c>
      <c r="E32" s="249" t="s">
        <v>132</v>
      </c>
      <c r="F32" s="249" t="s">
        <v>132</v>
      </c>
      <c r="G32" s="249">
        <v>2</v>
      </c>
    </row>
    <row r="33" spans="1:7" ht="10.5" customHeight="1">
      <c r="A33" s="250" t="s">
        <v>246</v>
      </c>
      <c r="B33" s="255">
        <v>52</v>
      </c>
      <c r="C33" s="255">
        <v>42</v>
      </c>
      <c r="D33" s="255">
        <v>10</v>
      </c>
      <c r="E33" s="255" t="s">
        <v>132</v>
      </c>
      <c r="F33" s="255" t="s">
        <v>132</v>
      </c>
      <c r="G33" s="255" t="s">
        <v>132</v>
      </c>
    </row>
    <row r="34" spans="1:7" ht="10.5" customHeight="1">
      <c r="A34" s="250" t="s">
        <v>619</v>
      </c>
      <c r="B34" s="255">
        <v>449</v>
      </c>
      <c r="C34" s="255">
        <v>233</v>
      </c>
      <c r="D34" s="255">
        <v>161</v>
      </c>
      <c r="E34" s="255">
        <v>11</v>
      </c>
      <c r="F34" s="255">
        <v>5</v>
      </c>
      <c r="G34" s="255">
        <v>39</v>
      </c>
    </row>
    <row r="35" spans="1:7" ht="10.5" customHeight="1">
      <c r="A35" s="250" t="s">
        <v>242</v>
      </c>
      <c r="B35" s="255">
        <v>293</v>
      </c>
      <c r="C35" s="255">
        <v>206</v>
      </c>
      <c r="D35" s="255">
        <v>77</v>
      </c>
      <c r="E35" s="249">
        <v>5</v>
      </c>
      <c r="F35" s="249" t="s">
        <v>132</v>
      </c>
      <c r="G35" s="255">
        <v>5</v>
      </c>
    </row>
    <row r="36" spans="1:7" ht="10.5" customHeight="1">
      <c r="A36" s="252" t="s">
        <v>240</v>
      </c>
      <c r="B36" s="248">
        <v>39</v>
      </c>
      <c r="C36" s="248">
        <v>17</v>
      </c>
      <c r="D36" s="248">
        <v>20</v>
      </c>
      <c r="E36" s="248">
        <v>1</v>
      </c>
      <c r="F36" s="248" t="s">
        <v>132</v>
      </c>
      <c r="G36" s="248">
        <v>1</v>
      </c>
    </row>
    <row r="37" spans="1:7" ht="10.5" customHeight="1">
      <c r="A37" s="251" t="s">
        <v>157</v>
      </c>
      <c r="B37" s="248">
        <v>20002</v>
      </c>
      <c r="C37" s="248">
        <v>12168</v>
      </c>
      <c r="D37" s="248">
        <v>6570</v>
      </c>
      <c r="E37" s="248">
        <v>409</v>
      </c>
      <c r="F37" s="248">
        <v>193</v>
      </c>
      <c r="G37" s="248">
        <v>662</v>
      </c>
    </row>
    <row r="38" spans="1:7" ht="10.5" customHeight="1">
      <c r="A38" s="253" t="s">
        <v>42</v>
      </c>
      <c r="B38" s="248"/>
      <c r="C38" s="248"/>
      <c r="D38" s="248"/>
      <c r="E38" s="248"/>
      <c r="F38" s="248"/>
      <c r="G38" s="248"/>
    </row>
    <row r="39" spans="1:7" ht="21" customHeight="1">
      <c r="A39" s="253" t="s">
        <v>618</v>
      </c>
      <c r="B39" s="254">
        <v>338</v>
      </c>
      <c r="C39" s="254">
        <v>220</v>
      </c>
      <c r="D39" s="254">
        <v>107</v>
      </c>
      <c r="E39" s="256">
        <v>3</v>
      </c>
      <c r="F39" s="256">
        <v>4</v>
      </c>
      <c r="G39" s="256">
        <v>4</v>
      </c>
    </row>
    <row r="40" spans="1:7">
      <c r="A40" s="253" t="s">
        <v>155</v>
      </c>
      <c r="B40" s="255">
        <v>8680</v>
      </c>
      <c r="C40" s="255">
        <v>4862</v>
      </c>
      <c r="D40" s="255">
        <v>3168</v>
      </c>
      <c r="E40" s="249">
        <v>208</v>
      </c>
      <c r="F40" s="249">
        <v>90</v>
      </c>
      <c r="G40" s="249">
        <v>352</v>
      </c>
    </row>
    <row r="41" spans="1:7" ht="21" customHeight="1">
      <c r="A41" s="253" t="s">
        <v>617</v>
      </c>
      <c r="B41" s="254">
        <v>20</v>
      </c>
      <c r="C41" s="254">
        <v>15</v>
      </c>
      <c r="D41" s="254">
        <v>5</v>
      </c>
      <c r="E41" s="254" t="s">
        <v>132</v>
      </c>
      <c r="F41" s="254" t="s">
        <v>132</v>
      </c>
      <c r="G41" s="254" t="s">
        <v>132</v>
      </c>
    </row>
    <row r="42" spans="1:7" ht="10.5" customHeight="1">
      <c r="A42" s="252" t="s">
        <v>234</v>
      </c>
      <c r="B42" s="248">
        <v>1561</v>
      </c>
      <c r="C42" s="248">
        <v>923</v>
      </c>
      <c r="D42" s="248">
        <v>556</v>
      </c>
      <c r="E42" s="248">
        <v>36</v>
      </c>
      <c r="F42" s="248">
        <v>12</v>
      </c>
      <c r="G42" s="248">
        <v>34</v>
      </c>
    </row>
    <row r="43" spans="1:7" ht="10.5" customHeight="1">
      <c r="A43" s="251" t="s">
        <v>616</v>
      </c>
      <c r="B43" s="248">
        <v>5952</v>
      </c>
      <c r="C43" s="248">
        <v>4320</v>
      </c>
      <c r="D43" s="248">
        <v>1521</v>
      </c>
      <c r="E43" s="248">
        <v>45</v>
      </c>
      <c r="F43" s="248">
        <v>27</v>
      </c>
      <c r="G43" s="248">
        <v>39</v>
      </c>
    </row>
    <row r="44" spans="1:7" ht="10.5" customHeight="1">
      <c r="A44" s="253" t="s">
        <v>42</v>
      </c>
      <c r="B44" s="248"/>
      <c r="C44" s="248"/>
      <c r="D44" s="248"/>
      <c r="E44" s="248"/>
      <c r="F44" s="248"/>
      <c r="G44" s="248"/>
    </row>
    <row r="45" spans="1:7" ht="10.5" customHeight="1">
      <c r="A45" s="253" t="s">
        <v>615</v>
      </c>
      <c r="B45" s="248">
        <v>1348</v>
      </c>
      <c r="C45" s="248">
        <v>948</v>
      </c>
      <c r="D45" s="248">
        <v>385</v>
      </c>
      <c r="E45" s="248">
        <v>12</v>
      </c>
      <c r="F45" s="248">
        <v>2</v>
      </c>
      <c r="G45" s="248">
        <v>1</v>
      </c>
    </row>
    <row r="46" spans="1:7" ht="10.5" customHeight="1">
      <c r="A46" s="253" t="s">
        <v>614</v>
      </c>
      <c r="B46" s="248">
        <v>1335</v>
      </c>
      <c r="C46" s="248">
        <v>838</v>
      </c>
      <c r="D46" s="248">
        <v>468</v>
      </c>
      <c r="E46" s="248">
        <v>9</v>
      </c>
      <c r="F46" s="248">
        <v>12</v>
      </c>
      <c r="G46" s="248">
        <v>8</v>
      </c>
    </row>
    <row r="47" spans="1:7" ht="10.5" customHeight="1">
      <c r="A47" s="252" t="s">
        <v>151</v>
      </c>
      <c r="B47" s="248">
        <v>727</v>
      </c>
      <c r="C47" s="248">
        <v>666</v>
      </c>
      <c r="D47" s="248">
        <v>57</v>
      </c>
      <c r="E47" s="248">
        <v>2</v>
      </c>
      <c r="F47" s="248">
        <v>1</v>
      </c>
      <c r="G47" s="248">
        <v>1</v>
      </c>
    </row>
    <row r="48" spans="1:7" ht="10.5" customHeight="1">
      <c r="A48" s="251" t="s">
        <v>149</v>
      </c>
      <c r="B48" s="248">
        <v>33601</v>
      </c>
      <c r="C48" s="248">
        <v>16527</v>
      </c>
      <c r="D48" s="248">
        <v>12347</v>
      </c>
      <c r="E48" s="248">
        <v>311</v>
      </c>
      <c r="F48" s="248">
        <v>1629</v>
      </c>
      <c r="G48" s="248">
        <v>2787</v>
      </c>
    </row>
    <row r="49" spans="1:7" ht="10.5" customHeight="1">
      <c r="A49" s="250" t="s">
        <v>42</v>
      </c>
      <c r="B49" s="248"/>
      <c r="C49" s="248"/>
      <c r="D49" s="248"/>
      <c r="E49" s="248"/>
      <c r="F49" s="248"/>
      <c r="G49" s="248"/>
    </row>
    <row r="50" spans="1:7" ht="10.5" customHeight="1">
      <c r="A50" s="250" t="s">
        <v>147</v>
      </c>
      <c r="B50" s="248">
        <v>20296</v>
      </c>
      <c r="C50" s="248">
        <v>8690</v>
      </c>
      <c r="D50" s="248">
        <v>7948</v>
      </c>
      <c r="E50" s="248">
        <v>209</v>
      </c>
      <c r="F50" s="248">
        <v>1215</v>
      </c>
      <c r="G50" s="248">
        <v>2234</v>
      </c>
    </row>
    <row r="51" spans="1:7" ht="10.5" customHeight="1">
      <c r="A51" s="250" t="s">
        <v>145</v>
      </c>
      <c r="B51" s="248">
        <v>2116</v>
      </c>
      <c r="C51" s="248">
        <v>1390</v>
      </c>
      <c r="D51" s="248">
        <v>651</v>
      </c>
      <c r="E51" s="248">
        <v>10</v>
      </c>
      <c r="F51" s="248">
        <v>31</v>
      </c>
      <c r="G51" s="248">
        <v>34</v>
      </c>
    </row>
    <row r="52" spans="1:7" ht="10.5" customHeight="1">
      <c r="A52" s="250" t="s">
        <v>143</v>
      </c>
      <c r="B52" s="248">
        <v>4754</v>
      </c>
      <c r="C52" s="248">
        <v>2816</v>
      </c>
      <c r="D52" s="248">
        <v>1622</v>
      </c>
      <c r="E52" s="248">
        <v>27</v>
      </c>
      <c r="F52" s="248">
        <v>148</v>
      </c>
      <c r="G52" s="248">
        <v>141</v>
      </c>
    </row>
    <row r="53" spans="1:7" ht="10.5" customHeight="1">
      <c r="A53" s="250" t="s">
        <v>141</v>
      </c>
      <c r="B53" s="248">
        <v>1108</v>
      </c>
      <c r="C53" s="248">
        <v>394</v>
      </c>
      <c r="D53" s="248">
        <v>411</v>
      </c>
      <c r="E53" s="248">
        <v>20</v>
      </c>
      <c r="F53" s="248">
        <v>114</v>
      </c>
      <c r="G53" s="248">
        <v>169</v>
      </c>
    </row>
    <row r="54" spans="1:7" ht="10.5" customHeight="1">
      <c r="A54" s="250" t="s">
        <v>139</v>
      </c>
      <c r="B54" s="248">
        <v>1425</v>
      </c>
      <c r="C54" s="248">
        <v>876</v>
      </c>
      <c r="D54" s="248">
        <v>472</v>
      </c>
      <c r="E54" s="248">
        <v>7</v>
      </c>
      <c r="F54" s="248">
        <v>25</v>
      </c>
      <c r="G54" s="248">
        <v>45</v>
      </c>
    </row>
    <row r="55" spans="1:7" ht="10.5" customHeight="1">
      <c r="A55" s="247" t="s">
        <v>137</v>
      </c>
      <c r="B55" s="248">
        <v>1271</v>
      </c>
      <c r="C55" s="248">
        <v>769</v>
      </c>
      <c r="D55" s="248">
        <v>404</v>
      </c>
      <c r="E55" s="248">
        <v>10</v>
      </c>
      <c r="F55" s="249">
        <v>39</v>
      </c>
      <c r="G55" s="248">
        <v>49</v>
      </c>
    </row>
    <row r="56" spans="1:7" ht="22.5">
      <c r="A56" s="247" t="s">
        <v>613</v>
      </c>
      <c r="B56" s="246">
        <v>11</v>
      </c>
      <c r="C56" s="246">
        <v>6</v>
      </c>
      <c r="D56" s="246">
        <v>4</v>
      </c>
      <c r="E56" s="246">
        <v>1</v>
      </c>
      <c r="F56" s="246" t="s">
        <v>132</v>
      </c>
      <c r="G56" s="246" t="s">
        <v>132</v>
      </c>
    </row>
  </sheetData>
  <mergeCells count="3">
    <mergeCell ref="A2:A3"/>
    <mergeCell ref="B2:B3"/>
    <mergeCell ref="C2:G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81499-577A-4344-93F7-E5F9AD9712DC}">
  <dimension ref="A1:F56"/>
  <sheetViews>
    <sheetView zoomScaleNormal="100" workbookViewId="0"/>
  </sheetViews>
  <sheetFormatPr defaultRowHeight="11.25"/>
  <cols>
    <col min="1" max="1" width="30.7109375" style="245" customWidth="1"/>
    <col min="2" max="2" width="10.7109375" style="245" customWidth="1"/>
    <col min="3" max="6" width="12.7109375" style="245" customWidth="1"/>
    <col min="7" max="16384" width="9.140625" style="245"/>
  </cols>
  <sheetData>
    <row r="1" spans="1:6" s="263" customFormat="1" ht="14.1" customHeight="1">
      <c r="A1" s="272" t="s">
        <v>637</v>
      </c>
      <c r="B1" s="272"/>
      <c r="C1" s="272"/>
      <c r="D1" s="272"/>
      <c r="E1" s="272"/>
      <c r="F1" s="272"/>
    </row>
    <row r="2" spans="1:6" ht="10.7" customHeight="1">
      <c r="A2" s="410" t="s">
        <v>207</v>
      </c>
      <c r="B2" s="411" t="s">
        <v>83</v>
      </c>
      <c r="C2" s="410" t="s">
        <v>636</v>
      </c>
      <c r="D2" s="410"/>
      <c r="E2" s="410"/>
      <c r="F2" s="410"/>
    </row>
    <row r="3" spans="1:6" ht="10.7" customHeight="1">
      <c r="A3" s="410"/>
      <c r="B3" s="412"/>
      <c r="C3" s="271" t="s">
        <v>635</v>
      </c>
      <c r="D3" s="271" t="s">
        <v>634</v>
      </c>
      <c r="E3" s="271" t="s">
        <v>633</v>
      </c>
      <c r="F3" s="271" t="s">
        <v>632</v>
      </c>
    </row>
    <row r="4" spans="1:6" ht="10.5" customHeight="1">
      <c r="A4" s="260">
        <v>2000</v>
      </c>
      <c r="B4" s="270">
        <v>86962</v>
      </c>
      <c r="C4" s="270">
        <v>1086</v>
      </c>
      <c r="D4" s="270">
        <v>56385</v>
      </c>
      <c r="E4" s="270">
        <v>25956</v>
      </c>
      <c r="F4" s="270">
        <v>3535</v>
      </c>
    </row>
    <row r="5" spans="1:6" ht="10.5" customHeight="1">
      <c r="A5" s="260">
        <v>2001</v>
      </c>
      <c r="B5" s="270">
        <v>87539</v>
      </c>
      <c r="C5" s="270">
        <v>1004</v>
      </c>
      <c r="D5" s="270">
        <v>55329</v>
      </c>
      <c r="E5" s="270">
        <v>27504</v>
      </c>
      <c r="F5" s="270">
        <v>3702</v>
      </c>
    </row>
    <row r="6" spans="1:6" ht="10.5" customHeight="1">
      <c r="A6" s="260">
        <v>2002</v>
      </c>
      <c r="B6" s="270">
        <v>91573</v>
      </c>
      <c r="C6" s="270">
        <v>916</v>
      </c>
      <c r="D6" s="270">
        <v>56587</v>
      </c>
      <c r="E6" s="270">
        <v>29836</v>
      </c>
      <c r="F6" s="270">
        <v>4234</v>
      </c>
    </row>
    <row r="7" spans="1:6" ht="10.5" customHeight="1">
      <c r="A7" s="260">
        <v>2003</v>
      </c>
      <c r="B7" s="270">
        <v>86722</v>
      </c>
      <c r="C7" s="270">
        <v>890</v>
      </c>
      <c r="D7" s="270">
        <v>53053</v>
      </c>
      <c r="E7" s="270">
        <v>28410</v>
      </c>
      <c r="F7" s="270">
        <v>4369</v>
      </c>
    </row>
    <row r="8" spans="1:6" ht="10.5" customHeight="1">
      <c r="A8" s="260">
        <v>2004</v>
      </c>
      <c r="B8" s="270">
        <v>90927</v>
      </c>
      <c r="C8" s="270">
        <v>829</v>
      </c>
      <c r="D8" s="270">
        <v>54742</v>
      </c>
      <c r="E8" s="270">
        <v>30776</v>
      </c>
      <c r="F8" s="270">
        <v>4580</v>
      </c>
    </row>
    <row r="9" spans="1:6" ht="10.5" customHeight="1">
      <c r="A9" s="260">
        <v>2005</v>
      </c>
      <c r="B9" s="270">
        <v>90347</v>
      </c>
      <c r="C9" s="270">
        <v>825</v>
      </c>
      <c r="D9" s="270">
        <v>53693</v>
      </c>
      <c r="E9" s="270">
        <v>31295</v>
      </c>
      <c r="F9" s="270">
        <v>4534</v>
      </c>
    </row>
    <row r="10" spans="1:6" ht="10.5" customHeight="1">
      <c r="A10" s="251" t="s">
        <v>42</v>
      </c>
      <c r="B10" s="270"/>
      <c r="C10" s="270"/>
      <c r="D10" s="270"/>
      <c r="E10" s="270"/>
      <c r="F10" s="270"/>
    </row>
    <row r="11" spans="1:6" ht="10.5" customHeight="1">
      <c r="A11" s="266" t="s">
        <v>306</v>
      </c>
      <c r="B11" s="265">
        <v>7108</v>
      </c>
      <c r="C11" s="265">
        <v>87</v>
      </c>
      <c r="D11" s="265">
        <v>4634</v>
      </c>
      <c r="E11" s="265">
        <v>2093</v>
      </c>
      <c r="F11" s="265">
        <v>294</v>
      </c>
    </row>
    <row r="12" spans="1:6" ht="10.5" customHeight="1">
      <c r="A12" s="251" t="s">
        <v>42</v>
      </c>
      <c r="B12" s="265"/>
      <c r="C12" s="265"/>
      <c r="D12" s="265"/>
      <c r="E12" s="265"/>
      <c r="F12" s="265"/>
    </row>
    <row r="13" spans="1:6" ht="10.5" customHeight="1">
      <c r="A13" s="250" t="s">
        <v>195</v>
      </c>
      <c r="B13" s="265">
        <v>140</v>
      </c>
      <c r="C13" s="265">
        <v>4</v>
      </c>
      <c r="D13" s="265">
        <v>97</v>
      </c>
      <c r="E13" s="265">
        <v>36</v>
      </c>
      <c r="F13" s="265">
        <v>3</v>
      </c>
    </row>
    <row r="14" spans="1:6" ht="10.5" customHeight="1">
      <c r="A14" s="250" t="s">
        <v>193</v>
      </c>
      <c r="B14" s="265">
        <v>91</v>
      </c>
      <c r="C14" s="265">
        <v>1</v>
      </c>
      <c r="D14" s="265">
        <v>66</v>
      </c>
      <c r="E14" s="265">
        <v>23</v>
      </c>
      <c r="F14" s="265">
        <v>1</v>
      </c>
    </row>
    <row r="15" spans="1:6" ht="10.5" customHeight="1">
      <c r="A15" s="250" t="s">
        <v>191</v>
      </c>
      <c r="B15" s="265">
        <v>14</v>
      </c>
      <c r="C15" s="258" t="s">
        <v>132</v>
      </c>
      <c r="D15" s="265">
        <v>8</v>
      </c>
      <c r="E15" s="265">
        <v>6</v>
      </c>
      <c r="F15" s="258" t="s">
        <v>132</v>
      </c>
    </row>
    <row r="16" spans="1:6" ht="10.5" customHeight="1">
      <c r="A16" s="250" t="s">
        <v>187</v>
      </c>
      <c r="B16" s="265">
        <v>521</v>
      </c>
      <c r="C16" s="265">
        <v>7</v>
      </c>
      <c r="D16" s="265">
        <v>327</v>
      </c>
      <c r="E16" s="265">
        <v>154</v>
      </c>
      <c r="F16" s="265">
        <v>33</v>
      </c>
    </row>
    <row r="17" spans="1:6" ht="10.5" customHeight="1">
      <c r="A17" s="250" t="s">
        <v>623</v>
      </c>
      <c r="B17" s="265">
        <v>4187</v>
      </c>
      <c r="C17" s="265">
        <v>44</v>
      </c>
      <c r="D17" s="265">
        <v>2857</v>
      </c>
      <c r="E17" s="265">
        <v>1176</v>
      </c>
      <c r="F17" s="265">
        <v>110</v>
      </c>
    </row>
    <row r="18" spans="1:6" ht="10.5" customHeight="1">
      <c r="A18" s="251" t="s">
        <v>183</v>
      </c>
      <c r="B18" s="265">
        <v>17462</v>
      </c>
      <c r="C18" s="265">
        <v>34</v>
      </c>
      <c r="D18" s="265">
        <v>7624</v>
      </c>
      <c r="E18" s="265">
        <v>8236</v>
      </c>
      <c r="F18" s="265">
        <v>1568</v>
      </c>
    </row>
    <row r="19" spans="1:6" ht="10.5" customHeight="1">
      <c r="A19" s="251" t="s">
        <v>42</v>
      </c>
      <c r="B19" s="265"/>
      <c r="C19" s="265"/>
      <c r="D19" s="265"/>
      <c r="E19" s="265"/>
      <c r="F19" s="265"/>
    </row>
    <row r="20" spans="1:6" ht="10.5" customHeight="1">
      <c r="A20" s="250" t="s">
        <v>631</v>
      </c>
      <c r="B20" s="265">
        <v>2580</v>
      </c>
      <c r="C20" s="265">
        <v>5</v>
      </c>
      <c r="D20" s="265">
        <v>778</v>
      </c>
      <c r="E20" s="265">
        <v>1379</v>
      </c>
      <c r="F20" s="265">
        <v>418</v>
      </c>
    </row>
    <row r="21" spans="1:6" ht="10.5" customHeight="1">
      <c r="A21" s="250" t="s">
        <v>179</v>
      </c>
      <c r="B21" s="265">
        <v>12443</v>
      </c>
      <c r="C21" s="265">
        <v>19</v>
      </c>
      <c r="D21" s="265">
        <v>5760</v>
      </c>
      <c r="E21" s="265">
        <v>5724</v>
      </c>
      <c r="F21" s="265">
        <v>940</v>
      </c>
    </row>
    <row r="22" spans="1:6" ht="21" customHeight="1">
      <c r="A22" s="247" t="s">
        <v>263</v>
      </c>
      <c r="B22" s="265">
        <v>2830</v>
      </c>
      <c r="C22" s="265">
        <v>47</v>
      </c>
      <c r="D22" s="265">
        <v>1935</v>
      </c>
      <c r="E22" s="265">
        <v>784</v>
      </c>
      <c r="F22" s="265">
        <v>64</v>
      </c>
    </row>
    <row r="23" spans="1:6" ht="10.5" customHeight="1">
      <c r="A23" s="251" t="s">
        <v>42</v>
      </c>
      <c r="B23" s="265"/>
      <c r="C23" s="265"/>
      <c r="D23" s="265"/>
      <c r="E23" s="265"/>
      <c r="F23" s="265"/>
    </row>
    <row r="24" spans="1:6" ht="10.5" customHeight="1">
      <c r="A24" s="250" t="s">
        <v>413</v>
      </c>
      <c r="B24" s="265">
        <v>955</v>
      </c>
      <c r="C24" s="265">
        <v>35</v>
      </c>
      <c r="D24" s="265">
        <v>709</v>
      </c>
      <c r="E24" s="265">
        <v>192</v>
      </c>
      <c r="F24" s="265">
        <v>19</v>
      </c>
    </row>
    <row r="25" spans="1:6" ht="10.5" customHeight="1">
      <c r="A25" s="250" t="s">
        <v>169</v>
      </c>
      <c r="B25" s="265">
        <v>1289</v>
      </c>
      <c r="C25" s="265">
        <v>1</v>
      </c>
      <c r="D25" s="265">
        <v>795</v>
      </c>
      <c r="E25" s="265">
        <v>467</v>
      </c>
      <c r="F25" s="265">
        <v>26</v>
      </c>
    </row>
    <row r="26" spans="1:6" ht="10.5" customHeight="1">
      <c r="A26" s="250" t="s">
        <v>167</v>
      </c>
      <c r="B26" s="265">
        <v>107</v>
      </c>
      <c r="C26" s="265">
        <v>3</v>
      </c>
      <c r="D26" s="265">
        <v>85</v>
      </c>
      <c r="E26" s="265">
        <v>17</v>
      </c>
      <c r="F26" s="265">
        <v>2</v>
      </c>
    </row>
    <row r="27" spans="1:6" ht="10.5" customHeight="1">
      <c r="A27" s="250" t="s">
        <v>165</v>
      </c>
      <c r="B27" s="265">
        <v>112</v>
      </c>
      <c r="C27" s="265">
        <v>5</v>
      </c>
      <c r="D27" s="265">
        <v>86</v>
      </c>
      <c r="E27" s="265">
        <v>21</v>
      </c>
      <c r="F27" s="258" t="s">
        <v>132</v>
      </c>
    </row>
    <row r="28" spans="1:6" ht="10.5" customHeight="1">
      <c r="A28" s="250" t="s">
        <v>259</v>
      </c>
      <c r="B28" s="265">
        <v>43</v>
      </c>
      <c r="C28" s="258" t="s">
        <v>132</v>
      </c>
      <c r="D28" s="265">
        <v>20</v>
      </c>
      <c r="E28" s="265">
        <v>20</v>
      </c>
      <c r="F28" s="265">
        <v>3</v>
      </c>
    </row>
    <row r="29" spans="1:6" ht="21" customHeight="1">
      <c r="A29" s="269" t="s">
        <v>630</v>
      </c>
      <c r="B29" s="265">
        <v>3381</v>
      </c>
      <c r="C29" s="265">
        <v>44</v>
      </c>
      <c r="D29" s="265">
        <v>1886</v>
      </c>
      <c r="E29" s="265">
        <v>1215</v>
      </c>
      <c r="F29" s="265">
        <v>236</v>
      </c>
    </row>
    <row r="30" spans="1:6" ht="10.5" customHeight="1">
      <c r="A30" s="251" t="s">
        <v>42</v>
      </c>
      <c r="B30" s="265"/>
      <c r="C30" s="265"/>
      <c r="D30" s="265"/>
      <c r="E30" s="265"/>
      <c r="F30" s="265"/>
    </row>
    <row r="31" spans="1:6" ht="10.5" customHeight="1">
      <c r="A31" s="250" t="s">
        <v>250</v>
      </c>
      <c r="B31" s="265">
        <v>647</v>
      </c>
      <c r="C31" s="258" t="s">
        <v>132</v>
      </c>
      <c r="D31" s="265">
        <v>314</v>
      </c>
      <c r="E31" s="265">
        <v>294</v>
      </c>
      <c r="F31" s="265">
        <v>39</v>
      </c>
    </row>
    <row r="32" spans="1:6" ht="10.5" customHeight="1">
      <c r="A32" s="250" t="s">
        <v>248</v>
      </c>
      <c r="B32" s="265">
        <v>94</v>
      </c>
      <c r="C32" s="258" t="s">
        <v>132</v>
      </c>
      <c r="D32" s="265">
        <v>12</v>
      </c>
      <c r="E32" s="265">
        <v>56</v>
      </c>
      <c r="F32" s="265">
        <v>26</v>
      </c>
    </row>
    <row r="33" spans="1:6" ht="10.5" customHeight="1">
      <c r="A33" s="250" t="s">
        <v>246</v>
      </c>
      <c r="B33" s="265">
        <v>52</v>
      </c>
      <c r="C33" s="265">
        <v>1</v>
      </c>
      <c r="D33" s="265">
        <v>5</v>
      </c>
      <c r="E33" s="265">
        <v>40</v>
      </c>
      <c r="F33" s="265">
        <v>6</v>
      </c>
    </row>
    <row r="34" spans="1:6" ht="10.5" customHeight="1">
      <c r="A34" s="250" t="s">
        <v>244</v>
      </c>
      <c r="B34" s="265">
        <v>449</v>
      </c>
      <c r="C34" s="265">
        <v>8</v>
      </c>
      <c r="D34" s="265">
        <v>298</v>
      </c>
      <c r="E34" s="265">
        <v>124</v>
      </c>
      <c r="F34" s="265">
        <v>19</v>
      </c>
    </row>
    <row r="35" spans="1:6" ht="10.5" customHeight="1">
      <c r="A35" s="250" t="s">
        <v>242</v>
      </c>
      <c r="B35" s="265">
        <v>293</v>
      </c>
      <c r="C35" s="265">
        <v>2</v>
      </c>
      <c r="D35" s="265">
        <v>101</v>
      </c>
      <c r="E35" s="265">
        <v>154</v>
      </c>
      <c r="F35" s="265">
        <v>36</v>
      </c>
    </row>
    <row r="36" spans="1:6" ht="10.5" customHeight="1">
      <c r="A36" s="250" t="s">
        <v>240</v>
      </c>
      <c r="B36" s="265">
        <v>39</v>
      </c>
      <c r="C36" s="258" t="s">
        <v>132</v>
      </c>
      <c r="D36" s="265">
        <v>14</v>
      </c>
      <c r="E36" s="265">
        <v>19</v>
      </c>
      <c r="F36" s="265">
        <v>6</v>
      </c>
    </row>
    <row r="37" spans="1:6" ht="10.5" customHeight="1">
      <c r="A37" s="251" t="s">
        <v>157</v>
      </c>
      <c r="B37" s="265">
        <v>20002</v>
      </c>
      <c r="C37" s="265">
        <v>182</v>
      </c>
      <c r="D37" s="265">
        <v>12026</v>
      </c>
      <c r="E37" s="265">
        <v>6922</v>
      </c>
      <c r="F37" s="265">
        <v>872</v>
      </c>
    </row>
    <row r="38" spans="1:6" ht="10.5" customHeight="1">
      <c r="A38" s="251" t="s">
        <v>42</v>
      </c>
      <c r="B38" s="265"/>
      <c r="C38" s="265"/>
      <c r="D38" s="265"/>
      <c r="E38" s="265"/>
      <c r="F38" s="265"/>
    </row>
    <row r="39" spans="1:6" ht="21" customHeight="1">
      <c r="A39" s="268" t="s">
        <v>618</v>
      </c>
      <c r="B39" s="265">
        <v>338</v>
      </c>
      <c r="C39" s="258" t="s">
        <v>132</v>
      </c>
      <c r="D39" s="265">
        <v>171</v>
      </c>
      <c r="E39" s="265">
        <v>138</v>
      </c>
      <c r="F39" s="265">
        <v>29</v>
      </c>
    </row>
    <row r="40" spans="1:6" ht="10.5" customHeight="1">
      <c r="A40" s="250" t="s">
        <v>155</v>
      </c>
      <c r="B40" s="265">
        <v>8680</v>
      </c>
      <c r="C40" s="265">
        <v>129</v>
      </c>
      <c r="D40" s="265">
        <v>6007</v>
      </c>
      <c r="E40" s="265">
        <v>2381</v>
      </c>
      <c r="F40" s="265">
        <v>163</v>
      </c>
    </row>
    <row r="41" spans="1:6" ht="22.5" customHeight="1">
      <c r="A41" s="268" t="s">
        <v>617</v>
      </c>
      <c r="B41" s="265">
        <v>20</v>
      </c>
      <c r="C41" s="258" t="s">
        <v>132</v>
      </c>
      <c r="D41" s="265">
        <v>9</v>
      </c>
      <c r="E41" s="265">
        <v>11</v>
      </c>
      <c r="F41" s="258" t="s">
        <v>132</v>
      </c>
    </row>
    <row r="42" spans="1:6" ht="10.5" customHeight="1">
      <c r="A42" s="250" t="s">
        <v>234</v>
      </c>
      <c r="B42" s="265">
        <v>1561</v>
      </c>
      <c r="C42" s="265">
        <v>1</v>
      </c>
      <c r="D42" s="265">
        <v>867</v>
      </c>
      <c r="E42" s="265">
        <v>664</v>
      </c>
      <c r="F42" s="265">
        <v>29</v>
      </c>
    </row>
    <row r="43" spans="1:6" ht="10.5" customHeight="1">
      <c r="A43" s="267" t="s">
        <v>153</v>
      </c>
      <c r="B43" s="265">
        <v>5952</v>
      </c>
      <c r="C43" s="265">
        <v>27</v>
      </c>
      <c r="D43" s="265">
        <v>2532</v>
      </c>
      <c r="E43" s="265">
        <v>2813</v>
      </c>
      <c r="F43" s="265">
        <v>580</v>
      </c>
    </row>
    <row r="44" spans="1:6" ht="10.5" customHeight="1">
      <c r="A44" s="251" t="s">
        <v>42</v>
      </c>
      <c r="B44" s="265"/>
      <c r="C44" s="265"/>
      <c r="D44" s="265"/>
      <c r="E44" s="265"/>
      <c r="F44" s="265"/>
    </row>
    <row r="45" spans="1:6" ht="10.5" customHeight="1">
      <c r="A45" s="250" t="s">
        <v>385</v>
      </c>
      <c r="B45" s="265">
        <v>1348</v>
      </c>
      <c r="C45" s="265">
        <v>1</v>
      </c>
      <c r="D45" s="265">
        <v>426</v>
      </c>
      <c r="E45" s="265">
        <v>709</v>
      </c>
      <c r="F45" s="265">
        <v>212</v>
      </c>
    </row>
    <row r="46" spans="1:6" ht="10.5" customHeight="1">
      <c r="A46" s="250" t="s">
        <v>382</v>
      </c>
      <c r="B46" s="265">
        <v>1335</v>
      </c>
      <c r="C46" s="265">
        <v>9</v>
      </c>
      <c r="D46" s="265">
        <v>547</v>
      </c>
      <c r="E46" s="265">
        <v>660</v>
      </c>
      <c r="F46" s="265">
        <v>119</v>
      </c>
    </row>
    <row r="47" spans="1:6" ht="10.5" customHeight="1">
      <c r="A47" s="250" t="s">
        <v>151</v>
      </c>
      <c r="B47" s="265">
        <v>727</v>
      </c>
      <c r="C47" s="258" t="s">
        <v>132</v>
      </c>
      <c r="D47" s="265">
        <v>274</v>
      </c>
      <c r="E47" s="265">
        <v>367</v>
      </c>
      <c r="F47" s="265">
        <v>86</v>
      </c>
    </row>
    <row r="48" spans="1:6" ht="10.5" customHeight="1">
      <c r="A48" s="267" t="s">
        <v>149</v>
      </c>
      <c r="B48" s="265">
        <v>33601</v>
      </c>
      <c r="C48" s="265">
        <v>404</v>
      </c>
      <c r="D48" s="265">
        <v>23050</v>
      </c>
      <c r="E48" s="265">
        <v>9229</v>
      </c>
      <c r="F48" s="265">
        <v>918</v>
      </c>
    </row>
    <row r="49" spans="1:6" ht="10.5" customHeight="1">
      <c r="A49" s="251" t="s">
        <v>42</v>
      </c>
      <c r="B49" s="265"/>
      <c r="C49" s="258"/>
      <c r="D49" s="265"/>
      <c r="E49" s="265"/>
      <c r="F49" s="265"/>
    </row>
    <row r="50" spans="1:6" ht="10.5" customHeight="1">
      <c r="A50" s="250" t="s">
        <v>147</v>
      </c>
      <c r="B50" s="265">
        <v>20296</v>
      </c>
      <c r="C50" s="265">
        <v>310</v>
      </c>
      <c r="D50" s="265">
        <v>15483</v>
      </c>
      <c r="E50" s="265">
        <v>4281</v>
      </c>
      <c r="F50" s="265">
        <v>222</v>
      </c>
    </row>
    <row r="51" spans="1:6" ht="10.5" customHeight="1">
      <c r="A51" s="250" t="s">
        <v>145</v>
      </c>
      <c r="B51" s="265">
        <v>2116</v>
      </c>
      <c r="C51" s="265">
        <v>6</v>
      </c>
      <c r="D51" s="265">
        <v>967</v>
      </c>
      <c r="E51" s="265">
        <v>1003</v>
      </c>
      <c r="F51" s="265">
        <v>140</v>
      </c>
    </row>
    <row r="52" spans="1:6" ht="10.5" customHeight="1">
      <c r="A52" s="250" t="s">
        <v>143</v>
      </c>
      <c r="B52" s="265">
        <v>4754</v>
      </c>
      <c r="C52" s="265">
        <v>30</v>
      </c>
      <c r="D52" s="265">
        <v>2586</v>
      </c>
      <c r="E52" s="265">
        <v>1810</v>
      </c>
      <c r="F52" s="265">
        <v>328</v>
      </c>
    </row>
    <row r="53" spans="1:6" ht="10.5" customHeight="1">
      <c r="A53" s="250" t="s">
        <v>141</v>
      </c>
      <c r="B53" s="265">
        <v>1108</v>
      </c>
      <c r="C53" s="265">
        <v>22</v>
      </c>
      <c r="D53" s="265">
        <v>887</v>
      </c>
      <c r="E53" s="265">
        <v>195</v>
      </c>
      <c r="F53" s="265">
        <v>4</v>
      </c>
    </row>
    <row r="54" spans="1:6" ht="10.5" customHeight="1">
      <c r="A54" s="250" t="s">
        <v>139</v>
      </c>
      <c r="B54" s="265">
        <v>1425</v>
      </c>
      <c r="C54" s="265">
        <v>11</v>
      </c>
      <c r="D54" s="265">
        <v>827</v>
      </c>
      <c r="E54" s="265">
        <v>515</v>
      </c>
      <c r="F54" s="265">
        <v>72</v>
      </c>
    </row>
    <row r="55" spans="1:6" ht="10.5" customHeight="1">
      <c r="A55" s="250" t="s">
        <v>137</v>
      </c>
      <c r="B55" s="265">
        <v>1271</v>
      </c>
      <c r="C55" s="265">
        <v>11</v>
      </c>
      <c r="D55" s="265">
        <v>805</v>
      </c>
      <c r="E55" s="265">
        <v>438</v>
      </c>
      <c r="F55" s="265">
        <v>17</v>
      </c>
    </row>
    <row r="56" spans="1:6" ht="10.5" customHeight="1">
      <c r="A56" s="266" t="s">
        <v>218</v>
      </c>
      <c r="B56" s="265">
        <v>11</v>
      </c>
      <c r="C56" s="258" t="s">
        <v>132</v>
      </c>
      <c r="D56" s="265">
        <v>6</v>
      </c>
      <c r="E56" s="265">
        <v>3</v>
      </c>
      <c r="F56" s="265">
        <v>2</v>
      </c>
    </row>
  </sheetData>
  <mergeCells count="3">
    <mergeCell ref="C2:F2"/>
    <mergeCell ref="A2:A3"/>
    <mergeCell ref="B2:B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D3F17-D9D3-4E4D-9B99-3D8DB5DFD875}">
  <dimension ref="A1:M33"/>
  <sheetViews>
    <sheetView zoomScaleNormal="100" workbookViewId="0"/>
  </sheetViews>
  <sheetFormatPr defaultRowHeight="11.25"/>
  <cols>
    <col min="1" max="1" width="20.7109375" style="273" customWidth="1"/>
    <col min="2" max="2" width="10.85546875" style="273" customWidth="1"/>
    <col min="3" max="3" width="11.7109375" style="273" customWidth="1"/>
    <col min="4" max="4" width="10.85546875" style="273" customWidth="1"/>
    <col min="5" max="5" width="11.7109375" style="273" customWidth="1"/>
    <col min="6" max="6" width="10.85546875" style="273" customWidth="1"/>
    <col min="7" max="13" width="11.42578125" style="273" customWidth="1"/>
    <col min="14" max="16384" width="9.140625" style="273"/>
  </cols>
  <sheetData>
    <row r="1" spans="1:13" s="285" customFormat="1" ht="14.1" customHeight="1">
      <c r="A1" s="290" t="s">
        <v>670</v>
      </c>
      <c r="B1" s="289"/>
      <c r="C1" s="289"/>
      <c r="D1" s="289"/>
      <c r="E1" s="289"/>
      <c r="F1" s="289"/>
      <c r="G1" s="289"/>
      <c r="H1" s="289"/>
      <c r="I1" s="289"/>
      <c r="J1" s="288"/>
      <c r="K1" s="287"/>
      <c r="L1" s="286"/>
      <c r="M1" s="286"/>
    </row>
    <row r="2" spans="1:13" ht="11.45" customHeight="1">
      <c r="A2" s="405" t="s">
        <v>669</v>
      </c>
      <c r="B2" s="410">
        <v>2000</v>
      </c>
      <c r="C2" s="410"/>
      <c r="D2" s="410">
        <v>2001</v>
      </c>
      <c r="E2" s="410"/>
      <c r="F2" s="410">
        <v>2002</v>
      </c>
      <c r="G2" s="410"/>
      <c r="H2" s="414">
        <v>2003</v>
      </c>
      <c r="I2" s="415"/>
      <c r="J2" s="410">
        <v>2004</v>
      </c>
      <c r="K2" s="410"/>
      <c r="L2" s="410">
        <v>2005</v>
      </c>
      <c r="M2" s="410"/>
    </row>
    <row r="3" spans="1:13" ht="32.25" customHeight="1">
      <c r="A3" s="413"/>
      <c r="B3" s="284" t="s">
        <v>668</v>
      </c>
      <c r="C3" s="262" t="s">
        <v>667</v>
      </c>
      <c r="D3" s="284" t="s">
        <v>668</v>
      </c>
      <c r="E3" s="262" t="s">
        <v>667</v>
      </c>
      <c r="F3" s="284" t="s">
        <v>668</v>
      </c>
      <c r="G3" s="262" t="s">
        <v>667</v>
      </c>
      <c r="H3" s="284" t="s">
        <v>668</v>
      </c>
      <c r="I3" s="262" t="s">
        <v>667</v>
      </c>
      <c r="J3" s="284" t="s">
        <v>668</v>
      </c>
      <c r="K3" s="262" t="s">
        <v>667</v>
      </c>
      <c r="L3" s="284" t="s">
        <v>668</v>
      </c>
      <c r="M3" s="262" t="s">
        <v>667</v>
      </c>
    </row>
    <row r="4" spans="1:13" s="281" customFormat="1" ht="15" customHeight="1">
      <c r="A4" s="246" t="s">
        <v>666</v>
      </c>
      <c r="B4" s="283">
        <v>120453</v>
      </c>
      <c r="C4" s="283">
        <v>6785.4979651256208</v>
      </c>
      <c r="D4" s="283">
        <v>120189</v>
      </c>
      <c r="E4" s="282">
        <v>6870</v>
      </c>
      <c r="F4" s="283">
        <v>111445</v>
      </c>
      <c r="G4" s="282">
        <v>6444</v>
      </c>
      <c r="H4" s="282">
        <v>108816</v>
      </c>
      <c r="I4" s="282">
        <v>6354.8665250853301</v>
      </c>
      <c r="J4" s="283">
        <v>115506</v>
      </c>
      <c r="K4" s="282">
        <v>6789.1750317105589</v>
      </c>
      <c r="L4" s="283">
        <v>115366</v>
      </c>
      <c r="M4" s="282">
        <v>6795.3310445834995</v>
      </c>
    </row>
    <row r="5" spans="1:13" ht="11.1" customHeight="1">
      <c r="A5" s="251" t="s">
        <v>665</v>
      </c>
      <c r="B5" s="270">
        <v>45444</v>
      </c>
      <c r="C5" s="270">
        <v>4275.9975758021601</v>
      </c>
      <c r="D5" s="270">
        <v>52750</v>
      </c>
      <c r="E5" s="278">
        <v>4881</v>
      </c>
      <c r="F5" s="270">
        <v>41108</v>
      </c>
      <c r="G5" s="278">
        <v>3746</v>
      </c>
      <c r="H5" s="278">
        <v>38144</v>
      </c>
      <c r="I5" s="278">
        <v>3421.2826491261353</v>
      </c>
      <c r="J5" s="270">
        <v>39037</v>
      </c>
      <c r="K5" s="278">
        <v>3442.3797984501048</v>
      </c>
      <c r="L5" s="270">
        <v>39324</v>
      </c>
      <c r="M5" s="278">
        <v>3417.7055118801427</v>
      </c>
    </row>
    <row r="6" spans="1:13" ht="11.1" customHeight="1">
      <c r="A6" s="279" t="s">
        <v>664</v>
      </c>
      <c r="B6" s="270">
        <v>165897</v>
      </c>
      <c r="C6" s="270">
        <v>5845.7189051042042</v>
      </c>
      <c r="D6" s="270">
        <v>172939</v>
      </c>
      <c r="E6" s="278">
        <v>6111</v>
      </c>
      <c r="F6" s="270">
        <v>152553</v>
      </c>
      <c r="G6" s="278">
        <v>5396</v>
      </c>
      <c r="H6" s="278">
        <v>146960</v>
      </c>
      <c r="I6" s="278">
        <v>5198.0225160395566</v>
      </c>
      <c r="J6" s="270">
        <f>SUM(J4:J5)</f>
        <v>154543</v>
      </c>
      <c r="K6" s="278">
        <v>5450.6023620464302</v>
      </c>
      <c r="L6" s="270">
        <f>SUM(L4:L5)</f>
        <v>154690</v>
      </c>
      <c r="M6" s="278">
        <v>5430.9187763598275</v>
      </c>
    </row>
    <row r="7" spans="1:13" ht="11.1" customHeight="1">
      <c r="A7" s="251" t="s">
        <v>663</v>
      </c>
      <c r="B7" s="270">
        <v>16253</v>
      </c>
      <c r="C7" s="270">
        <v>3805.1177314914926</v>
      </c>
      <c r="D7" s="270">
        <v>17340</v>
      </c>
      <c r="E7" s="278">
        <v>4046</v>
      </c>
      <c r="F7" s="270">
        <v>15711</v>
      </c>
      <c r="G7" s="278">
        <v>3665</v>
      </c>
      <c r="H7" s="278">
        <v>18867</v>
      </c>
      <c r="I7" s="278">
        <v>4403.0954925856604</v>
      </c>
      <c r="J7" s="270">
        <v>15668</v>
      </c>
      <c r="K7" s="278">
        <v>3654.868278481928</v>
      </c>
      <c r="L7" s="270">
        <v>17053</v>
      </c>
      <c r="M7" s="278">
        <v>3979.0930197286293</v>
      </c>
    </row>
    <row r="8" spans="1:13" ht="11.1" customHeight="1">
      <c r="A8" s="251" t="s">
        <v>662</v>
      </c>
      <c r="B8" s="270">
        <v>14139</v>
      </c>
      <c r="C8" s="270">
        <v>4463.5690012280411</v>
      </c>
      <c r="D8" s="270">
        <v>15052</v>
      </c>
      <c r="E8" s="278">
        <v>4747</v>
      </c>
      <c r="F8" s="270">
        <v>13909</v>
      </c>
      <c r="G8" s="278">
        <v>4397</v>
      </c>
      <c r="H8" s="278">
        <v>13787</v>
      </c>
      <c r="I8" s="278">
        <v>4367.1137676373646</v>
      </c>
      <c r="J8" s="270">
        <v>11684</v>
      </c>
      <c r="K8" s="278">
        <v>3700.8061067735139</v>
      </c>
      <c r="L8" s="270">
        <v>13158</v>
      </c>
      <c r="M8" s="278">
        <v>4174.9758458704764</v>
      </c>
    </row>
    <row r="9" spans="1:13" ht="11.1" customHeight="1">
      <c r="A9" s="251" t="s">
        <v>661</v>
      </c>
      <c r="B9" s="270">
        <v>13316</v>
      </c>
      <c r="C9" s="270">
        <v>3540.804914523897</v>
      </c>
      <c r="D9" s="270">
        <v>15357</v>
      </c>
      <c r="E9" s="278">
        <v>4094</v>
      </c>
      <c r="F9" s="270">
        <v>12602</v>
      </c>
      <c r="G9" s="278">
        <v>3368</v>
      </c>
      <c r="H9" s="278">
        <v>12854</v>
      </c>
      <c r="I9" s="278">
        <v>3482.2137278433515</v>
      </c>
      <c r="J9" s="270">
        <v>13051</v>
      </c>
      <c r="K9" s="278">
        <v>3550.9350079039659</v>
      </c>
      <c r="L9" s="270">
        <v>13555</v>
      </c>
      <c r="M9" s="278">
        <v>3705.7591680290443</v>
      </c>
    </row>
    <row r="10" spans="1:13" ht="11.1" customHeight="1">
      <c r="A10" s="280" t="s">
        <v>660</v>
      </c>
      <c r="B10" s="270">
        <v>43708</v>
      </c>
      <c r="C10" s="270">
        <v>3902.5961394422334</v>
      </c>
      <c r="D10" s="270">
        <v>47749</v>
      </c>
      <c r="E10" s="278">
        <v>4261</v>
      </c>
      <c r="F10" s="270">
        <v>42222</v>
      </c>
      <c r="G10" s="278">
        <v>3773</v>
      </c>
      <c r="H10" s="278">
        <v>45508</v>
      </c>
      <c r="I10" s="278">
        <v>4087.5663270690789</v>
      </c>
      <c r="J10" s="270">
        <f>SUM(J7:J9)</f>
        <v>40403</v>
      </c>
      <c r="K10" s="278">
        <v>3633.5577308318207</v>
      </c>
      <c r="L10" s="270">
        <f>SUM(L7:L9)</f>
        <v>43766</v>
      </c>
      <c r="M10" s="278">
        <v>3944.6224258355373</v>
      </c>
    </row>
    <row r="11" spans="1:13" ht="11.1" customHeight="1">
      <c r="A11" s="251" t="s">
        <v>659</v>
      </c>
      <c r="B11" s="270">
        <v>24191</v>
      </c>
      <c r="C11" s="270">
        <v>5574.6660974006354</v>
      </c>
      <c r="D11" s="270">
        <v>20808</v>
      </c>
      <c r="E11" s="278">
        <v>4786</v>
      </c>
      <c r="F11" s="270">
        <v>16142</v>
      </c>
      <c r="G11" s="278">
        <v>3709</v>
      </c>
      <c r="H11" s="278">
        <v>16175</v>
      </c>
      <c r="I11" s="278">
        <v>3679.5483084314546</v>
      </c>
      <c r="J11" s="270">
        <v>14712</v>
      </c>
      <c r="K11" s="278">
        <v>3343.4084039724567</v>
      </c>
      <c r="L11" s="270">
        <v>17774</v>
      </c>
      <c r="M11" s="278">
        <v>4032.5434926627399</v>
      </c>
    </row>
    <row r="12" spans="1:13" ht="11.1" customHeight="1">
      <c r="A12" s="251" t="s">
        <v>658</v>
      </c>
      <c r="B12" s="270">
        <v>8970</v>
      </c>
      <c r="C12" s="270">
        <v>3328.4644940173998</v>
      </c>
      <c r="D12" s="270">
        <v>9952</v>
      </c>
      <c r="E12" s="278">
        <v>3701</v>
      </c>
      <c r="F12" s="270">
        <v>8832</v>
      </c>
      <c r="G12" s="278">
        <v>3295</v>
      </c>
      <c r="H12" s="278">
        <v>9300</v>
      </c>
      <c r="I12" s="278">
        <v>3484.6404169578341</v>
      </c>
      <c r="J12" s="270">
        <v>8523</v>
      </c>
      <c r="K12" s="278">
        <v>3206.7212093962989</v>
      </c>
      <c r="L12" s="270">
        <v>8834</v>
      </c>
      <c r="M12" s="278">
        <v>3336.1657130988124</v>
      </c>
    </row>
    <row r="13" spans="1:13" ht="11.1" customHeight="1">
      <c r="A13" s="251" t="s">
        <v>657</v>
      </c>
      <c r="B13" s="270">
        <v>13205</v>
      </c>
      <c r="C13" s="270">
        <v>4389.1582307330509</v>
      </c>
      <c r="D13" s="270">
        <v>13967</v>
      </c>
      <c r="E13" s="278">
        <v>4659</v>
      </c>
      <c r="F13" s="270">
        <v>10405</v>
      </c>
      <c r="G13" s="278">
        <v>3486</v>
      </c>
      <c r="H13" s="278">
        <v>9945</v>
      </c>
      <c r="I13" s="278">
        <v>3345.3422542460116</v>
      </c>
      <c r="J13" s="270">
        <v>11434</v>
      </c>
      <c r="K13" s="278">
        <v>3863.4773999749959</v>
      </c>
      <c r="L13" s="270">
        <v>10823</v>
      </c>
      <c r="M13" s="278">
        <v>3672.7228304025298</v>
      </c>
    </row>
    <row r="14" spans="1:13" ht="11.1" customHeight="1">
      <c r="A14" s="280" t="s">
        <v>656</v>
      </c>
      <c r="B14" s="270">
        <v>46366</v>
      </c>
      <c r="C14" s="270">
        <v>4616.776192589411</v>
      </c>
      <c r="D14" s="270">
        <v>44727</v>
      </c>
      <c r="E14" s="278">
        <v>4458</v>
      </c>
      <c r="F14" s="270">
        <v>35379</v>
      </c>
      <c r="G14" s="278">
        <v>3532</v>
      </c>
      <c r="H14" s="278">
        <v>35420</v>
      </c>
      <c r="I14" s="278">
        <v>3528.7442721416996</v>
      </c>
      <c r="J14" s="270">
        <f>SUM(J11:J13)</f>
        <v>34669</v>
      </c>
      <c r="K14" s="278">
        <v>3460.7865206113397</v>
      </c>
      <c r="L14" s="270">
        <f>SUM(L11:L13)</f>
        <v>37431</v>
      </c>
      <c r="M14" s="278">
        <v>3742.1831651245443</v>
      </c>
    </row>
    <row r="15" spans="1:13" ht="11.1" customHeight="1">
      <c r="A15" s="251" t="s">
        <v>655</v>
      </c>
      <c r="B15" s="270">
        <v>16505</v>
      </c>
      <c r="C15" s="270">
        <v>4037.8203576380592</v>
      </c>
      <c r="D15" s="270">
        <v>16512</v>
      </c>
      <c r="E15" s="278">
        <v>4055</v>
      </c>
      <c r="F15" s="270">
        <v>16837</v>
      </c>
      <c r="G15" s="278">
        <v>4152</v>
      </c>
      <c r="H15" s="278">
        <v>16659</v>
      </c>
      <c r="I15" s="278">
        <v>4128.7831378900555</v>
      </c>
      <c r="J15" s="270">
        <v>16244</v>
      </c>
      <c r="K15" s="278">
        <v>4047.9806821310958</v>
      </c>
      <c r="L15" s="270">
        <v>15633</v>
      </c>
      <c r="M15" s="278">
        <v>3914.7680888679656</v>
      </c>
    </row>
    <row r="16" spans="1:13" ht="11.1" customHeight="1">
      <c r="A16" s="251" t="s">
        <v>654</v>
      </c>
      <c r="B16" s="270">
        <v>15530</v>
      </c>
      <c r="C16" s="270">
        <v>4592.024693657816</v>
      </c>
      <c r="D16" s="270">
        <v>16437</v>
      </c>
      <c r="E16" s="278">
        <v>4872</v>
      </c>
      <c r="F16" s="270">
        <v>17459</v>
      </c>
      <c r="G16" s="278">
        <v>5192</v>
      </c>
      <c r="H16" s="278">
        <v>16599</v>
      </c>
      <c r="I16" s="278">
        <v>4956.6565039133075</v>
      </c>
      <c r="J16" s="270">
        <v>15032</v>
      </c>
      <c r="K16" s="278">
        <v>4515.0157614058062</v>
      </c>
      <c r="L16" s="270">
        <v>16731</v>
      </c>
      <c r="M16" s="278">
        <v>5060.7908941456535</v>
      </c>
    </row>
    <row r="17" spans="1:13" ht="11.1" customHeight="1">
      <c r="A17" s="251" t="s">
        <v>653</v>
      </c>
      <c r="B17" s="270">
        <v>8331</v>
      </c>
      <c r="C17" s="270">
        <v>3309.0172806161549</v>
      </c>
      <c r="D17" s="270">
        <v>10757</v>
      </c>
      <c r="E17" s="278">
        <v>4286</v>
      </c>
      <c r="F17" s="270">
        <v>8522</v>
      </c>
      <c r="G17" s="278">
        <v>3413</v>
      </c>
      <c r="H17" s="278">
        <v>8415</v>
      </c>
      <c r="I17" s="278">
        <v>3391.1965906686678</v>
      </c>
      <c r="J17" s="270">
        <v>9239</v>
      </c>
      <c r="K17" s="278">
        <v>3750.8347931641351</v>
      </c>
      <c r="L17" s="270">
        <v>8196</v>
      </c>
      <c r="M17" s="278">
        <v>3356.9801923423502</v>
      </c>
    </row>
    <row r="18" spans="1:13" ht="11.1" customHeight="1">
      <c r="A18" s="280" t="s">
        <v>652</v>
      </c>
      <c r="B18" s="270">
        <v>40366</v>
      </c>
      <c r="C18" s="270">
        <v>4041.7662959094214</v>
      </c>
      <c r="D18" s="270">
        <v>43706</v>
      </c>
      <c r="E18" s="278">
        <v>4390</v>
      </c>
      <c r="F18" s="270">
        <v>42818</v>
      </c>
      <c r="G18" s="278">
        <v>4319</v>
      </c>
      <c r="H18" s="278">
        <v>41673</v>
      </c>
      <c r="I18" s="278">
        <v>4224.2856129182674</v>
      </c>
      <c r="J18" s="270">
        <f>SUM(J15:J17)</f>
        <v>40515</v>
      </c>
      <c r="K18" s="278">
        <v>4131.9132293122602</v>
      </c>
      <c r="L18" s="270">
        <f>SUM(L15:L17)</f>
        <v>40560</v>
      </c>
      <c r="M18" s="278">
        <v>4163.9183539381929</v>
      </c>
    </row>
    <row r="19" spans="1:13" ht="11.1" customHeight="1">
      <c r="A19" s="279" t="s">
        <v>651</v>
      </c>
      <c r="B19" s="270">
        <v>130440</v>
      </c>
      <c r="C19" s="270">
        <v>4259</v>
      </c>
      <c r="D19" s="270">
        <v>136182</v>
      </c>
      <c r="E19" s="270">
        <v>4365</v>
      </c>
      <c r="F19" s="270">
        <v>120419</v>
      </c>
      <c r="G19" s="270">
        <v>3869</v>
      </c>
      <c r="H19" s="278">
        <v>122601</v>
      </c>
      <c r="I19" s="278">
        <v>3950</v>
      </c>
      <c r="J19" s="278">
        <v>115587</v>
      </c>
      <c r="K19" s="278">
        <v>3736</v>
      </c>
      <c r="L19" s="278">
        <v>121757</v>
      </c>
      <c r="M19" s="278">
        <v>3948</v>
      </c>
    </row>
    <row r="20" spans="1:13" ht="11.1" customHeight="1">
      <c r="A20" s="251" t="s">
        <v>650</v>
      </c>
      <c r="B20" s="270">
        <v>23289</v>
      </c>
      <c r="C20" s="270">
        <v>3087.3621570210225</v>
      </c>
      <c r="D20" s="270">
        <v>23733</v>
      </c>
      <c r="E20" s="278">
        <v>3159</v>
      </c>
      <c r="F20" s="270">
        <v>23485</v>
      </c>
      <c r="G20" s="278">
        <v>3145</v>
      </c>
      <c r="H20" s="278">
        <v>24841</v>
      </c>
      <c r="I20" s="278">
        <v>3350.9439663516173</v>
      </c>
      <c r="J20" s="270">
        <v>25563</v>
      </c>
      <c r="K20" s="278">
        <v>3477.9662815638399</v>
      </c>
      <c r="L20" s="270">
        <v>29069</v>
      </c>
      <c r="M20" s="278">
        <v>3988.5211160834037</v>
      </c>
    </row>
    <row r="21" spans="1:13" ht="11.1" customHeight="1">
      <c r="A21" s="251" t="s">
        <v>649</v>
      </c>
      <c r="B21" s="270">
        <v>11746</v>
      </c>
      <c r="C21" s="270">
        <v>3582.5661350647902</v>
      </c>
      <c r="D21" s="270">
        <v>12425</v>
      </c>
      <c r="E21" s="278">
        <v>3797</v>
      </c>
      <c r="F21" s="270">
        <v>11524</v>
      </c>
      <c r="G21" s="278">
        <v>3536</v>
      </c>
      <c r="H21" s="278">
        <v>10764</v>
      </c>
      <c r="I21" s="278">
        <v>3318.1359991861873</v>
      </c>
      <c r="J21" s="270">
        <v>12429</v>
      </c>
      <c r="K21" s="278">
        <v>3844.8629210007348</v>
      </c>
      <c r="L21" s="270">
        <v>12463</v>
      </c>
      <c r="M21" s="278">
        <v>3872.6497027850887</v>
      </c>
    </row>
    <row r="22" spans="1:13" ht="11.1" customHeight="1">
      <c r="A22" s="251" t="s">
        <v>648</v>
      </c>
      <c r="B22" s="270">
        <v>6622</v>
      </c>
      <c r="C22" s="270">
        <v>2985.9134260550686</v>
      </c>
      <c r="D22" s="270">
        <v>7143</v>
      </c>
      <c r="E22" s="278">
        <v>3231</v>
      </c>
      <c r="F22" s="270">
        <v>7651</v>
      </c>
      <c r="G22" s="278">
        <v>3477</v>
      </c>
      <c r="H22" s="278">
        <v>6805</v>
      </c>
      <c r="I22" s="278">
        <v>3110.3239444666629</v>
      </c>
      <c r="J22" s="270">
        <v>7360</v>
      </c>
      <c r="K22" s="278">
        <v>3386.7965552229603</v>
      </c>
      <c r="L22" s="270">
        <v>7706</v>
      </c>
      <c r="M22" s="278">
        <v>3573.175679591955</v>
      </c>
    </row>
    <row r="23" spans="1:13" ht="11.1" customHeight="1">
      <c r="A23" s="280" t="s">
        <v>647</v>
      </c>
      <c r="B23" s="270">
        <v>41657</v>
      </c>
      <c r="C23" s="270">
        <v>3194.620136068716</v>
      </c>
      <c r="D23" s="270">
        <v>43301</v>
      </c>
      <c r="E23" s="278">
        <v>3332</v>
      </c>
      <c r="F23" s="270">
        <v>42660</v>
      </c>
      <c r="G23" s="278">
        <v>3300</v>
      </c>
      <c r="H23" s="278">
        <v>42410</v>
      </c>
      <c r="I23" s="278">
        <v>3301.6738030362008</v>
      </c>
      <c r="J23" s="270">
        <v>45352</v>
      </c>
      <c r="K23" s="278">
        <v>3555.4147912060089</v>
      </c>
      <c r="L23" s="270">
        <v>49238</v>
      </c>
      <c r="M23" s="278">
        <v>3888.3360972913215</v>
      </c>
    </row>
    <row r="24" spans="1:13" ht="11.1" customHeight="1">
      <c r="A24" s="251" t="s">
        <v>646</v>
      </c>
      <c r="B24" s="270">
        <v>21805</v>
      </c>
      <c r="C24" s="270">
        <v>3940.7851257151615</v>
      </c>
      <c r="D24" s="270">
        <v>20844</v>
      </c>
      <c r="E24" s="278">
        <v>3770</v>
      </c>
      <c r="F24" s="270">
        <v>20401</v>
      </c>
      <c r="G24" s="278">
        <v>3695</v>
      </c>
      <c r="H24" s="278">
        <v>16539</v>
      </c>
      <c r="I24" s="278">
        <v>3001.3555914062399</v>
      </c>
      <c r="J24" s="270">
        <v>20010</v>
      </c>
      <c r="K24" s="278">
        <v>3639.3828145106067</v>
      </c>
      <c r="L24" s="270">
        <v>27558</v>
      </c>
      <c r="M24" s="278">
        <v>5025.4894326675048</v>
      </c>
    </row>
    <row r="25" spans="1:13" ht="11.1" customHeight="1">
      <c r="A25" s="251" t="s">
        <v>645</v>
      </c>
      <c r="B25" s="270">
        <v>14710</v>
      </c>
      <c r="C25" s="270">
        <v>3494.5880965660444</v>
      </c>
      <c r="D25" s="270">
        <v>17741</v>
      </c>
      <c r="E25" s="278">
        <v>4229</v>
      </c>
      <c r="F25" s="270">
        <v>14322</v>
      </c>
      <c r="G25" s="278">
        <v>3431</v>
      </c>
      <c r="H25" s="278">
        <v>14792</v>
      </c>
      <c r="I25" s="278">
        <v>3567.2556223705901</v>
      </c>
      <c r="J25" s="270">
        <v>13251</v>
      </c>
      <c r="K25" s="278">
        <v>3216.2738456572047</v>
      </c>
      <c r="L25" s="270">
        <v>14762</v>
      </c>
      <c r="M25" s="278">
        <v>3609.048291374052</v>
      </c>
    </row>
    <row r="26" spans="1:13" ht="11.1" customHeight="1">
      <c r="A26" s="251" t="s">
        <v>644</v>
      </c>
      <c r="B26" s="270">
        <v>22663</v>
      </c>
      <c r="C26" s="270">
        <v>3842.3423996202246</v>
      </c>
      <c r="D26" s="270">
        <v>20319</v>
      </c>
      <c r="E26" s="278">
        <v>3450</v>
      </c>
      <c r="F26" s="270">
        <v>19900</v>
      </c>
      <c r="G26" s="278">
        <v>3390</v>
      </c>
      <c r="H26" s="278">
        <v>19005</v>
      </c>
      <c r="I26" s="278">
        <v>3249.392822611876</v>
      </c>
      <c r="J26" s="270">
        <v>21420</v>
      </c>
      <c r="K26" s="278">
        <v>3676.663059234269</v>
      </c>
      <c r="L26" s="270">
        <v>22470</v>
      </c>
      <c r="M26" s="278">
        <v>3873.4834459005206</v>
      </c>
    </row>
    <row r="27" spans="1:13" ht="11.1" customHeight="1">
      <c r="A27" s="280" t="s">
        <v>643</v>
      </c>
      <c r="B27" s="270">
        <v>59178</v>
      </c>
      <c r="C27" s="270">
        <v>3783.5776034371752</v>
      </c>
      <c r="D27" s="270">
        <v>58904</v>
      </c>
      <c r="E27" s="278">
        <v>3773</v>
      </c>
      <c r="F27" s="270">
        <v>54623</v>
      </c>
      <c r="G27" s="278">
        <v>3509</v>
      </c>
      <c r="H27" s="278">
        <v>50336</v>
      </c>
      <c r="I27" s="278">
        <v>3246.2482022971903</v>
      </c>
      <c r="J27" s="270">
        <v>54681</v>
      </c>
      <c r="K27" s="278">
        <v>3540.5742190952474</v>
      </c>
      <c r="L27" s="270">
        <v>64790</v>
      </c>
      <c r="M27" s="278">
        <v>4214.0111480399873</v>
      </c>
    </row>
    <row r="28" spans="1:13" ht="11.1" customHeight="1">
      <c r="A28" s="251" t="s">
        <v>642</v>
      </c>
      <c r="B28" s="270">
        <v>21624</v>
      </c>
      <c r="C28" s="270">
        <v>3946.7190276493834</v>
      </c>
      <c r="D28" s="270">
        <v>21571</v>
      </c>
      <c r="E28" s="278">
        <v>3944</v>
      </c>
      <c r="F28" s="270">
        <v>21477</v>
      </c>
      <c r="G28" s="278">
        <v>3940</v>
      </c>
      <c r="H28" s="278">
        <v>19832</v>
      </c>
      <c r="I28" s="278">
        <v>3653.311227779313</v>
      </c>
      <c r="J28" s="270">
        <v>19525</v>
      </c>
      <c r="K28" s="278">
        <v>3608.7804724776197</v>
      </c>
      <c r="L28" s="270">
        <v>19377</v>
      </c>
      <c r="M28" s="278">
        <v>3593.7872382254182</v>
      </c>
    </row>
    <row r="29" spans="1:13" ht="11.1" customHeight="1">
      <c r="A29" s="251" t="s">
        <v>641</v>
      </c>
      <c r="B29" s="270">
        <v>13860</v>
      </c>
      <c r="C29" s="270">
        <v>3440.3463995114103</v>
      </c>
      <c r="D29" s="270">
        <v>14607</v>
      </c>
      <c r="E29" s="278">
        <v>3647</v>
      </c>
      <c r="F29" s="270">
        <v>13896</v>
      </c>
      <c r="G29" s="278">
        <v>3495</v>
      </c>
      <c r="H29" s="278">
        <v>11273</v>
      </c>
      <c r="I29" s="278">
        <v>2857.6281154306339</v>
      </c>
      <c r="J29" s="270">
        <v>11936</v>
      </c>
      <c r="K29" s="278">
        <v>3050.9882610057066</v>
      </c>
      <c r="L29" s="270">
        <v>10496</v>
      </c>
      <c r="M29" s="278">
        <v>2707.1186956516131</v>
      </c>
    </row>
    <row r="30" spans="1:13" ht="11.1" customHeight="1">
      <c r="A30" s="251" t="s">
        <v>640</v>
      </c>
      <c r="B30" s="270">
        <v>17685</v>
      </c>
      <c r="C30" s="270">
        <v>4100.9032801534495</v>
      </c>
      <c r="D30" s="270">
        <v>17733</v>
      </c>
      <c r="E30" s="278">
        <v>4130</v>
      </c>
      <c r="F30" s="270">
        <v>14827</v>
      </c>
      <c r="G30" s="278">
        <v>3468</v>
      </c>
      <c r="H30" s="278">
        <v>19656</v>
      </c>
      <c r="I30" s="278">
        <v>4610.8266225038178</v>
      </c>
      <c r="J30" s="270">
        <v>16710</v>
      </c>
      <c r="K30" s="278">
        <v>3928.834257741873</v>
      </c>
      <c r="L30" s="270">
        <v>15882</v>
      </c>
      <c r="M30" s="278">
        <v>3743.8386486161567</v>
      </c>
    </row>
    <row r="31" spans="1:13" ht="11.1" customHeight="1">
      <c r="A31" s="280" t="s">
        <v>639</v>
      </c>
      <c r="B31" s="270">
        <v>53169</v>
      </c>
      <c r="C31" s="270">
        <v>3847.2197399297111</v>
      </c>
      <c r="D31" s="270">
        <v>56911</v>
      </c>
      <c r="E31" s="278">
        <v>3916</v>
      </c>
      <c r="F31" s="270">
        <v>50200</v>
      </c>
      <c r="G31" s="278">
        <v>3664</v>
      </c>
      <c r="H31" s="278">
        <v>50761</v>
      </c>
      <c r="I31" s="278">
        <v>3722.4661365654692</v>
      </c>
      <c r="J31" s="270">
        <v>48171</v>
      </c>
      <c r="K31" s="278">
        <v>3548.3096342304225</v>
      </c>
      <c r="L31" s="270">
        <v>45755</v>
      </c>
      <c r="M31" s="278">
        <v>3386.4597858363018</v>
      </c>
    </row>
    <row r="32" spans="1:13" ht="11.1" customHeight="1">
      <c r="A32" s="279" t="s">
        <v>638</v>
      </c>
      <c r="B32" s="270">
        <v>154004</v>
      </c>
      <c r="C32" s="270">
        <v>3735</v>
      </c>
      <c r="D32" s="270">
        <v>159116</v>
      </c>
      <c r="E32" s="278">
        <v>3755</v>
      </c>
      <c r="F32" s="270">
        <v>147483</v>
      </c>
      <c r="G32" s="278">
        <v>3495</v>
      </c>
      <c r="H32" s="278">
        <v>143507</v>
      </c>
      <c r="I32" s="278">
        <v>3418</v>
      </c>
      <c r="J32" s="278">
        <v>148204</v>
      </c>
      <c r="K32" s="278">
        <v>3548</v>
      </c>
      <c r="L32" s="278">
        <v>159783</v>
      </c>
      <c r="M32" s="278">
        <v>3846</v>
      </c>
    </row>
    <row r="33" spans="1:13" s="274" customFormat="1" ht="15" customHeight="1">
      <c r="A33" s="277" t="s">
        <v>83</v>
      </c>
      <c r="B33" s="276">
        <v>450341</v>
      </c>
      <c r="C33" s="276">
        <v>4410.3642153320488</v>
      </c>
      <c r="D33" s="276">
        <v>465237</v>
      </c>
      <c r="E33" s="275">
        <v>4567</v>
      </c>
      <c r="F33" s="276">
        <v>420455</v>
      </c>
      <c r="G33" s="275">
        <v>4139</v>
      </c>
      <c r="H33" s="275">
        <v>413068</v>
      </c>
      <c r="I33" s="275">
        <v>4077.8506295243856</v>
      </c>
      <c r="J33" s="276">
        <v>418334</v>
      </c>
      <c r="K33" s="275">
        <v>4138.9925572952325</v>
      </c>
      <c r="L33" s="275">
        <v>436230</v>
      </c>
      <c r="M33" s="275">
        <v>4324.6474569163574</v>
      </c>
    </row>
  </sheetData>
  <mergeCells count="7">
    <mergeCell ref="A2:A3"/>
    <mergeCell ref="J2:K2"/>
    <mergeCell ref="L2:M2"/>
    <mergeCell ref="H2:I2"/>
    <mergeCell ref="B2:C2"/>
    <mergeCell ref="D2:E2"/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F8843-F2B6-4F00-A2DE-F0579C6B8B2C}">
  <dimension ref="A1:M33"/>
  <sheetViews>
    <sheetView zoomScaleNormal="100" workbookViewId="0"/>
  </sheetViews>
  <sheetFormatPr defaultRowHeight="11.25"/>
  <cols>
    <col min="1" max="1" width="22.5703125" style="273" customWidth="1"/>
    <col min="2" max="2" width="10.42578125" style="273" customWidth="1"/>
    <col min="3" max="9" width="11.7109375" style="273" customWidth="1"/>
    <col min="10" max="10" width="10.28515625" style="273" customWidth="1"/>
    <col min="11" max="11" width="11.7109375" style="273" customWidth="1"/>
    <col min="12" max="12" width="10.140625" style="273" customWidth="1"/>
    <col min="13" max="13" width="11.28515625" style="273" customWidth="1"/>
    <col min="14" max="16384" width="9.140625" style="273"/>
  </cols>
  <sheetData>
    <row r="1" spans="1:13" s="285" customFormat="1" ht="14.1" customHeight="1">
      <c r="A1" s="290" t="s">
        <v>673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2" spans="1:13" ht="11.45" customHeight="1">
      <c r="A2" s="405" t="s">
        <v>669</v>
      </c>
      <c r="B2" s="409">
        <v>2000</v>
      </c>
      <c r="C2" s="409"/>
      <c r="D2" s="409">
        <v>2001</v>
      </c>
      <c r="E2" s="409"/>
      <c r="F2" s="409">
        <v>2002</v>
      </c>
      <c r="G2" s="409"/>
      <c r="H2" s="409">
        <v>2003</v>
      </c>
      <c r="I2" s="409"/>
      <c r="J2" s="409">
        <v>2004</v>
      </c>
      <c r="K2" s="409"/>
      <c r="L2" s="409">
        <v>2005</v>
      </c>
      <c r="M2" s="409"/>
    </row>
    <row r="3" spans="1:13" ht="34.5" customHeight="1">
      <c r="A3" s="406"/>
      <c r="B3" s="284" t="s">
        <v>672</v>
      </c>
      <c r="C3" s="262" t="s">
        <v>667</v>
      </c>
      <c r="D3" s="284" t="s">
        <v>672</v>
      </c>
      <c r="E3" s="262" t="s">
        <v>667</v>
      </c>
      <c r="F3" s="284" t="s">
        <v>672</v>
      </c>
      <c r="G3" s="262" t="s">
        <v>667</v>
      </c>
      <c r="H3" s="284" t="s">
        <v>672</v>
      </c>
      <c r="I3" s="262" t="s">
        <v>667</v>
      </c>
      <c r="J3" s="284" t="s">
        <v>672</v>
      </c>
      <c r="K3" s="262" t="s">
        <v>667</v>
      </c>
      <c r="L3" s="284" t="s">
        <v>672</v>
      </c>
      <c r="M3" s="262" t="s">
        <v>667</v>
      </c>
    </row>
    <row r="4" spans="1:13" s="281" customFormat="1" ht="15" customHeight="1">
      <c r="A4" s="246" t="s">
        <v>666</v>
      </c>
      <c r="B4" s="254">
        <v>19098</v>
      </c>
      <c r="C4" s="254">
        <v>1219</v>
      </c>
      <c r="D4" s="254">
        <v>16264</v>
      </c>
      <c r="E4" s="254">
        <v>1054</v>
      </c>
      <c r="F4" s="254">
        <v>18032</v>
      </c>
      <c r="G4" s="254">
        <v>1181</v>
      </c>
      <c r="H4" s="254">
        <v>19577</v>
      </c>
      <c r="I4" s="254">
        <v>1293.4778048339745</v>
      </c>
      <c r="J4" s="254">
        <v>21751</v>
      </c>
      <c r="K4" s="258">
        <v>1444.978416004443</v>
      </c>
      <c r="L4" s="254">
        <v>20789</v>
      </c>
      <c r="M4" s="258">
        <v>1383.2447665886737</v>
      </c>
    </row>
    <row r="5" spans="1:13" ht="11.1" customHeight="1">
      <c r="A5" s="251" t="s">
        <v>665</v>
      </c>
      <c r="B5" s="248">
        <v>11262</v>
      </c>
      <c r="C5" s="248">
        <v>1301</v>
      </c>
      <c r="D5" s="248">
        <v>11587</v>
      </c>
      <c r="E5" s="248">
        <v>1283</v>
      </c>
      <c r="F5" s="248">
        <v>11660</v>
      </c>
      <c r="G5" s="248">
        <v>1270</v>
      </c>
      <c r="H5" s="248">
        <v>11992</v>
      </c>
      <c r="I5" s="248">
        <v>1283.6610458326509</v>
      </c>
      <c r="J5" s="248">
        <v>13491</v>
      </c>
      <c r="K5" s="257">
        <v>1417.3689950138366</v>
      </c>
      <c r="L5" s="248">
        <v>13396</v>
      </c>
      <c r="M5" s="257">
        <v>1384.6116477509106</v>
      </c>
    </row>
    <row r="6" spans="1:13" ht="11.1" customHeight="1">
      <c r="A6" s="279" t="s">
        <v>664</v>
      </c>
      <c r="B6" s="248">
        <v>30360</v>
      </c>
      <c r="C6" s="248">
        <v>1248</v>
      </c>
      <c r="D6" s="248">
        <v>21851</v>
      </c>
      <c r="E6" s="248">
        <v>1138</v>
      </c>
      <c r="F6" s="248">
        <v>29692</v>
      </c>
      <c r="G6" s="248">
        <v>1214</v>
      </c>
      <c r="H6" s="248">
        <v>31569</v>
      </c>
      <c r="I6" s="248">
        <v>1289.7311150235964</v>
      </c>
      <c r="J6" s="248">
        <f>SUM(J4:J5)</f>
        <v>35242</v>
      </c>
      <c r="K6" s="257">
        <v>1434.2831189085091</v>
      </c>
      <c r="L6" s="248">
        <f>SUM(L4:L5)</f>
        <v>34185</v>
      </c>
      <c r="M6" s="257">
        <v>1383.7800815816991</v>
      </c>
    </row>
    <row r="7" spans="1:13" ht="11.1" customHeight="1">
      <c r="A7" s="251" t="s">
        <v>663</v>
      </c>
      <c r="B7" s="248">
        <v>3721</v>
      </c>
      <c r="C7" s="248">
        <v>1046</v>
      </c>
      <c r="D7" s="248">
        <v>3814</v>
      </c>
      <c r="E7" s="248">
        <v>1058</v>
      </c>
      <c r="F7" s="248">
        <v>4026</v>
      </c>
      <c r="G7" s="248">
        <v>1112</v>
      </c>
      <c r="H7" s="248">
        <v>3960</v>
      </c>
      <c r="I7" s="248">
        <v>1090.3729157976036</v>
      </c>
      <c r="J7" s="248">
        <v>4585</v>
      </c>
      <c r="K7" s="257">
        <v>1256.8754651604263</v>
      </c>
      <c r="L7" s="248">
        <v>4737</v>
      </c>
      <c r="M7" s="257">
        <v>1293.5766287814656</v>
      </c>
    </row>
    <row r="8" spans="1:13" ht="11.1" customHeight="1">
      <c r="A8" s="251" t="s">
        <v>662</v>
      </c>
      <c r="B8" s="248">
        <v>4164</v>
      </c>
      <c r="C8" s="248">
        <v>1587</v>
      </c>
      <c r="D8" s="248">
        <v>4025</v>
      </c>
      <c r="E8" s="248">
        <v>1502</v>
      </c>
      <c r="F8" s="248">
        <v>4575</v>
      </c>
      <c r="G8" s="248">
        <v>1706</v>
      </c>
      <c r="H8" s="248">
        <v>4299</v>
      </c>
      <c r="I8" s="248">
        <v>1600.8967106953605</v>
      </c>
      <c r="J8" s="248">
        <v>4323</v>
      </c>
      <c r="K8" s="257">
        <v>1603.9745026306223</v>
      </c>
      <c r="L8" s="248">
        <v>4483</v>
      </c>
      <c r="M8" s="257">
        <v>1660.7640329559599</v>
      </c>
    </row>
    <row r="9" spans="1:13" ht="11.1" customHeight="1">
      <c r="A9" s="251" t="s">
        <v>661</v>
      </c>
      <c r="B9" s="248">
        <v>3737</v>
      </c>
      <c r="C9" s="248">
        <v>1193</v>
      </c>
      <c r="D9" s="248">
        <v>4181</v>
      </c>
      <c r="E9" s="248">
        <v>1313</v>
      </c>
      <c r="F9" s="248">
        <v>3767</v>
      </c>
      <c r="G9" s="248">
        <v>1182</v>
      </c>
      <c r="H9" s="248">
        <v>3682</v>
      </c>
      <c r="I9" s="248">
        <v>1166.441213833828</v>
      </c>
      <c r="J9" s="248">
        <v>3779</v>
      </c>
      <c r="K9" s="257">
        <v>1197.7224573753113</v>
      </c>
      <c r="L9" s="248">
        <v>4176</v>
      </c>
      <c r="M9" s="257">
        <v>1324.3037970669334</v>
      </c>
    </row>
    <row r="10" spans="1:13" ht="11.1" customHeight="1">
      <c r="A10" s="280" t="s">
        <v>660</v>
      </c>
      <c r="B10" s="248">
        <v>11622</v>
      </c>
      <c r="C10" s="248">
        <v>1248</v>
      </c>
      <c r="D10" s="248">
        <v>12020</v>
      </c>
      <c r="E10" s="248">
        <v>1270</v>
      </c>
      <c r="F10" s="248">
        <v>12368</v>
      </c>
      <c r="G10" s="248">
        <v>1303</v>
      </c>
      <c r="H10" s="248">
        <v>11941</v>
      </c>
      <c r="I10" s="248">
        <v>1260.428140237804</v>
      </c>
      <c r="J10" s="248">
        <f>SUM(J7:J9)</f>
        <v>12687</v>
      </c>
      <c r="K10" s="257">
        <v>1335.7169252927113</v>
      </c>
      <c r="L10" s="248">
        <f>SUM(L7:L9)</f>
        <v>13396</v>
      </c>
      <c r="M10" s="257">
        <v>1407.9333407254387</v>
      </c>
    </row>
    <row r="11" spans="1:13" ht="11.1" customHeight="1">
      <c r="A11" s="251" t="s">
        <v>659</v>
      </c>
      <c r="B11" s="248">
        <v>4513</v>
      </c>
      <c r="C11" s="248">
        <v>1253</v>
      </c>
      <c r="D11" s="248">
        <v>4719</v>
      </c>
      <c r="E11" s="248">
        <v>1270</v>
      </c>
      <c r="F11" s="248">
        <v>4604</v>
      </c>
      <c r="G11" s="248">
        <v>1235</v>
      </c>
      <c r="H11" s="248">
        <v>3968</v>
      </c>
      <c r="I11" s="248">
        <v>1051.319381978934</v>
      </c>
      <c r="J11" s="248">
        <v>4228</v>
      </c>
      <c r="K11" s="257">
        <v>1116.2417397319225</v>
      </c>
      <c r="L11" s="248">
        <v>4783</v>
      </c>
      <c r="M11" s="257">
        <v>1258.056837445537</v>
      </c>
    </row>
    <row r="12" spans="1:13" ht="11.1" customHeight="1">
      <c r="A12" s="251" t="s">
        <v>658</v>
      </c>
      <c r="B12" s="248">
        <v>2493</v>
      </c>
      <c r="C12" s="248">
        <v>1104</v>
      </c>
      <c r="D12" s="248">
        <v>2586</v>
      </c>
      <c r="E12" s="248">
        <v>1128</v>
      </c>
      <c r="F12" s="248">
        <v>2524</v>
      </c>
      <c r="G12" s="248">
        <v>1101</v>
      </c>
      <c r="H12" s="248">
        <v>2527</v>
      </c>
      <c r="I12" s="248">
        <v>1103.0454880768946</v>
      </c>
      <c r="J12" s="248">
        <v>2679</v>
      </c>
      <c r="K12" s="257">
        <v>1170.1832588227842</v>
      </c>
      <c r="L12" s="248">
        <v>2793</v>
      </c>
      <c r="M12" s="257">
        <v>1220.1834862385322</v>
      </c>
    </row>
    <row r="13" spans="1:13" ht="11.1" customHeight="1">
      <c r="A13" s="251" t="s">
        <v>657</v>
      </c>
      <c r="B13" s="248">
        <v>3332</v>
      </c>
      <c r="C13" s="248">
        <v>1334</v>
      </c>
      <c r="D13" s="248">
        <v>3192</v>
      </c>
      <c r="E13" s="248">
        <v>1242</v>
      </c>
      <c r="F13" s="248">
        <v>3461</v>
      </c>
      <c r="G13" s="248">
        <v>1347</v>
      </c>
      <c r="H13" s="248">
        <v>3118</v>
      </c>
      <c r="I13" s="248">
        <v>1212.9935810153665</v>
      </c>
      <c r="J13" s="248">
        <v>3236</v>
      </c>
      <c r="K13" s="257">
        <v>1259.8400672745254</v>
      </c>
      <c r="L13" s="248">
        <v>3354</v>
      </c>
      <c r="M13" s="257">
        <v>1306.2197323301068</v>
      </c>
    </row>
    <row r="14" spans="1:13" ht="11.1" customHeight="1">
      <c r="A14" s="280" t="s">
        <v>656</v>
      </c>
      <c r="B14" s="248">
        <v>10338</v>
      </c>
      <c r="C14" s="248">
        <v>1237</v>
      </c>
      <c r="D14" s="248">
        <v>10497</v>
      </c>
      <c r="E14" s="248">
        <v>1224</v>
      </c>
      <c r="F14" s="248">
        <v>10589</v>
      </c>
      <c r="G14" s="248">
        <v>1232</v>
      </c>
      <c r="H14" s="248">
        <v>9613</v>
      </c>
      <c r="I14" s="248">
        <v>1113.1652372380579</v>
      </c>
      <c r="J14" s="248">
        <f>SUM(J11:J13)</f>
        <v>10143</v>
      </c>
      <c r="K14" s="257">
        <v>1173.1877499443362</v>
      </c>
      <c r="L14" s="248">
        <f>SUM(L11:L13)</f>
        <v>10930</v>
      </c>
      <c r="M14" s="257">
        <v>1262.3273250556383</v>
      </c>
    </row>
    <row r="15" spans="1:13" ht="11.1" customHeight="1">
      <c r="A15" s="251" t="s">
        <v>655</v>
      </c>
      <c r="B15" s="248">
        <v>4591</v>
      </c>
      <c r="C15" s="248">
        <v>1215</v>
      </c>
      <c r="D15" s="248">
        <v>5222</v>
      </c>
      <c r="E15" s="248">
        <v>1505</v>
      </c>
      <c r="F15" s="248">
        <v>5607</v>
      </c>
      <c r="G15" s="248">
        <v>1618</v>
      </c>
      <c r="H15" s="248">
        <v>5143</v>
      </c>
      <c r="I15" s="248">
        <v>1487.8115457994566</v>
      </c>
      <c r="J15" s="248">
        <v>5289</v>
      </c>
      <c r="K15" s="257">
        <v>1534.322079994198</v>
      </c>
      <c r="L15" s="248">
        <v>5343</v>
      </c>
      <c r="M15" s="257">
        <v>1553.2134774627066</v>
      </c>
    </row>
    <row r="16" spans="1:13" ht="11.1" customHeight="1">
      <c r="A16" s="251" t="s">
        <v>654</v>
      </c>
      <c r="B16" s="248">
        <v>3757</v>
      </c>
      <c r="C16" s="248">
        <v>1354</v>
      </c>
      <c r="D16" s="248">
        <v>3594</v>
      </c>
      <c r="E16" s="248">
        <v>1260</v>
      </c>
      <c r="F16" s="248">
        <v>3738</v>
      </c>
      <c r="G16" s="248">
        <v>1311</v>
      </c>
      <c r="H16" s="248">
        <v>3276</v>
      </c>
      <c r="I16" s="248">
        <v>1150.4000589948748</v>
      </c>
      <c r="J16" s="248">
        <v>3348</v>
      </c>
      <c r="K16" s="257">
        <v>1178.4748817301193</v>
      </c>
      <c r="L16" s="248">
        <v>4355</v>
      </c>
      <c r="M16" s="257">
        <v>1538.344698715809</v>
      </c>
    </row>
    <row r="17" spans="1:13" ht="11.1" customHeight="1">
      <c r="A17" s="251" t="s">
        <v>653</v>
      </c>
      <c r="B17" s="248">
        <v>2943</v>
      </c>
      <c r="C17" s="248">
        <v>1439</v>
      </c>
      <c r="D17" s="248">
        <v>3250</v>
      </c>
      <c r="E17" s="248">
        <v>1531</v>
      </c>
      <c r="F17" s="248">
        <v>3130</v>
      </c>
      <c r="G17" s="248">
        <v>1477</v>
      </c>
      <c r="H17" s="248">
        <v>2559</v>
      </c>
      <c r="I17" s="248">
        <v>1210.9510863778651</v>
      </c>
      <c r="J17" s="248">
        <v>3106</v>
      </c>
      <c r="K17" s="257">
        <v>1474.5572411632195</v>
      </c>
      <c r="L17" s="248">
        <v>2901</v>
      </c>
      <c r="M17" s="257">
        <v>1383.2069804033756</v>
      </c>
    </row>
    <row r="18" spans="1:13" ht="11.1" customHeight="1">
      <c r="A18" s="280" t="s">
        <v>652</v>
      </c>
      <c r="B18" s="248">
        <v>11291</v>
      </c>
      <c r="C18" s="248">
        <v>1377</v>
      </c>
      <c r="D18" s="248">
        <v>12056</v>
      </c>
      <c r="E18" s="248">
        <v>1428</v>
      </c>
      <c r="F18" s="248">
        <v>12475</v>
      </c>
      <c r="G18" s="248">
        <v>1479</v>
      </c>
      <c r="H18" s="248">
        <v>10978</v>
      </c>
      <c r="I18" s="248">
        <v>1304.1605906619106</v>
      </c>
      <c r="J18" s="248">
        <f>SUM(J15:J17)</f>
        <v>11743</v>
      </c>
      <c r="K18" s="257">
        <v>1398.8954646386674</v>
      </c>
      <c r="L18" s="248">
        <f>SUM(L15:L17)</f>
        <v>12599</v>
      </c>
      <c r="M18" s="257">
        <v>1505.575253070243</v>
      </c>
    </row>
    <row r="19" spans="1:13" ht="11.1" customHeight="1">
      <c r="A19" s="279" t="s">
        <v>671</v>
      </c>
      <c r="B19" s="248">
        <v>33251</v>
      </c>
      <c r="C19" s="248">
        <v>1285</v>
      </c>
      <c r="D19" s="248">
        <v>34573</v>
      </c>
      <c r="E19" s="248">
        <v>1305</v>
      </c>
      <c r="F19" s="248">
        <v>35432</v>
      </c>
      <c r="G19" s="248">
        <v>1336</v>
      </c>
      <c r="H19" s="248">
        <v>32532</v>
      </c>
      <c r="I19" s="248">
        <v>1226</v>
      </c>
      <c r="J19" s="248">
        <v>34573</v>
      </c>
      <c r="K19" s="248">
        <v>1303</v>
      </c>
      <c r="L19" s="248">
        <v>36925</v>
      </c>
      <c r="M19" s="248">
        <v>1391</v>
      </c>
    </row>
    <row r="20" spans="1:13" ht="11.1" customHeight="1">
      <c r="A20" s="251" t="s">
        <v>650</v>
      </c>
      <c r="B20" s="248">
        <v>11128</v>
      </c>
      <c r="C20" s="248">
        <v>1862</v>
      </c>
      <c r="D20" s="248">
        <v>10586</v>
      </c>
      <c r="E20" s="248">
        <v>1705</v>
      </c>
      <c r="F20" s="248">
        <v>9912</v>
      </c>
      <c r="G20" s="248">
        <v>1601</v>
      </c>
      <c r="H20" s="248">
        <v>9347</v>
      </c>
      <c r="I20" s="248">
        <v>1515.7633223222783</v>
      </c>
      <c r="J20" s="248">
        <v>10635</v>
      </c>
      <c r="K20" s="257">
        <v>1732.6010846881074</v>
      </c>
      <c r="L20" s="248">
        <v>11605</v>
      </c>
      <c r="M20" s="257">
        <v>1898.7191621748309</v>
      </c>
    </row>
    <row r="21" spans="1:13" ht="11.1" customHeight="1">
      <c r="A21" s="251" t="s">
        <v>649</v>
      </c>
      <c r="B21" s="248">
        <v>3763</v>
      </c>
      <c r="C21" s="248">
        <v>1378</v>
      </c>
      <c r="D21" s="248">
        <v>4566</v>
      </c>
      <c r="E21" s="248">
        <v>1641</v>
      </c>
      <c r="F21" s="248">
        <v>4356</v>
      </c>
      <c r="G21" s="248">
        <v>1569</v>
      </c>
      <c r="H21" s="248">
        <v>4148</v>
      </c>
      <c r="I21" s="248">
        <v>1497.6594557805936</v>
      </c>
      <c r="J21" s="248">
        <v>4394</v>
      </c>
      <c r="K21" s="257">
        <v>1588.101885735455</v>
      </c>
      <c r="L21" s="248">
        <v>4315</v>
      </c>
      <c r="M21" s="257">
        <v>1563.0348594808115</v>
      </c>
    </row>
    <row r="22" spans="1:13" ht="11.1" customHeight="1">
      <c r="A22" s="251" t="s">
        <v>648</v>
      </c>
      <c r="B22" s="248">
        <v>2563</v>
      </c>
      <c r="C22" s="248">
        <v>1405</v>
      </c>
      <c r="D22" s="248">
        <v>2505</v>
      </c>
      <c r="E22" s="248">
        <v>1339</v>
      </c>
      <c r="F22" s="248">
        <v>2843</v>
      </c>
      <c r="G22" s="248">
        <v>1524</v>
      </c>
      <c r="H22" s="248">
        <v>2643</v>
      </c>
      <c r="I22" s="248">
        <v>1421.7474098699288</v>
      </c>
      <c r="J22" s="248">
        <v>2785</v>
      </c>
      <c r="K22" s="257">
        <v>1504.2467288710047</v>
      </c>
      <c r="L22" s="248">
        <v>3076</v>
      </c>
      <c r="M22" s="257">
        <v>1668.406850448154</v>
      </c>
    </row>
    <row r="23" spans="1:13" ht="11.1" customHeight="1">
      <c r="A23" s="280" t="s">
        <v>647</v>
      </c>
      <c r="B23" s="248">
        <v>17454</v>
      </c>
      <c r="C23" s="248">
        <v>1657</v>
      </c>
      <c r="D23" s="248">
        <v>17657</v>
      </c>
      <c r="E23" s="248">
        <v>1626</v>
      </c>
      <c r="F23" s="248">
        <v>17111</v>
      </c>
      <c r="G23" s="248">
        <v>1580</v>
      </c>
      <c r="H23" s="248">
        <v>16138</v>
      </c>
      <c r="I23" s="248">
        <v>1494.928516609056</v>
      </c>
      <c r="J23" s="248">
        <v>17814</v>
      </c>
      <c r="K23" s="257">
        <v>1656.1272244854702</v>
      </c>
      <c r="L23" s="248">
        <v>18996</v>
      </c>
      <c r="M23" s="257">
        <v>1772.6193025700461</v>
      </c>
    </row>
    <row r="24" spans="1:13" ht="11.1" customHeight="1">
      <c r="A24" s="251" t="s">
        <v>646</v>
      </c>
      <c r="B24" s="248">
        <v>7154</v>
      </c>
      <c r="C24" s="248">
        <v>1608</v>
      </c>
      <c r="D24" s="248">
        <v>7356</v>
      </c>
      <c r="E24" s="248">
        <v>1604</v>
      </c>
      <c r="F24" s="248">
        <v>7231</v>
      </c>
      <c r="G24" s="248">
        <v>1574</v>
      </c>
      <c r="H24" s="248">
        <v>6329</v>
      </c>
      <c r="I24" s="248">
        <v>1375.3881793546173</v>
      </c>
      <c r="J24" s="248">
        <v>7306</v>
      </c>
      <c r="K24" s="257">
        <v>1585.302213152193</v>
      </c>
      <c r="L24" s="248">
        <v>7442</v>
      </c>
      <c r="M24" s="257">
        <v>1612.8752611548898</v>
      </c>
    </row>
    <row r="25" spans="1:13" ht="11.1" customHeight="1">
      <c r="A25" s="251" t="s">
        <v>645</v>
      </c>
      <c r="B25" s="248">
        <v>5001</v>
      </c>
      <c r="C25" s="248">
        <v>1462</v>
      </c>
      <c r="D25" s="248">
        <v>4908</v>
      </c>
      <c r="E25" s="248">
        <v>1395</v>
      </c>
      <c r="F25" s="248">
        <v>5279</v>
      </c>
      <c r="G25" s="248">
        <v>1503</v>
      </c>
      <c r="H25" s="248">
        <v>4990</v>
      </c>
      <c r="I25" s="248">
        <v>1425.1930722478637</v>
      </c>
      <c r="J25" s="248">
        <v>5339</v>
      </c>
      <c r="K25" s="257">
        <v>1529.2604612128102</v>
      </c>
      <c r="L25" s="248">
        <v>5542</v>
      </c>
      <c r="M25" s="257">
        <v>1592.5973820710662</v>
      </c>
    </row>
    <row r="26" spans="1:13" ht="11.1" customHeight="1">
      <c r="A26" s="251" t="s">
        <v>644</v>
      </c>
      <c r="B26" s="248">
        <v>8840</v>
      </c>
      <c r="C26" s="248">
        <v>1920</v>
      </c>
      <c r="D26" s="248">
        <v>7825</v>
      </c>
      <c r="E26" s="248">
        <v>1635</v>
      </c>
      <c r="F26" s="248">
        <v>7782</v>
      </c>
      <c r="G26" s="248">
        <v>1626</v>
      </c>
      <c r="H26" s="248">
        <v>7601</v>
      </c>
      <c r="I26" s="248">
        <v>1587.8652915334044</v>
      </c>
      <c r="J26" s="248">
        <v>8318</v>
      </c>
      <c r="K26" s="257">
        <v>1736.9315114833139</v>
      </c>
      <c r="L26" s="248">
        <v>9053</v>
      </c>
      <c r="M26" s="257">
        <v>1890.889039506485</v>
      </c>
    </row>
    <row r="27" spans="1:13" ht="11.1" customHeight="1">
      <c r="A27" s="280" t="s">
        <v>643</v>
      </c>
      <c r="B27" s="248">
        <v>20995</v>
      </c>
      <c r="C27" s="248">
        <v>1683</v>
      </c>
      <c r="D27" s="248">
        <v>20089</v>
      </c>
      <c r="E27" s="248">
        <v>1559</v>
      </c>
      <c r="F27" s="248">
        <v>20292</v>
      </c>
      <c r="G27" s="248">
        <v>1574</v>
      </c>
      <c r="H27" s="248">
        <v>18920</v>
      </c>
      <c r="I27" s="248">
        <v>1467.8249967804049</v>
      </c>
      <c r="J27" s="248">
        <v>20963</v>
      </c>
      <c r="K27" s="257">
        <v>1626.4609674195731</v>
      </c>
      <c r="L27" s="248">
        <v>22037</v>
      </c>
      <c r="M27" s="257">
        <v>1710.7260590925162</v>
      </c>
    </row>
    <row r="28" spans="1:13" ht="11.1" customHeight="1">
      <c r="A28" s="251" t="s">
        <v>642</v>
      </c>
      <c r="B28" s="248">
        <v>5994</v>
      </c>
      <c r="C28" s="248">
        <v>1346</v>
      </c>
      <c r="D28" s="248">
        <v>5683</v>
      </c>
      <c r="E28" s="248">
        <v>1232</v>
      </c>
      <c r="F28" s="248">
        <v>6330</v>
      </c>
      <c r="G28" s="248">
        <v>1373</v>
      </c>
      <c r="H28" s="248">
        <v>5884</v>
      </c>
      <c r="I28" s="248">
        <v>1276.7268576983331</v>
      </c>
      <c r="J28" s="248">
        <v>6474</v>
      </c>
      <c r="K28" s="257">
        <v>1403.5848432782834</v>
      </c>
      <c r="L28" s="248">
        <v>6490</v>
      </c>
      <c r="M28" s="257">
        <v>1406.2990931646063</v>
      </c>
    </row>
    <row r="29" spans="1:13" ht="11.1" customHeight="1">
      <c r="A29" s="251" t="s">
        <v>641</v>
      </c>
      <c r="B29" s="248">
        <v>4151</v>
      </c>
      <c r="C29" s="248">
        <v>1257</v>
      </c>
      <c r="D29" s="248">
        <v>4535</v>
      </c>
      <c r="E29" s="248">
        <v>1335</v>
      </c>
      <c r="F29" s="248">
        <v>4431</v>
      </c>
      <c r="G29" s="248">
        <v>1309</v>
      </c>
      <c r="H29" s="248">
        <v>4079</v>
      </c>
      <c r="I29" s="248">
        <v>1210.0087509826315</v>
      </c>
      <c r="J29" s="248">
        <v>4399</v>
      </c>
      <c r="K29" s="257">
        <v>1310.65581951742</v>
      </c>
      <c r="L29" s="248">
        <v>4177</v>
      </c>
      <c r="M29" s="257">
        <v>1250.9340077655538</v>
      </c>
    </row>
    <row r="30" spans="1:13" ht="11.1" customHeight="1">
      <c r="A30" s="251" t="s">
        <v>640</v>
      </c>
      <c r="B30" s="248">
        <v>5227</v>
      </c>
      <c r="C30" s="248">
        <v>1485</v>
      </c>
      <c r="D30" s="248">
        <v>4856</v>
      </c>
      <c r="E30" s="248">
        <v>1326</v>
      </c>
      <c r="F30" s="248">
        <v>4039</v>
      </c>
      <c r="G30" s="248">
        <v>1105</v>
      </c>
      <c r="H30" s="248">
        <v>4188</v>
      </c>
      <c r="I30" s="248">
        <v>1145.4922909025265</v>
      </c>
      <c r="J30" s="248">
        <v>4869</v>
      </c>
      <c r="K30" s="257">
        <v>1330.7259958922136</v>
      </c>
      <c r="L30" s="248">
        <v>4331</v>
      </c>
      <c r="M30" s="257">
        <v>1183.0715060328178</v>
      </c>
    </row>
    <row r="31" spans="1:13" ht="11.1" customHeight="1">
      <c r="A31" s="280" t="s">
        <v>639</v>
      </c>
      <c r="B31" s="248">
        <v>15372</v>
      </c>
      <c r="C31" s="248">
        <v>1363</v>
      </c>
      <c r="D31" s="248">
        <v>15074</v>
      </c>
      <c r="E31" s="248">
        <v>1291</v>
      </c>
      <c r="F31" s="248">
        <v>14800</v>
      </c>
      <c r="G31" s="248">
        <v>1270</v>
      </c>
      <c r="H31" s="248">
        <v>14151</v>
      </c>
      <c r="I31" s="248">
        <v>1216.1625606534328</v>
      </c>
      <c r="J31" s="248">
        <v>15742</v>
      </c>
      <c r="K31" s="257">
        <v>1353.8343518051483</v>
      </c>
      <c r="L31" s="248">
        <v>14998</v>
      </c>
      <c r="M31" s="257">
        <v>1291.2763084202873</v>
      </c>
    </row>
    <row r="32" spans="1:13" ht="11.1" customHeight="1">
      <c r="A32" s="279" t="s">
        <v>638</v>
      </c>
      <c r="B32" s="248">
        <f>SUM(B23+B27+B31)</f>
        <v>53821</v>
      </c>
      <c r="C32" s="248">
        <v>1570</v>
      </c>
      <c r="D32" s="248">
        <f>SUM(D23+D27+D31)</f>
        <v>52820</v>
      </c>
      <c r="E32" s="248">
        <v>1491</v>
      </c>
      <c r="F32" s="248">
        <f>SUM(F23+F27+F31)</f>
        <v>52203</v>
      </c>
      <c r="G32" s="248">
        <v>1476</v>
      </c>
      <c r="H32" s="248">
        <f>SUM(H23+H27+H31)</f>
        <v>49209</v>
      </c>
      <c r="I32" s="248">
        <v>1393</v>
      </c>
      <c r="J32" s="248">
        <f>SUM(J23+J27+J31)</f>
        <v>54519</v>
      </c>
      <c r="K32" s="248">
        <v>1546</v>
      </c>
      <c r="L32" s="248">
        <v>56031</v>
      </c>
      <c r="M32" s="248">
        <v>1591</v>
      </c>
    </row>
    <row r="33" spans="1:13" ht="11.1" customHeight="1">
      <c r="A33" s="293" t="s">
        <v>83</v>
      </c>
      <c r="B33" s="292">
        <v>117432</v>
      </c>
      <c r="C33" s="292">
        <v>1390</v>
      </c>
      <c r="D33" s="292">
        <v>115254</v>
      </c>
      <c r="E33" s="292">
        <v>1334</v>
      </c>
      <c r="F33" s="292">
        <v>117327</v>
      </c>
      <c r="G33" s="292">
        <v>1359</v>
      </c>
      <c r="H33" s="292">
        <v>113310</v>
      </c>
      <c r="I33" s="292">
        <v>1312.5956883820686</v>
      </c>
      <c r="J33" s="292">
        <v>124334</v>
      </c>
      <c r="K33" s="291">
        <v>1439.3434591567452</v>
      </c>
      <c r="L33" s="292">
        <v>127141</v>
      </c>
      <c r="M33" s="291">
        <v>1470.5446917617296</v>
      </c>
    </row>
  </sheetData>
  <mergeCells count="7">
    <mergeCell ref="B2:C2"/>
    <mergeCell ref="J2:K2"/>
    <mergeCell ref="L2:M2"/>
    <mergeCell ref="A2:A3"/>
    <mergeCell ref="D2:E2"/>
    <mergeCell ref="F2:G2"/>
    <mergeCell ref="H2:I2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22</vt:i4>
      </vt:variant>
    </vt:vector>
  </HeadingPairs>
  <TitlesOfParts>
    <vt:vector size="22" baseType="lpstr">
      <vt:lpstr>Table of Contents</vt:lpstr>
      <vt:lpstr>13.1.</vt:lpstr>
      <vt:lpstr>13.2.</vt:lpstr>
      <vt:lpstr>13.3.</vt:lpstr>
      <vt:lpstr>13.4.</vt:lpstr>
      <vt:lpstr>13.5.</vt:lpstr>
      <vt:lpstr>13.6.</vt:lpstr>
      <vt:lpstr>13.7.</vt:lpstr>
      <vt:lpstr>13.8.</vt:lpstr>
      <vt:lpstr>13.9.</vt:lpstr>
      <vt:lpstr>13.10.</vt:lpstr>
      <vt:lpstr>13.11.</vt:lpstr>
      <vt:lpstr>13.12.</vt:lpstr>
      <vt:lpstr>13.13.</vt:lpstr>
      <vt:lpstr>13.14.</vt:lpstr>
      <vt:lpstr>13.15.</vt:lpstr>
      <vt:lpstr>13.16.</vt:lpstr>
      <vt:lpstr>13.17.</vt:lpstr>
      <vt:lpstr>13.18.</vt:lpstr>
      <vt:lpstr>13.19.</vt:lpstr>
      <vt:lpstr>13.20.</vt:lpstr>
      <vt:lpstr>13.21.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2025-03-25T16:10:53Z</dcterms:created>
  <dcterms:modified xsi:type="dcterms:W3CDTF">2025-03-26T13:35:31Z</dcterms:modified>
</cp:coreProperties>
</file>