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2A96F79-FE0A-4A24-B25C-5D4E65660D1D}" xr6:coauthVersionLast="36" xr6:coauthVersionMax="36" xr10:uidLastSave="{00000000-0000-0000-0000-000000000000}"/>
  <bookViews>
    <workbookView xWindow="0" yWindow="0" windowWidth="28800" windowHeight="13425" xr2:uid="{9C0F2B99-4235-471E-AB0A-2F9EA17E0D0D}"/>
  </bookViews>
  <sheets>
    <sheet name="Table of Contents" sheetId="17" r:id="rId1"/>
    <sheet name="14.1." sheetId="2" r:id="rId2"/>
    <sheet name="14.2." sheetId="3" r:id="rId3"/>
    <sheet name="14.3." sheetId="4" r:id="rId4"/>
    <sheet name="14.4." sheetId="5" r:id="rId5"/>
    <sheet name="14.5." sheetId="6" r:id="rId6"/>
    <sheet name="14.6." sheetId="7" r:id="rId7"/>
    <sheet name="14.7." sheetId="8" r:id="rId8"/>
    <sheet name="14.8." sheetId="9" r:id="rId9"/>
    <sheet name="14.9." sheetId="10" r:id="rId10"/>
    <sheet name="14.10." sheetId="11" r:id="rId11"/>
    <sheet name="14.11." sheetId="12" r:id="rId12"/>
    <sheet name="14.12." sheetId="13" r:id="rId13"/>
    <sheet name="14.13." sheetId="14" r:id="rId14"/>
    <sheet name="14.14." sheetId="15" r:id="rId15"/>
    <sheet name="14.15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6" l="1"/>
  <c r="C18" i="16"/>
  <c r="D18" i="16"/>
  <c r="E18" i="16"/>
  <c r="B7" i="11"/>
  <c r="C7" i="11"/>
  <c r="D7" i="11"/>
  <c r="E7" i="11"/>
  <c r="F7" i="11"/>
  <c r="G7" i="11"/>
  <c r="B11" i="11"/>
  <c r="C11" i="11"/>
  <c r="D11" i="11"/>
  <c r="E11" i="11"/>
  <c r="F11" i="11"/>
  <c r="G11" i="11"/>
  <c r="B15" i="11"/>
  <c r="C15" i="11"/>
  <c r="D15" i="11"/>
  <c r="D20" i="11" s="1"/>
  <c r="E15" i="11"/>
  <c r="F15" i="11"/>
  <c r="G15" i="11"/>
  <c r="G20" i="11" s="1"/>
  <c r="B19" i="11"/>
  <c r="B20" i="11" s="1"/>
  <c r="C19" i="11"/>
  <c r="D19" i="11"/>
  <c r="E19" i="11"/>
  <c r="E20" i="11" s="1"/>
  <c r="F19" i="11"/>
  <c r="F20" i="11" s="1"/>
  <c r="G19" i="11"/>
  <c r="B24" i="11"/>
  <c r="C24" i="11"/>
  <c r="C35" i="11" s="1"/>
  <c r="D24" i="11"/>
  <c r="E24" i="11"/>
  <c r="F24" i="11"/>
  <c r="G24" i="11"/>
  <c r="B28" i="11"/>
  <c r="C28" i="11"/>
  <c r="D28" i="11"/>
  <c r="D33" i="11" s="1"/>
  <c r="E28" i="11"/>
  <c r="F28" i="11"/>
  <c r="G28" i="11"/>
  <c r="B32" i="11"/>
  <c r="B33" i="11" s="1"/>
  <c r="C32" i="11"/>
  <c r="C33" i="11" s="1"/>
  <c r="D32" i="11"/>
  <c r="E32" i="11"/>
  <c r="E33" i="11" s="1"/>
  <c r="F32" i="11"/>
  <c r="F33" i="11" s="1"/>
  <c r="G32" i="11"/>
  <c r="G33" i="11" s="1"/>
  <c r="G35" i="11"/>
  <c r="B18" i="10"/>
  <c r="C18" i="10"/>
  <c r="D18" i="10"/>
  <c r="E18" i="10"/>
  <c r="F18" i="10"/>
  <c r="G18" i="10"/>
  <c r="H18" i="10"/>
  <c r="B31" i="10"/>
  <c r="C31" i="10"/>
  <c r="D31" i="10"/>
  <c r="E31" i="10"/>
  <c r="F31" i="10"/>
  <c r="G31" i="10"/>
  <c r="H31" i="10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C24" i="7"/>
  <c r="E24" i="7" s="1"/>
  <c r="D24" i="7"/>
  <c r="E26" i="7"/>
  <c r="E27" i="7"/>
  <c r="C28" i="7"/>
  <c r="D28" i="7"/>
  <c r="E29" i="7"/>
  <c r="E30" i="7"/>
  <c r="E31" i="7"/>
  <c r="C32" i="7"/>
  <c r="D32" i="7"/>
  <c r="E33" i="7"/>
  <c r="E34" i="7"/>
  <c r="E35" i="7"/>
  <c r="C36" i="7"/>
  <c r="D36" i="7"/>
  <c r="E37" i="7"/>
  <c r="E38" i="7"/>
  <c r="E39" i="7"/>
  <c r="C40" i="7"/>
  <c r="E40" i="7" s="1"/>
  <c r="D40" i="7"/>
  <c r="C41" i="7"/>
  <c r="D41" i="7"/>
  <c r="E42" i="7"/>
  <c r="E43" i="7"/>
  <c r="E44" i="7"/>
  <c r="C45" i="7"/>
  <c r="D45" i="7"/>
  <c r="E46" i="7"/>
  <c r="E47" i="7"/>
  <c r="E48" i="7"/>
  <c r="C49" i="7"/>
  <c r="D49" i="7"/>
  <c r="E50" i="7"/>
  <c r="E51" i="7"/>
  <c r="E52" i="7"/>
  <c r="C53" i="7"/>
  <c r="D53" i="7"/>
  <c r="C54" i="7"/>
  <c r="E54" i="7" s="1"/>
  <c r="D54" i="7"/>
  <c r="C13" i="6"/>
  <c r="D13" i="6"/>
  <c r="E13" i="6"/>
  <c r="F13" i="6"/>
  <c r="G13" i="6"/>
  <c r="H13" i="6"/>
  <c r="B26" i="5"/>
  <c r="C26" i="5"/>
  <c r="D26" i="5"/>
  <c r="E26" i="5"/>
  <c r="F26" i="5"/>
  <c r="G26" i="5"/>
  <c r="B5" i="4"/>
  <c r="C5" i="4"/>
  <c r="D5" i="4"/>
  <c r="E5" i="4"/>
  <c r="B11" i="4"/>
  <c r="C11" i="4"/>
  <c r="D11" i="4"/>
  <c r="E11" i="4"/>
  <c r="B20" i="4"/>
  <c r="C20" i="4"/>
  <c r="D20" i="4"/>
  <c r="E20" i="4"/>
  <c r="F35" i="11" l="1"/>
  <c r="D35" i="11"/>
  <c r="E35" i="11"/>
  <c r="B35" i="11"/>
  <c r="C20" i="11"/>
  <c r="E41" i="7"/>
  <c r="E36" i="7"/>
  <c r="E53" i="7"/>
  <c r="E28" i="7"/>
  <c r="E45" i="7"/>
  <c r="E49" i="7"/>
  <c r="E3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809C021-C474-4CFB-9F5B-56C74B02080F}">
      <text>
        <r>
          <rPr>
            <sz val="8"/>
            <color indexed="81"/>
            <rFont val="Arial"/>
            <family val="2"/>
            <charset val="238"/>
          </rPr>
          <t>A 10%  alatti részesedésű és az offshore vállalkozások nélkül.</t>
        </r>
      </text>
    </comment>
    <comment ref="A2" authorId="0" shapeId="0" xr:uid="{4741F001-13A8-48D1-BCE9-ADF04479F77A}">
      <text>
        <r>
          <rPr>
            <sz val="8"/>
            <color indexed="81"/>
            <rFont val="Arial"/>
            <family val="2"/>
            <charset val="238"/>
          </rPr>
          <t>Without offshore enterprises and enterprises in which the share of FDI is below 10%.</t>
        </r>
      </text>
    </comment>
    <comment ref="E3" authorId="0" shapeId="0" xr:uid="{5D524CDE-FF3D-451E-91BD-E87EB478824A}">
      <text>
        <r>
          <rPr>
            <sz val="8"/>
            <color indexed="81"/>
            <rFont val="Arial"/>
            <family val="2"/>
            <charset val="238"/>
          </rPr>
          <t>Előzetes adat.
Preliminary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A18" authorId="0" shapeId="0" xr:uid="{D29F3AF0-CAE2-44B2-A084-1CBC4A885E49}">
      <text>
        <r>
          <rPr>
            <sz val="8"/>
            <color indexed="81"/>
            <rFont val="Arial"/>
            <family val="2"/>
            <charset val="238"/>
          </rPr>
          <t xml:space="preserve"> Külföldiek ingatlanvásárlásai, nonprofit intézményekbe történő tőkebefektetések, offshore cégek állománykorrekciója.</t>
        </r>
      </text>
    </comment>
    <comment ref="A19" authorId="0" shapeId="0" xr:uid="{E13FC0FA-D6C8-4217-990D-49061D725C08}">
      <text>
        <r>
          <rPr>
            <sz val="8"/>
            <color indexed="81"/>
            <rFont val="Arial"/>
            <family val="2"/>
            <charset val="238"/>
          </rPr>
          <t xml:space="preserve">Contains foreigners buying of immovable assets, the capital investments into non-profit institutions, stocks adjustment of off-shore companies.  </t>
        </r>
      </text>
    </comment>
    <comment ref="A27" authorId="0" shapeId="0" xr:uid="{85F49541-325C-4F15-8BC8-1EA25320183C}">
      <text>
        <r>
          <rPr>
            <sz val="8"/>
            <color indexed="81"/>
            <rFont val="Arial"/>
            <family val="2"/>
            <charset val="238"/>
          </rPr>
          <t xml:space="preserve"> Külföldiek ingatlanvásárlásai, nonprofit intézményekbe történő tőkebefektetések, offshore cégek állománykorrekciója.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8" authorId="0" shapeId="0" xr:uid="{DC5A5692-19C7-4587-9948-8E115592E25A}">
      <text>
        <r>
          <rPr>
            <sz val="8"/>
            <color indexed="81"/>
            <rFont val="Arial"/>
            <family val="2"/>
            <charset val="238"/>
          </rPr>
          <t xml:space="preserve">Contains foreigners buying of immovable assets, the capital investments into non-profit institutions, stocks adjustment of off-shore companies. 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D187431-164F-4B36-A648-C375B8549EFA}">
      <text>
        <r>
          <rPr>
            <sz val="8"/>
            <color indexed="81"/>
            <rFont val="Arial"/>
            <family val="2"/>
            <charset val="238"/>
          </rPr>
          <t xml:space="preserve">A 10%  alatti részesedésű és az offshore vállalkozások nélkül. </t>
        </r>
      </text>
    </comment>
    <comment ref="A2" authorId="0" shapeId="0" xr:uid="{6ABBEA59-B917-4A21-B7D7-530F2B2E6B5B}">
      <text>
        <r>
          <rPr>
            <sz val="8"/>
            <color indexed="81"/>
            <rFont val="Arial"/>
            <family val="2"/>
            <charset val="238"/>
          </rPr>
          <t>Without offshore enterprises and enterprises in which the share of FDI is below 10%.</t>
        </r>
      </text>
    </comment>
    <comment ref="A14" authorId="0" shapeId="0" xr:uid="{CDC57BCE-098E-4D78-81C2-0526359C0427}">
      <text>
        <r>
          <rPr>
            <sz val="8"/>
            <color indexed="81"/>
            <rFont val="Arial"/>
            <family val="2"/>
            <charset val="238"/>
          </rPr>
          <t xml:space="preserve">Külföldiek ingatlanvásárlásai, nonprofit intézményekbe történő tőkebefektetések, offshore cégek állománykorrekciója. 
</t>
        </r>
      </text>
    </comment>
    <comment ref="A15" authorId="0" shapeId="0" xr:uid="{4335E7BA-3828-4ADA-A7C7-8B6DDAB43625}">
      <text>
        <r>
          <rPr>
            <sz val="8"/>
            <color indexed="81"/>
            <rFont val="Arial"/>
            <family val="2"/>
            <charset val="238"/>
          </rPr>
          <t xml:space="preserve">Contains foreigners buying of immovable assets, capital investments into non-profit institutions, stocks adjustment of off-shore companies. 
</t>
        </r>
      </text>
    </comment>
    <comment ref="E17" authorId="0" shapeId="0" xr:uid="{DA8C8B5E-5DA4-4068-9E25-C144D7984300}">
      <text>
        <r>
          <rPr>
            <sz val="8"/>
            <color indexed="81"/>
            <rFont val="Arial"/>
            <family val="2"/>
            <charset val="238"/>
          </rPr>
          <t>Előzetes adat.
Preliminary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4" authorId="0" shapeId="0" xr:uid="{F9B5794A-73EB-45F8-A558-1B4F3A08D83B}">
      <text>
        <r>
          <rPr>
            <sz val="8"/>
            <color indexed="81"/>
            <rFont val="Arial"/>
            <family val="2"/>
            <charset val="238"/>
          </rPr>
          <t xml:space="preserve">Külföldiek ingatlanvásárlásai, nonprofit intézményekbe történő tőkebefektetések, offshore cégek állománykorrekciója. 
</t>
        </r>
      </text>
    </comment>
    <comment ref="A25" authorId="0" shapeId="0" xr:uid="{F5AF87EE-29D8-474B-9825-24C3864DB791}">
      <text>
        <r>
          <rPr>
            <sz val="8"/>
            <color indexed="81"/>
            <rFont val="Arial"/>
            <family val="2"/>
            <charset val="238"/>
          </rPr>
          <t xml:space="preserve">Contains foreigners buying of immovable assets, capital investments into non-profit institutions, stocks adjustment of off-shore companies. 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BEDC50D-28C4-4982-9610-BA87559E94AB}">
      <text>
        <r>
          <rPr>
            <sz val="8"/>
            <color indexed="81"/>
            <rFont val="Arial"/>
            <family val="2"/>
            <charset val="238"/>
          </rPr>
          <t xml:space="preserve">A 10%  alatti részesedésű és az offshore vállalkozások nélkül.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D0D59BC7-B82A-43D2-B464-C7F263F08913}">
      <text>
        <r>
          <rPr>
            <sz val="8"/>
            <color indexed="81"/>
            <rFont val="Arial"/>
            <family val="2"/>
            <charset val="238"/>
          </rPr>
          <t>Without offshore enterprises and enterprises in which the share of FDI is below 10%.</t>
        </r>
      </text>
    </comment>
    <comment ref="F3" authorId="0" shapeId="0" xr:uid="{5F7B8639-42F0-4604-83AD-B02D1CE13B87}">
      <text>
        <r>
          <rPr>
            <sz val="8"/>
            <color indexed="81"/>
            <rFont val="Arial"/>
            <family val="2"/>
            <charset val="238"/>
          </rPr>
          <t xml:space="preserve">Előzetes adat
</t>
        </r>
      </text>
    </comment>
    <comment ref="F6" authorId="0" shapeId="0" xr:uid="{F7C657A5-6FBE-43A7-84F8-134E1A1B49D6}">
      <text>
        <r>
          <rPr>
            <sz val="8"/>
            <color indexed="81"/>
            <rFont val="Arial"/>
            <family val="2"/>
            <charset val="238"/>
          </rPr>
          <t>Preliminary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B61" authorId="0" shapeId="0" xr:uid="{E00B7290-E3D1-4718-9C10-742EE95902BA}">
      <text>
        <r>
          <rPr>
            <sz val="8"/>
            <color indexed="81"/>
            <rFont val="Tahoma"/>
            <family val="2"/>
            <charset val="238"/>
          </rPr>
          <t>Külföldiek ingatlanvásárlásai, nonprofit intézményekbe történő tôkebefektetések, offshore cégek állománykorrekciója.</t>
        </r>
      </text>
    </comment>
    <comment ref="B62" authorId="0" shapeId="0" xr:uid="{00C7AC37-C46C-4519-98EA-C76421985CD2}">
      <text>
        <r>
          <rPr>
            <sz val="8"/>
            <color indexed="81"/>
            <rFont val="Tahoma"/>
            <family val="2"/>
            <charset val="238"/>
          </rPr>
          <t xml:space="preserve">Contains the foreigners buying of immovable assets, the capital investments into the non-profit institutions, the stocks adjustment of the off-shore companies.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3CCDAEB-AEBE-4F29-8939-7615B9521E1B}">
      <text>
        <r>
          <rPr>
            <sz val="8"/>
            <color indexed="81"/>
            <rFont val="Arial"/>
            <family val="2"/>
            <charset val="238"/>
          </rPr>
          <t xml:space="preserve">A  táblázat az önálló jogi személyként bejegyzett szervezeteket tartamazza, a 2005 végéig bejelentett alapítások és megszűnések  figyelembevételével. </t>
        </r>
      </text>
    </comment>
    <comment ref="A2" authorId="0" shapeId="0" xr:uid="{BAD4D3F0-B07D-4249-B74A-BA64E21FC290}">
      <text>
        <r>
          <rPr>
            <sz val="8"/>
            <color indexed="81"/>
            <rFont val="Arial"/>
            <family val="2"/>
            <charset val="238"/>
          </rPr>
          <t>The table contains registered organizations with legal entity with regard to announced  establishments and abolishments  by the end of 2005.</t>
        </r>
      </text>
    </comment>
    <comment ref="D3" authorId="0" shapeId="0" xr:uid="{0803F7DF-F1F6-4FDF-B787-8556CF492105}">
      <text>
        <r>
          <rPr>
            <sz val="8"/>
            <color indexed="81"/>
            <rFont val="Arial"/>
            <family val="2"/>
            <charset val="238"/>
          </rPr>
          <t xml:space="preserve">Társas nonprofit szervezetek: egyesületek, egyesülések, szövetségek, szakmai, munkaadói és munkavállalói érdekképviseletek, köztestületek, közhasznú társaságok, nonprofit intézmények.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4" authorId="0" shapeId="0" xr:uid="{220CD6ED-4FBE-4246-987F-20555089C480}">
      <text>
        <r>
          <rPr>
            <sz val="8"/>
            <color indexed="81"/>
            <rFont val="Arial"/>
            <family val="2"/>
            <charset val="238"/>
          </rPr>
          <t xml:space="preserve">Membership organizations: associations, federations, professional organization, trade unions, public law associations, public benefit companies, nonprofit institutions.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A3C885FC-1FC3-41B9-9A47-B2DC10BA04F2}">
      <text>
        <r>
          <rPr>
            <sz val="8"/>
            <color indexed="81"/>
            <rFont val="Arial"/>
            <family val="2"/>
            <charset val="238"/>
          </rPr>
          <t xml:space="preserve"> ESOP = Employees' Part Ownership Programme.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8582FED-610E-456D-8F55-BB79E8113E08}">
      <text>
        <r>
          <rPr>
            <sz val="8"/>
            <color indexed="81"/>
            <rFont val="Arial"/>
            <family val="2"/>
            <charset val="238"/>
          </rPr>
          <t xml:space="preserve"> Without offshore enterprises and enterprises in which the share of FDI is under 10%.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FFC7F7EF-E43E-45B9-8043-3FDC63AE433E}">
      <text>
        <r>
          <rPr>
            <sz val="8"/>
            <color indexed="81"/>
            <rFont val="Arial"/>
            <family val="2"/>
            <charset val="238"/>
          </rPr>
          <t>Preliminary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4" authorId="0" shapeId="0" xr:uid="{650DA3D7-992C-47C3-BB8E-CCCFB9DC25BC}">
      <text>
        <r>
          <rPr>
            <sz val="8"/>
            <color indexed="81"/>
            <rFont val="Arial"/>
            <family val="2"/>
            <charset val="238"/>
          </rPr>
          <t xml:space="preserve">Contains the foreigners buying of immovable assets, the capital investments into the non-profit institutions, the stocks adjustment of the off-shore companies.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<sst xmlns="http://schemas.openxmlformats.org/spreadsheetml/2006/main" count="871" uniqueCount="420">
  <si>
    <t>Total</t>
  </si>
  <si>
    <t>Összesen</t>
  </si>
  <si>
    <t>Other institution</t>
  </si>
  <si>
    <t>Egyéb szervezet</t>
  </si>
  <si>
    <t>Non-profit organisation</t>
  </si>
  <si>
    <t xml:space="preserve">Nonprofit szervezet     </t>
  </si>
  <si>
    <t>5, 6</t>
  </si>
  <si>
    <t>Social security</t>
  </si>
  <si>
    <t>Kötelező társadalombiztosítás</t>
  </si>
  <si>
    <t>Central budgetary institutions</t>
  </si>
  <si>
    <t>35, 36</t>
  </si>
  <si>
    <t>Költségvetési szervezet és intézménye</t>
  </si>
  <si>
    <t>31, 32, 34,</t>
  </si>
  <si>
    <t>Corporation and unincorporated enterprise,
    total</t>
  </si>
  <si>
    <t xml:space="preserve">Vállalkozás összesen   </t>
  </si>
  <si>
    <t>1, 2, 7</t>
  </si>
  <si>
    <t>Sole proprietor with licence</t>
  </si>
  <si>
    <t>Vállalkozói igazolvánnyal rendelkező
   egyéni vállalkozás</t>
  </si>
  <si>
    <t>Sole proprietor</t>
  </si>
  <si>
    <t>Egyéni vállalkozás</t>
  </si>
  <si>
    <t>Companies and partnerships</t>
  </si>
  <si>
    <t>Társas vállalkozás</t>
  </si>
  <si>
    <t>1, 21, 22, 7</t>
  </si>
  <si>
    <t>Partnership without legal entity
   and unincorporated enterprise</t>
  </si>
  <si>
    <t>Jogi személyiség nélküli társas  vállalkozás</t>
  </si>
  <si>
    <t>21, 22, 73</t>
  </si>
  <si>
    <t>Terminated legal form</t>
  </si>
  <si>
    <t>Megszűnt gazdálkodási forma</t>
  </si>
  <si>
    <t>Other enterprise without legal entity</t>
  </si>
  <si>
    <t>Jogi személyiség nélküli egyéb vállalkozás</t>
  </si>
  <si>
    <t>Limited partnership</t>
  </si>
  <si>
    <t>Betéti társaság</t>
  </si>
  <si>
    <t>Unlimited partnership</t>
  </si>
  <si>
    <t>Közkereseti társaság</t>
  </si>
  <si>
    <t xml:space="preserve">         </t>
  </si>
  <si>
    <t>Corporation without legal entity</t>
  </si>
  <si>
    <t xml:space="preserve">Jogi személyiség nélküli gazdasági társaság </t>
  </si>
  <si>
    <t>Corporation with legal entity</t>
  </si>
  <si>
    <t>Jogi személyiségű társas vállalkozás</t>
  </si>
  <si>
    <t>1, 71, 72</t>
  </si>
  <si>
    <t>State-owned business organisation and 
   other company</t>
  </si>
  <si>
    <t>Állami gazdálkodó szervezet és egyéb vállalat</t>
  </si>
  <si>
    <t>71, 72</t>
  </si>
  <si>
    <t>Other corporation with legal entity</t>
  </si>
  <si>
    <t xml:space="preserve">Egyéb jogi személyiségű vállalkozás    </t>
  </si>
  <si>
    <t>Agricultural co-operative</t>
  </si>
  <si>
    <t xml:space="preserve">Mezőgazdasági szövetkezet      </t>
  </si>
  <si>
    <t>Co-operative</t>
  </si>
  <si>
    <t xml:space="preserve">Szövetkezet                                      </t>
  </si>
  <si>
    <t>Joint stock company</t>
  </si>
  <si>
    <t>Részvénytársaság</t>
  </si>
  <si>
    <t>Limited liability company</t>
  </si>
  <si>
    <t xml:space="preserve">Korlátolt felelősségű társaság </t>
  </si>
  <si>
    <t>Jogi személyiségű gazdasági társaság</t>
  </si>
  <si>
    <r>
      <t>Gazdálkodási forma</t>
    </r>
    <r>
      <rPr>
        <i/>
        <sz val="8"/>
        <rFont val="Arial"/>
        <family val="2"/>
        <charset val="238"/>
      </rPr>
      <t xml:space="preserve">
Legal form</t>
    </r>
  </si>
  <si>
    <r>
      <t xml:space="preserve">Kód
</t>
    </r>
    <r>
      <rPr>
        <i/>
        <sz val="8"/>
        <rFont val="Arial"/>
        <family val="2"/>
        <charset val="238"/>
      </rPr>
      <t>Code</t>
    </r>
  </si>
  <si>
    <t>Number of registered economic corporations and unincorporated 
enterprises</t>
  </si>
  <si>
    <t>14.1. A regisztrált gazdasági szervezetek száma</t>
  </si>
  <si>
    <t>Other</t>
  </si>
  <si>
    <t>–</t>
  </si>
  <si>
    <t>Egyéb tevékenység</t>
  </si>
  <si>
    <t>P+Q</t>
  </si>
  <si>
    <t>Other community, social and
    personal service activities</t>
  </si>
  <si>
    <t>Egyéb közösségi,
   személyi szolgáltatás</t>
  </si>
  <si>
    <t xml:space="preserve">O
</t>
  </si>
  <si>
    <t>Health and social work</t>
  </si>
  <si>
    <t>Egészségügyi, szociális ellátás</t>
  </si>
  <si>
    <t>N</t>
  </si>
  <si>
    <t>Education</t>
  </si>
  <si>
    <t>Oktatás</t>
  </si>
  <si>
    <t>M</t>
  </si>
  <si>
    <t>Real estate, renting and 
   business activities</t>
  </si>
  <si>
    <t>Ingatlanügyletek, gazdasági
   szolgáltatás</t>
  </si>
  <si>
    <t>K</t>
  </si>
  <si>
    <t>Financial intermediation</t>
  </si>
  <si>
    <t>Pénzügyi tevékenység</t>
  </si>
  <si>
    <t>J</t>
  </si>
  <si>
    <t xml:space="preserve">Transport, storage, post and
  telecommunications </t>
  </si>
  <si>
    <t>Szállítás, raktározás,  posta és
    távközlés</t>
  </si>
  <si>
    <t xml:space="preserve">I
</t>
  </si>
  <si>
    <t>Hotels and restaurants</t>
  </si>
  <si>
    <t>Szálláshely-szolgáltatás 
   és vendéglátás</t>
  </si>
  <si>
    <t xml:space="preserve">H
</t>
  </si>
  <si>
    <t>Wholesale and retail trade:
   repair of motor vehicles and
   household goods</t>
  </si>
  <si>
    <t>Kereskedelem, javítás</t>
  </si>
  <si>
    <t>G</t>
  </si>
  <si>
    <t>Construction</t>
  </si>
  <si>
    <t>Építőipar</t>
  </si>
  <si>
    <t>F</t>
  </si>
  <si>
    <t>Electricity, gas,  and water
   supply</t>
  </si>
  <si>
    <t>Villamosenergia-, gáz-, gőz- és 
   vízellátás</t>
  </si>
  <si>
    <t xml:space="preserve">E
</t>
  </si>
  <si>
    <t>Manufacturing n.e.c.</t>
  </si>
  <si>
    <t>Máshova nem sorolt feldolgozó-
   ipar</t>
  </si>
  <si>
    <t xml:space="preserve">DN
</t>
  </si>
  <si>
    <t>Manufacture of transport
   equipment</t>
  </si>
  <si>
    <t>Járműgyártás</t>
  </si>
  <si>
    <t>DM</t>
  </si>
  <si>
    <t>Manufacture of electrical and
   optical equipment</t>
  </si>
  <si>
    <t>Villamos gép, műszer gyártása</t>
  </si>
  <si>
    <t>DL</t>
  </si>
  <si>
    <t>Manufacture of machinery
   and equipment n.e.c.</t>
  </si>
  <si>
    <t>Gép, berendezés gyártása</t>
  </si>
  <si>
    <t xml:space="preserve">  DK</t>
  </si>
  <si>
    <t xml:space="preserve">Manufacture of basic metals and
   fabricated metal products </t>
  </si>
  <si>
    <t xml:space="preserve">Fémalapanyag, fémfeldolgozási
   termék gyártása </t>
  </si>
  <si>
    <t xml:space="preserve">  DJ</t>
  </si>
  <si>
    <t>Manufacture of other nonmetallic
   mineral products</t>
  </si>
  <si>
    <t>Nemfém ásványi termék
   gyártása</t>
  </si>
  <si>
    <t xml:space="preserve">  DI</t>
  </si>
  <si>
    <t>Manufacture of rubber and
   plastic products</t>
  </si>
  <si>
    <t>Gumi-, műanyag termék gyártása</t>
  </si>
  <si>
    <t xml:space="preserve">  DH</t>
  </si>
  <si>
    <t>Manufacture of chemicals,
   chemical products and
   man-made fibres</t>
  </si>
  <si>
    <t>Vegyi anyag, termék gyártása</t>
  </si>
  <si>
    <t xml:space="preserve">  DG</t>
  </si>
  <si>
    <t>Manufacture of coke, refined
   petroleum products and
   nuclear fuel</t>
  </si>
  <si>
    <t>Kokszgyártás, kőolaj-feldolgozás,
   nukleáris fűtőanyag gyártása</t>
  </si>
  <si>
    <t xml:space="preserve">  DF</t>
  </si>
  <si>
    <t>Manufacture of pulp,  paper
   and paper products;
   publishing and printing</t>
  </si>
  <si>
    <t xml:space="preserve">Papírgyártás,  kiadói, nyomdai
   tevékenység </t>
  </si>
  <si>
    <t xml:space="preserve">  DE
</t>
  </si>
  <si>
    <t xml:space="preserve">Manufacture of wood and
   wood products </t>
  </si>
  <si>
    <t xml:space="preserve">Fafeldolgozás </t>
  </si>
  <si>
    <t xml:space="preserve">  DD</t>
  </si>
  <si>
    <t xml:space="preserve">Manufacture of leather and
   leather produts </t>
  </si>
  <si>
    <t>Bőrtermék, lábbeli gyártása</t>
  </si>
  <si>
    <t xml:space="preserve">  DC</t>
  </si>
  <si>
    <t>Manufacture of textiles and
   textile products</t>
  </si>
  <si>
    <t>Textília, textiláru gyártása</t>
  </si>
  <si>
    <t xml:space="preserve">  DB</t>
  </si>
  <si>
    <t>Manufacture of food products;
   beverages and tobacco</t>
  </si>
  <si>
    <t>Élelmiszer, ital, dohány gyártása</t>
  </si>
  <si>
    <t xml:space="preserve">  DA</t>
  </si>
  <si>
    <t>Manufacturing</t>
  </si>
  <si>
    <t xml:space="preserve">    </t>
  </si>
  <si>
    <t>Feldolgozóipar</t>
  </si>
  <si>
    <t>D</t>
  </si>
  <si>
    <t>Mining and quarrying</t>
  </si>
  <si>
    <t>Bányászat</t>
  </si>
  <si>
    <t>C</t>
  </si>
  <si>
    <t xml:space="preserve">Agriculture, hunting, forestry
   and fishing </t>
  </si>
  <si>
    <t>Mezőgazdaság, vad-, erdő-, hal-
   gazdálkodás</t>
  </si>
  <si>
    <t xml:space="preserve">A+B
</t>
  </si>
  <si>
    <t>sole
proprietor</t>
  </si>
  <si>
    <t>limited
partnership</t>
  </si>
  <si>
    <t>unlimited
partnership</t>
  </si>
  <si>
    <t>co-
operative</t>
  </si>
  <si>
    <t>joint stock
company</t>
  </si>
  <si>
    <t xml:space="preserve">limited
liability
company </t>
  </si>
  <si>
    <t>Of which</t>
  </si>
  <si>
    <t>Industry, branch</t>
  </si>
  <si>
    <t>Code</t>
  </si>
  <si>
    <t>egyéni
vállalkozás</t>
  </si>
  <si>
    <t>betéti
társaság</t>
  </si>
  <si>
    <t>közkereseti
társaság</t>
  </si>
  <si>
    <t>szövet-
kezet</t>
  </si>
  <si>
    <t>részvény-
társaság</t>
  </si>
  <si>
    <t xml:space="preserve">korlátolt
felelősségű
társaság </t>
  </si>
  <si>
    <t xml:space="preserve">Ebből </t>
  </si>
  <si>
    <t>Gazdasági ág, ágazat</t>
  </si>
  <si>
    <t>Kód</t>
  </si>
  <si>
    <t>Number of registered corporations and unincorporated enterprises by
industries, 2005</t>
  </si>
  <si>
    <t>14.2. A regisztrált vállalkozások száma gazdasági ág szerint, 2005</t>
  </si>
  <si>
    <t>not allocated</t>
  </si>
  <si>
    <t>nem elosztható</t>
  </si>
  <si>
    <t>only foreign participation</t>
  </si>
  <si>
    <t>csak külföldi érdekeltségű</t>
  </si>
  <si>
    <t>with Hungarian and foreign participation</t>
  </si>
  <si>
    <t xml:space="preserve">magyar és külföldi érdekeltségű 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</si>
  <si>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</si>
  <si>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Foreign direct investment, billion HUF</t>
  </si>
  <si>
    <t xml:space="preserve">Külföldi tőkebefektetés, milliárd Ft </t>
  </si>
  <si>
    <r>
      <t>nem elosztható</t>
    </r>
    <r>
      <rPr>
        <i/>
        <sz val="8"/>
        <rFont val="H_Franklin Gothic Bk BT"/>
        <charset val="238"/>
      </rPr>
      <t/>
    </r>
  </si>
  <si>
    <r>
      <t xml:space="preserve">Ebből: – </t>
    </r>
    <r>
      <rPr>
        <i/>
        <sz val="8"/>
        <rFont val="Arial"/>
        <family val="2"/>
        <charset val="238"/>
      </rPr>
      <t>Of which</t>
    </r>
    <r>
      <rPr>
        <sz val="8"/>
        <rFont val="Arial"/>
        <family val="2"/>
        <charset val="238"/>
      </rPr>
      <t>:</t>
    </r>
  </si>
  <si>
    <t>Owners' equity, billion HUF</t>
  </si>
  <si>
    <t>Saját tőke, milliárd Ft</t>
  </si>
  <si>
    <t>magyar és külföldi érdekeltségű</t>
  </si>
  <si>
    <r>
      <t>Ebből:  –</t>
    </r>
    <r>
      <rPr>
        <i/>
        <sz val="8"/>
        <rFont val="Arial"/>
        <family val="2"/>
        <charset val="238"/>
      </rPr>
      <t xml:space="preserve"> Of  which:</t>
    </r>
  </si>
  <si>
    <r>
      <t xml:space="preserve">Szervezetek száma – </t>
    </r>
    <r>
      <rPr>
        <i/>
        <sz val="8"/>
        <rFont val="Arial"/>
        <family val="2"/>
        <charset val="238"/>
      </rPr>
      <t>Number of organizations</t>
    </r>
  </si>
  <si>
    <t>Denomination</t>
  </si>
  <si>
    <t>Megnevezés</t>
  </si>
  <si>
    <t xml:space="preserve">          Number of enterprises with foreign direct  investment and own capital</t>
  </si>
  <si>
    <t>14.3. A külföldi érdekeltségű vállalkozások száma és saját tőkéje</t>
  </si>
  <si>
    <r>
      <t xml:space="preserve">Összesen – </t>
    </r>
    <r>
      <rPr>
        <b/>
        <i/>
        <sz val="8"/>
        <rFont val="Arial"/>
        <family val="2"/>
        <charset val="238"/>
      </rPr>
      <t>Total</t>
    </r>
  </si>
  <si>
    <t>Not allocated</t>
  </si>
  <si>
    <t>Nem elosztható</t>
  </si>
  <si>
    <t xml:space="preserve">750,1–    </t>
  </si>
  <si>
    <t>500,1–750</t>
  </si>
  <si>
    <t>250,1–500</t>
  </si>
  <si>
    <t>200,1–250</t>
  </si>
  <si>
    <t>150,1–200</t>
  </si>
  <si>
    <t xml:space="preserve"> –150</t>
  </si>
  <si>
    <t xml:space="preserve">billion HUF </t>
  </si>
  <si>
    <t>billion HUF</t>
  </si>
  <si>
    <t xml:space="preserve">Of which
foreign direct
investment </t>
  </si>
  <si>
    <t>Capital,
total</t>
  </si>
  <si>
    <t xml:space="preserve">Number of
organizations </t>
  </si>
  <si>
    <t>Number of
organizations</t>
  </si>
  <si>
    <t>Categories,
million HUF</t>
  </si>
  <si>
    <t>milliárd Ft</t>
  </si>
  <si>
    <t>Ebből külföldi befektetés</t>
  </si>
  <si>
    <t>Összes tőke</t>
  </si>
  <si>
    <t>Szervezetek
száma</t>
  </si>
  <si>
    <t>Ebből külföldi
befektetés</t>
  </si>
  <si>
    <t>Saját tőke,
millió Ft</t>
  </si>
  <si>
    <t>Enterprises with foreign direct investment by own capital</t>
  </si>
  <si>
    <t>14.4. Külföldi érdekeltségű vállalkozások a saját tőke szerint</t>
  </si>
  <si>
    <t>Other community, social and
  personal service activities</t>
  </si>
  <si>
    <t>Egyéb közösségi, személyi
   szolgáltatás</t>
  </si>
  <si>
    <t>Real estate, renting and business
  activities</t>
  </si>
  <si>
    <t xml:space="preserve">K
</t>
  </si>
  <si>
    <t xml:space="preserve">Transport, storage, post and
   telecommunications </t>
  </si>
  <si>
    <t>Szállítás, raktározás,  posta és
   távközlés</t>
  </si>
  <si>
    <t>Szálláshely-szolgáltatás és
   vendéglátás</t>
  </si>
  <si>
    <t>Electricity, gas,  and water supply</t>
  </si>
  <si>
    <t>Villamosenergia-, gáz-, gőz- és víz-
ellátás</t>
  </si>
  <si>
    <t>Máshova nem sorolt feldolgozóipar</t>
  </si>
  <si>
    <t>DN</t>
  </si>
  <si>
    <t>Manufacture of transport equipment</t>
  </si>
  <si>
    <t>Manufacture of electrical and optical
  equipment</t>
  </si>
  <si>
    <t>DK</t>
  </si>
  <si>
    <t>Manufacture of basic metals and
    fabricated metal products</t>
  </si>
  <si>
    <t>Fémalapanyag, fémfeldolgozási termék
gyártása</t>
  </si>
  <si>
    <t>DJ</t>
  </si>
  <si>
    <t xml:space="preserve">Manufacture of other non-metallic
   mineral products </t>
  </si>
  <si>
    <t>Nemfém ásványi termék gyártása</t>
  </si>
  <si>
    <t>DI</t>
  </si>
  <si>
    <t xml:space="preserve">Manufacture of rubber and plastic
   products </t>
  </si>
  <si>
    <t>DH</t>
  </si>
  <si>
    <t>Manufacture of coke, refined petroleum
   products and nuclear fuel;
   products and man-made fibres
   manufacture of chemicals, chemical</t>
  </si>
  <si>
    <t>Kokszgyártás, kőolaj-feldolgozás,
   nukleáris fűtőanyag gyártása;
   vegyi anyag, termék gyártása</t>
  </si>
  <si>
    <t>DF–DG</t>
  </si>
  <si>
    <t>Manufacture of pulp,  paper and paper
   products; publishing and printing</t>
  </si>
  <si>
    <t xml:space="preserve">Papírgyártás,  kiadói, nyomdai
    tevékenység </t>
  </si>
  <si>
    <t>DE</t>
  </si>
  <si>
    <t>Manufacture of wood and wood
   products</t>
  </si>
  <si>
    <t>DD</t>
  </si>
  <si>
    <t>Manufacture of leather and leather
   products</t>
  </si>
  <si>
    <t>DC</t>
  </si>
  <si>
    <t>Manufacture of textiles and textile
   products</t>
  </si>
  <si>
    <t>DB</t>
  </si>
  <si>
    <t>DA</t>
  </si>
  <si>
    <t>Agriculture, hunting, forestry and fishing</t>
  </si>
  <si>
    <r>
      <t>billion HUF</t>
    </r>
    <r>
      <rPr>
        <sz val="8"/>
        <rFont val="Arial"/>
        <family val="2"/>
        <charset val="238"/>
      </rPr>
      <t xml:space="preserve"> </t>
    </r>
  </si>
  <si>
    <r>
      <t xml:space="preserve"> </t>
    </r>
    <r>
      <rPr>
        <i/>
        <sz val="8"/>
        <rFont val="Arial"/>
        <family val="2"/>
        <charset val="238"/>
      </rPr>
      <t>of which foreign direct investment</t>
    </r>
  </si>
  <si>
    <r>
      <t xml:space="preserve"> o</t>
    </r>
    <r>
      <rPr>
        <i/>
        <sz val="8"/>
        <rFont val="Arial"/>
        <family val="2"/>
        <charset val="238"/>
      </rPr>
      <t>wn capital</t>
    </r>
  </si>
  <si>
    <r>
      <t xml:space="preserve"> </t>
    </r>
    <r>
      <rPr>
        <i/>
        <sz val="8"/>
        <rFont val="Arial"/>
        <family val="2"/>
        <charset val="238"/>
      </rPr>
      <t xml:space="preserve">number of organiza- tions
</t>
    </r>
  </si>
  <si>
    <t>of which foreign direct investment</t>
  </si>
  <si>
    <t>own capital</t>
  </si>
  <si>
    <r>
      <t xml:space="preserve"> </t>
    </r>
    <r>
      <rPr>
        <i/>
        <sz val="8"/>
        <rFont val="Arial"/>
        <family val="2"/>
        <charset val="238"/>
      </rPr>
      <t xml:space="preserve">number of organiza- tions  </t>
    </r>
  </si>
  <si>
    <t xml:space="preserve">milliárd Ft </t>
  </si>
  <si>
    <t>ebből külföldi befektetés</t>
  </si>
  <si>
    <t>saját tőke</t>
  </si>
  <si>
    <t>szervezetek száma</t>
  </si>
  <si>
    <t xml:space="preserve">ebből külföldi befektetés </t>
  </si>
  <si>
    <t xml:space="preserve">saját tőke </t>
  </si>
  <si>
    <t xml:space="preserve">Gazdasági ág, ágazat </t>
  </si>
  <si>
    <t xml:space="preserve">Ágazati kód </t>
  </si>
  <si>
    <t>Enterprises with foreign direct investment by industries</t>
  </si>
  <si>
    <t>14.5. Külföldi érdekeltségű vállalkozások gazdasági ág szerint</t>
  </si>
  <si>
    <t>Great plain and North</t>
  </si>
  <si>
    <t>Alföld és észak</t>
  </si>
  <si>
    <t xml:space="preserve">Southern Great Plain </t>
  </si>
  <si>
    <r>
      <t xml:space="preserve">Dél-Alföld                                       </t>
    </r>
    <r>
      <rPr>
        <i/>
        <sz val="8"/>
        <rFont val="Arial"/>
        <family val="2"/>
        <charset val="238"/>
      </rPr>
      <t xml:space="preserve">     </t>
    </r>
  </si>
  <si>
    <t>Csongrád</t>
  </si>
  <si>
    <t>Békés</t>
  </si>
  <si>
    <t>Bács-Kiskun</t>
  </si>
  <si>
    <t>Northern Great Plain</t>
  </si>
  <si>
    <r>
      <t xml:space="preserve">Észak-Alföld                                </t>
    </r>
    <r>
      <rPr>
        <i/>
        <sz val="8"/>
        <rFont val="Arial"/>
        <family val="2"/>
        <charset val="238"/>
      </rPr>
      <t xml:space="preserve">       </t>
    </r>
  </si>
  <si>
    <t>Szabolcs-Szatmár-Bereg</t>
  </si>
  <si>
    <t>Jász-Nagykun-Szolnok</t>
  </si>
  <si>
    <t>Hajdú-Bihar</t>
  </si>
  <si>
    <t>Northern Hungary</t>
  </si>
  <si>
    <r>
      <t xml:space="preserve">Észak-Magyarország                       </t>
    </r>
    <r>
      <rPr>
        <i/>
        <sz val="8"/>
        <rFont val="Arial"/>
        <family val="2"/>
        <charset val="238"/>
      </rPr>
      <t xml:space="preserve">    </t>
    </r>
  </si>
  <si>
    <t>Nógrád</t>
  </si>
  <si>
    <t>Heves</t>
  </si>
  <si>
    <t>Borsod-Abaúj-Zemplén</t>
  </si>
  <si>
    <t>Transdanubia</t>
  </si>
  <si>
    <t>Dunántúl</t>
  </si>
  <si>
    <t>Southern Transdanubia</t>
  </si>
  <si>
    <t xml:space="preserve">Dél-Dunántúl                                     </t>
  </si>
  <si>
    <t>Tolna</t>
  </si>
  <si>
    <t>Somogy</t>
  </si>
  <si>
    <t>Baranya</t>
  </si>
  <si>
    <t xml:space="preserve">Western Transdanubia </t>
  </si>
  <si>
    <r>
      <t xml:space="preserve">Nyugat-Dunántúl                            </t>
    </r>
    <r>
      <rPr>
        <i/>
        <sz val="8"/>
        <rFont val="Arial"/>
        <family val="2"/>
        <charset val="238"/>
      </rPr>
      <t xml:space="preserve">    </t>
    </r>
  </si>
  <si>
    <t>Zala</t>
  </si>
  <si>
    <t>Vas</t>
  </si>
  <si>
    <t>Győr-Moson-Sopron</t>
  </si>
  <si>
    <t>Central Transdanubia</t>
  </si>
  <si>
    <r>
      <t xml:space="preserve">Közép-Dunántúl                            </t>
    </r>
    <r>
      <rPr>
        <i/>
        <sz val="8"/>
        <rFont val="Arial"/>
        <family val="2"/>
        <charset val="238"/>
      </rPr>
      <t xml:space="preserve">     </t>
    </r>
  </si>
  <si>
    <t>Veszprém</t>
  </si>
  <si>
    <t>Komárom-Esztergom</t>
  </si>
  <si>
    <t>Fejér</t>
  </si>
  <si>
    <t xml:space="preserve">Central Hungary </t>
  </si>
  <si>
    <r>
      <t xml:space="preserve">Közép-Magyarország                      </t>
    </r>
    <r>
      <rPr>
        <i/>
        <sz val="8"/>
        <rFont val="Arial"/>
        <family val="2"/>
        <charset val="238"/>
      </rPr>
      <t xml:space="preserve">     </t>
    </r>
  </si>
  <si>
    <t>Pest</t>
  </si>
  <si>
    <t>Budapest</t>
  </si>
  <si>
    <t>Of which:</t>
  </si>
  <si>
    <t xml:space="preserve">Ebből: </t>
  </si>
  <si>
    <t>Unknown</t>
  </si>
  <si>
    <t>Ismeretlen</t>
  </si>
  <si>
    <t>Political organizations</t>
  </si>
  <si>
    <t>Politikai szervezet</t>
  </si>
  <si>
    <t>Business and professional
   associations, unions</t>
  </si>
  <si>
    <t>Szakmai, munkaadói és 
  munkavállalói szervezet</t>
  </si>
  <si>
    <t>International relations</t>
  </si>
  <si>
    <t>Nemzetközi kapcsolatok</t>
  </si>
  <si>
    <t>Grantmaking foundations, non-profit
   umbrella organizations</t>
  </si>
  <si>
    <t>Adományosztó alapítvány,
   egyesületi szövetség</t>
  </si>
  <si>
    <t>Crime prevention</t>
  </si>
  <si>
    <t>A bűnözés megelőzése</t>
  </si>
  <si>
    <t>Legal services, advocacy</t>
  </si>
  <si>
    <t>Jogvédelem, érdekvédelem</t>
  </si>
  <si>
    <t>Economic development, business 
   promotion</t>
  </si>
  <si>
    <t>Gazdaság- és vállalkozásfejlesztés</t>
  </si>
  <si>
    <t>Community development, housing</t>
  </si>
  <si>
    <t>Településfejlesztés, lakásügy</t>
  </si>
  <si>
    <t>Environment</t>
  </si>
  <si>
    <t>Környezetvédelem</t>
  </si>
  <si>
    <t>Emergency and relief</t>
  </si>
  <si>
    <t>Polgárvédelem</t>
  </si>
  <si>
    <t>Social services</t>
  </si>
  <si>
    <t>Szociális ellátás</t>
  </si>
  <si>
    <t>Health</t>
  </si>
  <si>
    <t>Egészségügy</t>
  </si>
  <si>
    <t>Research</t>
  </si>
  <si>
    <t>Tudományos kutatás</t>
  </si>
  <si>
    <t>Hobby and recreation</t>
  </si>
  <si>
    <t>Hobbi és szabadidős szervezet</t>
  </si>
  <si>
    <t>Sport</t>
  </si>
  <si>
    <t>Religion</t>
  </si>
  <si>
    <t>Vallás</t>
  </si>
  <si>
    <t>Culture</t>
  </si>
  <si>
    <t>Kultúra</t>
  </si>
  <si>
    <t>Membership organization</t>
  </si>
  <si>
    <t>Foundation</t>
  </si>
  <si>
    <t>Fields of activity, regions</t>
  </si>
  <si>
    <r>
      <t>Társas nonprofit szervezet</t>
    </r>
    <r>
      <rPr>
        <i/>
        <sz val="8"/>
        <rFont val="Arial"/>
        <family val="2"/>
        <charset val="238"/>
      </rPr>
      <t/>
    </r>
  </si>
  <si>
    <t>Alapítvány</t>
  </si>
  <si>
    <t>Tevékenység, területi egység</t>
  </si>
  <si>
    <t>Number of non-profit organizations by fields of activities and by 
regions, 2005</t>
  </si>
  <si>
    <t>14.6. A nonprofit szervezetek száma összevont tevékenységi csoportok és 
          területi egységek szerint, 2005</t>
  </si>
  <si>
    <t>Corporation and unincorporated enterprise, total</t>
  </si>
  <si>
    <t>1,2,7</t>
  </si>
  <si>
    <t>Partnership without legal entity and unincorporated enterprise</t>
  </si>
  <si>
    <t>State-owned business organisation and other company</t>
  </si>
  <si>
    <t>persons occupied</t>
  </si>
  <si>
    <t xml:space="preserve"> 250 or more persons occupied</t>
  </si>
  <si>
    <t>50–249</t>
  </si>
  <si>
    <t>20–49</t>
  </si>
  <si>
    <t>10–19</t>
  </si>
  <si>
    <t>1–9</t>
  </si>
  <si>
    <t xml:space="preserve"> 0 persons occupied and unknow</t>
  </si>
  <si>
    <t>Legal form</t>
  </si>
  <si>
    <t>14.7. Number of registered corporations and unincorporated enterprises by legal forms and staff categories, 2005</t>
  </si>
  <si>
    <t>Other community and personal service activities</t>
  </si>
  <si>
    <t>O</t>
  </si>
  <si>
    <t>Real estate, renting and business activities</t>
  </si>
  <si>
    <t>Transport, storage and communications</t>
  </si>
  <si>
    <t>I</t>
  </si>
  <si>
    <t>H</t>
  </si>
  <si>
    <t>Wholesale and retail trade; repair of motor vehicles, motorcycles and personal and household goods</t>
  </si>
  <si>
    <t>Electricity, gas and water supply</t>
  </si>
  <si>
    <t>E</t>
  </si>
  <si>
    <t>Manufacture of electrical and optical equipment</t>
  </si>
  <si>
    <t xml:space="preserve">Manufacture of machinery and equipment n.e.c. </t>
  </si>
  <si>
    <t xml:space="preserve">Manufacture of basic metals and fabricated metal products </t>
  </si>
  <si>
    <t>Manufacture of other nonmetallic mineral products</t>
  </si>
  <si>
    <t>Manufacture of rubber and plastic products</t>
  </si>
  <si>
    <t>Manufacture of chemicals, chemical products and man-made fibres</t>
  </si>
  <si>
    <t>DG</t>
  </si>
  <si>
    <t>Manufacture of coke, refined petroleum products and nuclear fuel</t>
  </si>
  <si>
    <t>DF</t>
  </si>
  <si>
    <t xml:space="preserve">Manufacture of pulp, paper and paper products; publishing and printing </t>
  </si>
  <si>
    <t>Manufacture of wood and wood products</t>
  </si>
  <si>
    <t xml:space="preserve">Manufacture of leather and leather produts </t>
  </si>
  <si>
    <t>Manufacture of textiles and textile products</t>
  </si>
  <si>
    <t>Manufacture of food products; beverages and tobacco</t>
  </si>
  <si>
    <t>A+B</t>
  </si>
  <si>
    <t>14.8. Number of registered corporations and unincorporated enterprises by industries and staff categories, 2005</t>
  </si>
  <si>
    <t>Foreign</t>
  </si>
  <si>
    <t>Great Plain and North</t>
  </si>
  <si>
    <t>Nothern Great Plain</t>
  </si>
  <si>
    <t xml:space="preserve"> Nothern Hungary</t>
  </si>
  <si>
    <t xml:space="preserve">Southern Transdanubia </t>
  </si>
  <si>
    <t>Central Hungary</t>
  </si>
  <si>
    <r>
      <t>ESOP</t>
    </r>
    <r>
      <rPr>
        <sz val="9"/>
        <rFont val="Arial"/>
        <family val="2"/>
        <charset val="238"/>
      </rPr>
      <t xml:space="preserve">
organization</t>
    </r>
  </si>
  <si>
    <t>Non-profit
institution</t>
  </si>
  <si>
    <t>Government
and social
security</t>
  </si>
  <si>
    <t>Corporation and
unincorporated enterprise total</t>
  </si>
  <si>
    <t>Sole 
proprietors</t>
  </si>
  <si>
    <t>Regions</t>
  </si>
  <si>
    <t>14.9. Number of registered corporations and unincorporated enterprises by regions, 2005</t>
  </si>
  <si>
    <t xml:space="preserve">Transdanubia </t>
  </si>
  <si>
    <t>of which 
foreign direct investment</t>
  </si>
  <si>
    <t xml:space="preserve">number of organizations
</t>
  </si>
  <si>
    <t>14.10. Regional data of enterprises with foreign direct investment</t>
  </si>
  <si>
    <t>General partnership</t>
  </si>
  <si>
    <t>14.11. Number of active economic corporations and unincorporated enterprises by legal form</t>
  </si>
  <si>
    <t>sole proprietor</t>
  </si>
  <si>
    <t>limited partnership</t>
  </si>
  <si>
    <t>joint stock company</t>
  </si>
  <si>
    <t>limited liability company</t>
  </si>
  <si>
    <t>14.12. Number of active corporations and unincorporated enterprises by industries, 2004</t>
  </si>
  <si>
    <t>5–9</t>
  </si>
  <si>
    <t>2–4</t>
  </si>
  <si>
    <t>0–1</t>
  </si>
  <si>
    <t>14.13. Number of active corporations and unincorporated enterprises by legal forms and staff categories, 2004</t>
  </si>
  <si>
    <t>14.14. Number of active corporations and unincorporated enterprises by industries and staff categories, 2004</t>
  </si>
  <si>
    <t xml:space="preserve"> Transdanubia </t>
  </si>
  <si>
    <t>14.15. Number of active corporations and unincorporated enterprises by regions, 2004</t>
  </si>
  <si>
    <t>14.1. Number of registered economic corporations and unincorporated enterprises</t>
  </si>
  <si>
    <t>14.2. Number of registered corporations and unincorporated enterprises by industries, 2005</t>
  </si>
  <si>
    <t>14.3. Number of enterprises with foreign direct investment and own capital</t>
  </si>
  <si>
    <t>14.4. Enterprises with foreign direct investment by own capital</t>
  </si>
  <si>
    <t>14.5. Enterprises with foreign direct investment by industries</t>
  </si>
  <si>
    <t>14.6. Number of non-profit organizations by fields of activities and by regions, 2005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</si>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</sst>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_"/>
    <numFmt numFmtId="165" formatCode="#,##0.0"/>
    <numFmt numFmtId="166" formatCode="#,##0.0__"/>
  </numFmts>
  <fonts count="3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7.5"/>
      <name val="Arial"/>
      <family val="2"/>
      <charset val="238"/>
    </font>
    <font>
      <i/>
      <sz val="7.5"/>
      <name val="Arial"/>
      <family val="2"/>
      <charset val="238"/>
    </font>
    <font>
      <i/>
      <sz val="8"/>
      <name val="H_Franklin Gothic Bk BT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b/>
      <sz val="8"/>
      <name val="Arial CE"/>
      <charset val="238"/>
    </font>
    <font>
      <sz val="7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8"/>
      <name val="H_Franklin Gothic Bk BT"/>
      <family val="2"/>
    </font>
    <font>
      <sz val="8"/>
      <name val="H_Franklin Gothic Bk BT"/>
      <family val="2"/>
    </font>
    <font>
      <sz val="8"/>
      <name val="H_Franklin Gothic Bk BT"/>
      <family val="2"/>
      <charset val="238"/>
    </font>
    <font>
      <sz val="9"/>
      <name val="Arial"/>
      <family val="2"/>
      <charset val="238"/>
    </font>
    <font>
      <b/>
      <sz val="8"/>
      <name val="H_Franklin Gothic Bk BT"/>
      <family val="2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249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1" fillId="0" borderId="0" xfId="0" applyNumberFormat="1" applyFont="1"/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indent="1"/>
    </xf>
    <xf numFmtId="0" fontId="4" fillId="0" borderId="0" xfId="0" applyFont="1" applyAlignment="1"/>
    <xf numFmtId="0" fontId="4" fillId="0" borderId="0" xfId="0" applyFont="1" applyAlignment="1">
      <alignment horizontal="left" vertical="center" indent="1"/>
    </xf>
    <xf numFmtId="0" fontId="6" fillId="0" borderId="0" xfId="0" applyFont="1"/>
    <xf numFmtId="0" fontId="6" fillId="0" borderId="0" xfId="0" applyFont="1" applyAlignment="1"/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/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/>
    <xf numFmtId="0" fontId="5" fillId="0" borderId="0" xfId="0" applyFont="1" applyAlignment="1">
      <alignment horizontal="left" vertical="top" indent="1"/>
    </xf>
    <xf numFmtId="165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/>
    <xf numFmtId="0" fontId="5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1" fillId="0" borderId="0" xfId="0" applyNumberFormat="1" applyFont="1"/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 wrapText="1"/>
    </xf>
    <xf numFmtId="166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165" fontId="1" fillId="0" borderId="0" xfId="0" applyNumberFormat="1" applyFont="1"/>
    <xf numFmtId="165" fontId="4" fillId="0" borderId="0" xfId="0" applyNumberFormat="1" applyFont="1" applyAlignment="1"/>
    <xf numFmtId="3" fontId="4" fillId="0" borderId="0" xfId="0" applyNumberFormat="1" applyFont="1" applyAlignment="1"/>
    <xf numFmtId="165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0" borderId="0" xfId="0" applyNumberFormat="1" applyFont="1" applyAlignment="1"/>
    <xf numFmtId="164" fontId="4" fillId="0" borderId="0" xfId="0" applyNumberFormat="1" applyFont="1" applyAlignment="1"/>
    <xf numFmtId="0" fontId="16" fillId="0" borderId="0" xfId="0" applyFont="1"/>
    <xf numFmtId="0" fontId="4" fillId="0" borderId="0" xfId="0" applyFont="1" applyAlignment="1">
      <alignment horizontal="left" vertical="top" inden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/>
    <xf numFmtId="3" fontId="4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indent="2"/>
    </xf>
    <xf numFmtId="0" fontId="4" fillId="0" borderId="0" xfId="0" applyFont="1" applyAlignment="1">
      <alignment horizontal="left" indent="2"/>
    </xf>
    <xf numFmtId="3" fontId="4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 indent="2"/>
    </xf>
    <xf numFmtId="0" fontId="4" fillId="0" borderId="0" xfId="0" applyFont="1" applyAlignment="1">
      <alignment horizontal="left" vertical="top" indent="2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" fontId="4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center" wrapText="1"/>
    </xf>
    <xf numFmtId="0" fontId="17" fillId="0" borderId="0" xfId="0" applyFont="1"/>
    <xf numFmtId="0" fontId="1" fillId="0" borderId="0" xfId="0" applyFont="1" applyFill="1"/>
    <xf numFmtId="0" fontId="4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3" fontId="18" fillId="0" borderId="0" xfId="0" applyNumberFormat="1" applyFont="1" applyFill="1"/>
    <xf numFmtId="3" fontId="18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/>
    <xf numFmtId="0" fontId="18" fillId="0" borderId="0" xfId="0" applyFont="1" applyFill="1"/>
    <xf numFmtId="0" fontId="18" fillId="0" borderId="0" xfId="0" applyFont="1" applyFill="1" applyAlignment="1">
      <alignment horizontal="right"/>
    </xf>
    <xf numFmtId="3" fontId="5" fillId="0" borderId="0" xfId="0" applyNumberFormat="1" applyFont="1" applyFill="1"/>
    <xf numFmtId="0" fontId="5" fillId="0" borderId="0" xfId="0" applyFont="1" applyFill="1"/>
    <xf numFmtId="0" fontId="6" fillId="0" borderId="0" xfId="0" applyFont="1" applyFill="1"/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3" fontId="4" fillId="0" borderId="0" xfId="0" applyNumberFormat="1" applyFont="1" applyFill="1"/>
    <xf numFmtId="0" fontId="4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horizontal="left" vertical="center" indent="2"/>
    </xf>
    <xf numFmtId="0" fontId="4" fillId="0" borderId="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3" fontId="15" fillId="0" borderId="0" xfId="0" applyNumberFormat="1" applyFont="1" applyFill="1"/>
    <xf numFmtId="0" fontId="24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left"/>
    </xf>
    <xf numFmtId="3" fontId="25" fillId="0" borderId="0" xfId="0" applyNumberFormat="1" applyFont="1" applyFill="1"/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vertical="center" wrapText="1"/>
    </xf>
    <xf numFmtId="0" fontId="4" fillId="0" borderId="0" xfId="0" applyFont="1" applyFill="1" applyAlignment="1"/>
    <xf numFmtId="0" fontId="4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4" fillId="0" borderId="13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27" fillId="0" borderId="0" xfId="0" applyFont="1" applyAlignment="1">
      <alignment horizontal="center"/>
    </xf>
    <xf numFmtId="0" fontId="28" fillId="0" borderId="0" xfId="0" applyFont="1"/>
    <xf numFmtId="0" fontId="29" fillId="0" borderId="0" xfId="1" applyFont="1" applyAlignment="1"/>
    <xf numFmtId="0" fontId="7" fillId="0" borderId="4" xfId="0" applyFont="1" applyBorder="1" applyAlignment="1">
      <alignment horizontal="left" vertical="top" wrapText="1" indent="3"/>
    </xf>
    <xf numFmtId="0" fontId="8" fillId="0" borderId="0" xfId="0" applyFont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vertical="top"/>
    </xf>
    <xf numFmtId="0" fontId="2" fillId="0" borderId="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indent="3"/>
    </xf>
    <xf numFmtId="0" fontId="5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9" fillId="0" borderId="21" xfId="0" applyFont="1" applyFill="1" applyBorder="1"/>
    <xf numFmtId="0" fontId="19" fillId="0" borderId="19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10D85-B5F6-4C1B-BD90-E27A582FE3B8}">
  <dimension ref="A1:A16"/>
  <sheetViews>
    <sheetView tabSelected="1" zoomScaleNormal="100" workbookViewId="0"/>
  </sheetViews>
  <sheetFormatPr defaultRowHeight="12.75"/>
  <cols>
    <col min="1" max="1" width="96.5703125" style="174" bestFit="1" customWidth="1"/>
    <col min="2" max="16384" width="9.140625" style="174"/>
  </cols>
  <sheetData>
    <row r="1" spans="1:1">
      <c r="A1" s="173" t="s">
        <v>419</v>
      </c>
    </row>
    <row r="2" spans="1:1">
      <c r="A2" s="175" t="s">
        <v>413</v>
      </c>
    </row>
    <row r="3" spans="1:1">
      <c r="A3" s="175" t="s">
        <v>414</v>
      </c>
    </row>
    <row r="4" spans="1:1">
      <c r="A4" s="175" t="s">
        <v>415</v>
      </c>
    </row>
    <row r="5" spans="1:1">
      <c r="A5" s="175" t="s">
        <v>416</v>
      </c>
    </row>
    <row r="6" spans="1:1">
      <c r="A6" s="175" t="s">
        <v>417</v>
      </c>
    </row>
    <row r="7" spans="1:1">
      <c r="A7" s="175" t="s">
        <v>418</v>
      </c>
    </row>
    <row r="8" spans="1:1">
      <c r="A8" s="175" t="s">
        <v>356</v>
      </c>
    </row>
    <row r="9" spans="1:1">
      <c r="A9" s="175" t="s">
        <v>381</v>
      </c>
    </row>
    <row r="10" spans="1:1">
      <c r="A10" s="175" t="s">
        <v>394</v>
      </c>
    </row>
    <row r="11" spans="1:1">
      <c r="A11" s="175" t="s">
        <v>398</v>
      </c>
    </row>
    <row r="12" spans="1:1">
      <c r="A12" s="175" t="s">
        <v>400</v>
      </c>
    </row>
    <row r="13" spans="1:1">
      <c r="A13" s="175" t="s">
        <v>405</v>
      </c>
    </row>
    <row r="14" spans="1:1">
      <c r="A14" s="175" t="s">
        <v>409</v>
      </c>
    </row>
    <row r="15" spans="1:1">
      <c r="A15" s="175" t="s">
        <v>410</v>
      </c>
    </row>
    <row r="16" spans="1:1">
      <c r="A16" s="175" t="s">
        <v>412</v>
      </c>
    </row>
  </sheetData>
  <hyperlinks>
    <hyperlink ref="A2" location="14.1.!A1" display="14.1. Number of registered economic corporations and unincorporated enterprises" xr:uid="{4B8CA425-A5A4-47A1-935A-33EAF443E462}"/>
    <hyperlink ref="A3" location="14.2.!A1" display="14.2. Number of registered corporations and unincorporated enterprises by industries, 2005" xr:uid="{6A1BA1B1-25DC-4C71-92C5-66A07EC1EE7B}"/>
    <hyperlink ref="A4" location="14.3.!A1" display="14.3. Number of enterprises with foreign direct investment and own capital" xr:uid="{0F92366D-DB82-456B-8762-C6FE30501308}"/>
    <hyperlink ref="A5" location="14.4.!A1" display="14.4. Enterprises with foreign direct investment by own capital" xr:uid="{53455534-F2F3-463B-B3EA-70F14B0C0E9D}"/>
    <hyperlink ref="A6" location="14.5.!A1" display="14.5. Enterprises with foreign direct investment by industries" xr:uid="{9557C6D4-62C1-4EA7-BBCE-B0B64E4F7430}"/>
    <hyperlink ref="A7" location="14.6.!A1" display="14.6. Number of non-profit organizations by fields of activities and by regions, 2005" xr:uid="{26D7B294-CF5A-4355-89B3-87EA95EB1F4B}"/>
    <hyperlink ref="A8" location="14.7.!A1" display="14.7. Code" xr:uid="{A6A382F0-AC92-48BA-BC25-5CCAD429C9B3}"/>
    <hyperlink ref="A9" location="14.8.!A1" display="14.8. Code" xr:uid="{30EC15D8-60B2-4215-A9AD-E15DF1442E3E}"/>
    <hyperlink ref="A10" location="14.9.!A1" display="14.9. Regions" xr:uid="{66016548-06FC-457B-8D82-58A8CC18350D}"/>
    <hyperlink ref="A11" location="14.10.!A1" display="14.10. Regions" xr:uid="{8BC6A563-3AE9-48E9-8585-8A6BEA224315}"/>
    <hyperlink ref="A12" location="14.11.!A1" display="14.11. Code" xr:uid="{58DC1A83-5F31-4B44-8CC1-51B22F152ECE}"/>
    <hyperlink ref="A13" location="14.12.!A1" display="14.12. Code" xr:uid="{2A4A2175-6B09-42B1-B562-0FA50686BE2F}"/>
    <hyperlink ref="A14" location="14.13.!A1" display="14.13. Code" xr:uid="{1E9DB6AF-A9A1-40CE-A48D-37E4727210DF}"/>
    <hyperlink ref="A15" location="14.14.!A1" display="14.14. Code" xr:uid="{627AD952-497D-45D9-AB37-618DCCBC3E6F}"/>
    <hyperlink ref="A16" location="14.15.!A1" display="14.15. Regions" xr:uid="{38FB2889-FB58-4852-8FAD-D543C5D9086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D534F-894B-47B9-9C83-9208F4F0F27E}">
  <dimension ref="A1:F49"/>
  <sheetViews>
    <sheetView zoomScaleNormal="100" workbookViewId="0"/>
  </sheetViews>
  <sheetFormatPr defaultRowHeight="12.75"/>
  <cols>
    <col min="1" max="1" width="8" style="1" customWidth="1"/>
    <col min="2" max="2" width="36.5703125" style="1" customWidth="1"/>
    <col min="3" max="6" width="10.5703125" style="1" customWidth="1"/>
    <col min="7" max="16384" width="9.140625" style="1"/>
  </cols>
  <sheetData>
    <row r="1" spans="1:6" ht="15" customHeight="1">
      <c r="A1" s="32" t="s">
        <v>57</v>
      </c>
      <c r="B1" s="32"/>
      <c r="C1" s="32"/>
      <c r="D1" s="32"/>
      <c r="E1" s="31"/>
      <c r="F1" s="30"/>
    </row>
    <row r="2" spans="1:6" s="29" customFormat="1" ht="39.950000000000003" customHeight="1" thickBot="1">
      <c r="A2" s="176" t="s">
        <v>56</v>
      </c>
      <c r="B2" s="176"/>
      <c r="C2" s="176"/>
      <c r="D2" s="176"/>
      <c r="E2" s="176"/>
      <c r="F2" s="176"/>
    </row>
    <row r="3" spans="1:6" ht="27" customHeight="1">
      <c r="A3" s="28" t="s">
        <v>55</v>
      </c>
      <c r="B3" s="27" t="s">
        <v>54</v>
      </c>
      <c r="C3" s="26">
        <v>2000</v>
      </c>
      <c r="D3" s="26">
        <v>2003</v>
      </c>
      <c r="E3" s="26">
        <v>2004</v>
      </c>
      <c r="F3" s="26">
        <v>2005</v>
      </c>
    </row>
    <row r="4" spans="1:6" ht="15" customHeight="1">
      <c r="A4" s="8">
        <v>11</v>
      </c>
      <c r="B4" s="21" t="s">
        <v>53</v>
      </c>
      <c r="C4" s="18">
        <v>171495</v>
      </c>
      <c r="D4" s="18">
        <v>197667</v>
      </c>
      <c r="E4" s="18">
        <v>214151</v>
      </c>
      <c r="F4" s="18">
        <v>228585</v>
      </c>
    </row>
    <row r="5" spans="1:6" ht="10.5" customHeight="1">
      <c r="A5" s="4"/>
      <c r="B5" s="10" t="s">
        <v>37</v>
      </c>
      <c r="C5" s="9"/>
      <c r="D5" s="9"/>
      <c r="E5" s="9"/>
      <c r="F5" s="9"/>
    </row>
    <row r="6" spans="1:6" ht="10.5" customHeight="1">
      <c r="A6" s="22">
        <v>113</v>
      </c>
      <c r="B6" s="11" t="s">
        <v>52</v>
      </c>
      <c r="C6" s="9">
        <v>167033</v>
      </c>
      <c r="D6" s="9">
        <v>193247</v>
      </c>
      <c r="E6" s="9">
        <v>209720</v>
      </c>
      <c r="F6" s="9">
        <v>224146</v>
      </c>
    </row>
    <row r="7" spans="1:6" ht="10.5" customHeight="1">
      <c r="A7" s="4"/>
      <c r="B7" s="10" t="s">
        <v>51</v>
      </c>
      <c r="C7" s="9"/>
      <c r="D7" s="9"/>
      <c r="E7" s="9"/>
      <c r="F7" s="9"/>
    </row>
    <row r="8" spans="1:6" ht="10.5" customHeight="1">
      <c r="A8" s="22">
        <v>114</v>
      </c>
      <c r="B8" s="11" t="s">
        <v>50</v>
      </c>
      <c r="C8" s="9">
        <v>4372</v>
      </c>
      <c r="D8" s="9">
        <v>4345</v>
      </c>
      <c r="E8" s="9">
        <v>4357</v>
      </c>
      <c r="F8" s="9">
        <v>4371</v>
      </c>
    </row>
    <row r="9" spans="1:6" ht="10.5" customHeight="1">
      <c r="A9" s="4"/>
      <c r="B9" s="10" t="s">
        <v>49</v>
      </c>
      <c r="C9" s="9"/>
      <c r="D9" s="9"/>
      <c r="E9" s="9"/>
      <c r="F9" s="9"/>
    </row>
    <row r="10" spans="1:6" ht="10.5" customHeight="1">
      <c r="A10" s="4">
        <v>12</v>
      </c>
      <c r="B10" s="11" t="s">
        <v>48</v>
      </c>
      <c r="C10" s="9">
        <v>7516</v>
      </c>
      <c r="D10" s="9">
        <v>6790</v>
      </c>
      <c r="E10" s="9">
        <v>6532</v>
      </c>
      <c r="F10" s="9">
        <v>6230</v>
      </c>
    </row>
    <row r="11" spans="1:6" ht="10.5" customHeight="1">
      <c r="A11" s="4"/>
      <c r="B11" s="10" t="s">
        <v>47</v>
      </c>
      <c r="C11" s="9"/>
      <c r="D11" s="9"/>
      <c r="E11" s="9"/>
      <c r="F11" s="9"/>
    </row>
    <row r="12" spans="1:6" ht="10.5" customHeight="1">
      <c r="A12" s="22">
        <v>124</v>
      </c>
      <c r="B12" s="11" t="s">
        <v>46</v>
      </c>
      <c r="C12" s="9">
        <v>2272</v>
      </c>
      <c r="D12" s="9">
        <v>1987</v>
      </c>
      <c r="E12" s="9">
        <v>1852</v>
      </c>
      <c r="F12" s="9">
        <v>1714</v>
      </c>
    </row>
    <row r="13" spans="1:6" ht="10.5" customHeight="1">
      <c r="A13" s="4"/>
      <c r="B13" s="10" t="s">
        <v>45</v>
      </c>
      <c r="C13" s="9"/>
      <c r="D13" s="9" t="s">
        <v>34</v>
      </c>
      <c r="E13" s="9"/>
      <c r="F13" s="9"/>
    </row>
    <row r="14" spans="1:6" ht="10.5" customHeight="1">
      <c r="A14" s="4">
        <v>13</v>
      </c>
      <c r="B14" s="11" t="s">
        <v>44</v>
      </c>
      <c r="C14" s="9">
        <v>3918</v>
      </c>
      <c r="D14" s="9">
        <v>4914</v>
      </c>
      <c r="E14" s="9">
        <v>5210</v>
      </c>
      <c r="F14" s="9">
        <v>5510</v>
      </c>
    </row>
    <row r="15" spans="1:6" ht="10.5" customHeight="1">
      <c r="A15" s="4"/>
      <c r="B15" s="10" t="s">
        <v>43</v>
      </c>
      <c r="C15" s="9"/>
      <c r="D15" s="9" t="s">
        <v>34</v>
      </c>
      <c r="E15" s="9" t="s">
        <v>34</v>
      </c>
      <c r="F15" s="9"/>
    </row>
    <row r="16" spans="1:6" ht="10.5" customHeight="1">
      <c r="A16" s="4" t="s">
        <v>42</v>
      </c>
      <c r="B16" s="11" t="s">
        <v>41</v>
      </c>
      <c r="C16" s="9">
        <v>411</v>
      </c>
      <c r="D16" s="9">
        <v>270</v>
      </c>
      <c r="E16" s="9">
        <v>250</v>
      </c>
      <c r="F16" s="9">
        <v>230</v>
      </c>
    </row>
    <row r="17" spans="1:6" ht="21.75" customHeight="1">
      <c r="A17" s="4"/>
      <c r="B17" s="25" t="s">
        <v>40</v>
      </c>
      <c r="C17" s="9"/>
      <c r="D17" s="9" t="s">
        <v>34</v>
      </c>
      <c r="E17" s="9"/>
      <c r="F17" s="9"/>
    </row>
    <row r="18" spans="1:6" s="24" customFormat="1" ht="14.25" customHeight="1">
      <c r="A18" s="16" t="s">
        <v>39</v>
      </c>
      <c r="B18" s="7" t="s">
        <v>38</v>
      </c>
      <c r="C18" s="6">
        <v>183340</v>
      </c>
      <c r="D18" s="6">
        <v>209641</v>
      </c>
      <c r="E18" s="6">
        <v>226143</v>
      </c>
      <c r="F18" s="6">
        <v>240556</v>
      </c>
    </row>
    <row r="19" spans="1:6" s="23" customFormat="1" ht="10.5" customHeight="1">
      <c r="A19" s="15"/>
      <c r="B19" s="3" t="s">
        <v>37</v>
      </c>
      <c r="C19" s="9"/>
      <c r="D19" s="9"/>
      <c r="E19" s="9" t="s">
        <v>34</v>
      </c>
      <c r="F19" s="9"/>
    </row>
    <row r="20" spans="1:6" s="5" customFormat="1" ht="14.45" customHeight="1">
      <c r="A20" s="8">
        <v>21</v>
      </c>
      <c r="B20" s="21" t="s">
        <v>36</v>
      </c>
      <c r="C20" s="9">
        <v>196009</v>
      </c>
      <c r="D20" s="9">
        <v>222676</v>
      </c>
      <c r="E20" s="9">
        <v>226748</v>
      </c>
      <c r="F20" s="9">
        <v>228438</v>
      </c>
    </row>
    <row r="21" spans="1:6" ht="10.5" customHeight="1">
      <c r="A21" s="4"/>
      <c r="B21" s="10" t="s">
        <v>35</v>
      </c>
      <c r="C21" s="17"/>
      <c r="D21" s="17" t="s">
        <v>34</v>
      </c>
      <c r="E21" s="17"/>
      <c r="F21" s="17"/>
    </row>
    <row r="22" spans="1:6" ht="10.5" customHeight="1">
      <c r="A22" s="22">
        <v>211</v>
      </c>
      <c r="B22" s="11" t="s">
        <v>33</v>
      </c>
      <c r="C22" s="9">
        <v>7873</v>
      </c>
      <c r="D22" s="9">
        <v>7889</v>
      </c>
      <c r="E22" s="9">
        <v>7725</v>
      </c>
      <c r="F22" s="9">
        <v>7483</v>
      </c>
    </row>
    <row r="23" spans="1:6" ht="10.5" customHeight="1">
      <c r="A23" s="4"/>
      <c r="B23" s="10" t="s">
        <v>32</v>
      </c>
      <c r="C23" s="12"/>
      <c r="D23" s="12"/>
      <c r="E23" s="12"/>
      <c r="F23" s="12"/>
    </row>
    <row r="24" spans="1:6" ht="10.5" customHeight="1">
      <c r="A24" s="22">
        <v>212</v>
      </c>
      <c r="B24" s="11" t="s">
        <v>31</v>
      </c>
      <c r="C24" s="9">
        <v>188136</v>
      </c>
      <c r="D24" s="9">
        <v>214787</v>
      </c>
      <c r="E24" s="9">
        <v>219023</v>
      </c>
      <c r="F24" s="9">
        <v>220955</v>
      </c>
    </row>
    <row r="25" spans="1:6" ht="10.5" customHeight="1">
      <c r="A25" s="4"/>
      <c r="B25" s="10" t="s">
        <v>30</v>
      </c>
      <c r="C25" s="12"/>
      <c r="D25" s="12"/>
      <c r="E25" s="12"/>
      <c r="F25" s="12"/>
    </row>
    <row r="26" spans="1:6" ht="10.5" customHeight="1">
      <c r="A26" s="4">
        <v>22</v>
      </c>
      <c r="B26" s="11" t="s">
        <v>29</v>
      </c>
      <c r="C26" s="9">
        <v>27255</v>
      </c>
      <c r="D26" s="9">
        <v>27003</v>
      </c>
      <c r="E26" s="9">
        <v>27762</v>
      </c>
      <c r="F26" s="9">
        <v>28449</v>
      </c>
    </row>
    <row r="27" spans="1:6" ht="10.5" customHeight="1">
      <c r="A27" s="4"/>
      <c r="B27" s="10" t="s">
        <v>28</v>
      </c>
      <c r="C27" s="12"/>
      <c r="D27" s="12"/>
      <c r="E27" s="12"/>
      <c r="F27" s="12"/>
    </row>
    <row r="28" spans="1:6" ht="10.5" customHeight="1">
      <c r="A28" s="4">
        <v>73</v>
      </c>
      <c r="B28" s="11" t="s">
        <v>27</v>
      </c>
      <c r="C28" s="9">
        <v>4917</v>
      </c>
      <c r="D28" s="9">
        <v>885</v>
      </c>
      <c r="E28" s="9">
        <v>652</v>
      </c>
      <c r="F28" s="9">
        <v>499</v>
      </c>
    </row>
    <row r="29" spans="1:6" ht="10.5" customHeight="1">
      <c r="A29" s="4"/>
      <c r="B29" s="10" t="s">
        <v>26</v>
      </c>
      <c r="C29" s="12"/>
      <c r="D29" s="12"/>
      <c r="E29" s="12"/>
      <c r="F29" s="12"/>
    </row>
    <row r="30" spans="1:6" s="5" customFormat="1" ht="14.45" customHeight="1">
      <c r="A30" s="16" t="s">
        <v>25</v>
      </c>
      <c r="B30" s="7" t="s">
        <v>24</v>
      </c>
      <c r="C30" s="6">
        <v>228181</v>
      </c>
      <c r="D30" s="6">
        <v>250564</v>
      </c>
      <c r="E30" s="6">
        <v>255162</v>
      </c>
      <c r="F30" s="6">
        <v>257386</v>
      </c>
    </row>
    <row r="31" spans="1:6" ht="21" customHeight="1">
      <c r="A31" s="15"/>
      <c r="B31" s="14" t="s">
        <v>23</v>
      </c>
      <c r="C31" s="12"/>
      <c r="D31" s="12"/>
      <c r="E31" s="12"/>
      <c r="F31" s="12"/>
    </row>
    <row r="32" spans="1:6" s="5" customFormat="1" ht="14.45" customHeight="1">
      <c r="A32" s="16" t="s">
        <v>22</v>
      </c>
      <c r="B32" s="7" t="s">
        <v>21</v>
      </c>
      <c r="C32" s="6">
        <v>411521</v>
      </c>
      <c r="D32" s="6">
        <v>460205</v>
      </c>
      <c r="E32" s="6">
        <v>481305</v>
      </c>
      <c r="F32" s="6">
        <v>497942</v>
      </c>
    </row>
    <row r="33" spans="1:6" ht="10.5" customHeight="1">
      <c r="A33" s="4"/>
      <c r="B33" s="3" t="s">
        <v>20</v>
      </c>
      <c r="C33" s="9"/>
      <c r="D33" s="9"/>
      <c r="E33" s="9"/>
      <c r="F33" s="9"/>
    </row>
    <row r="34" spans="1:6" s="5" customFormat="1" ht="14.45" customHeight="1">
      <c r="A34" s="8">
        <v>23</v>
      </c>
      <c r="B34" s="21" t="s">
        <v>19</v>
      </c>
      <c r="C34" s="18">
        <v>682925</v>
      </c>
      <c r="D34" s="18">
        <v>716729</v>
      </c>
      <c r="E34" s="18">
        <v>717323</v>
      </c>
      <c r="F34" s="18">
        <v>710838</v>
      </c>
    </row>
    <row r="35" spans="1:6" ht="10.5" customHeight="1">
      <c r="A35" s="4"/>
      <c r="B35" s="10" t="s">
        <v>18</v>
      </c>
      <c r="C35" s="17"/>
      <c r="D35" s="17"/>
      <c r="E35" s="17"/>
      <c r="F35" s="17"/>
    </row>
    <row r="36" spans="1:6" s="5" customFormat="1" ht="21" customHeight="1">
      <c r="A36" s="20">
        <v>231</v>
      </c>
      <c r="B36" s="19" t="s">
        <v>17</v>
      </c>
      <c r="C36" s="18">
        <v>492301</v>
      </c>
      <c r="D36" s="18">
        <v>488198</v>
      </c>
      <c r="E36" s="18">
        <v>482768</v>
      </c>
      <c r="F36" s="18">
        <v>469890</v>
      </c>
    </row>
    <row r="37" spans="1:6" ht="10.5" customHeight="1">
      <c r="A37" s="4"/>
      <c r="B37" s="10" t="s">
        <v>16</v>
      </c>
      <c r="C37" s="17"/>
      <c r="D37" s="17"/>
      <c r="E37" s="17"/>
      <c r="F37" s="17"/>
    </row>
    <row r="38" spans="1:6" s="5" customFormat="1" ht="14.45" customHeight="1">
      <c r="A38" s="16" t="s">
        <v>15</v>
      </c>
      <c r="B38" s="7" t="s">
        <v>14</v>
      </c>
      <c r="C38" s="6">
        <v>1094446</v>
      </c>
      <c r="D38" s="6">
        <v>1176934</v>
      </c>
      <c r="E38" s="6">
        <v>1198628</v>
      </c>
      <c r="F38" s="6">
        <v>1208780</v>
      </c>
    </row>
    <row r="39" spans="1:6" ht="21" customHeight="1">
      <c r="A39" s="15"/>
      <c r="B39" s="14" t="s">
        <v>13</v>
      </c>
      <c r="C39" s="13"/>
      <c r="D39" s="13"/>
      <c r="E39" s="13"/>
      <c r="F39" s="13"/>
    </row>
    <row r="40" spans="1:6" ht="14.45" customHeight="1">
      <c r="A40" s="4" t="s">
        <v>12</v>
      </c>
      <c r="B40" s="11" t="s">
        <v>11</v>
      </c>
      <c r="C40" s="9">
        <v>15326</v>
      </c>
      <c r="D40" s="9">
        <v>15943</v>
      </c>
      <c r="E40" s="9">
        <v>15189</v>
      </c>
      <c r="F40" s="9">
        <v>15092</v>
      </c>
    </row>
    <row r="41" spans="1:6" ht="10.5" customHeight="1">
      <c r="A41" s="4" t="s">
        <v>10</v>
      </c>
      <c r="B41" s="10" t="s">
        <v>9</v>
      </c>
      <c r="C41" s="12"/>
      <c r="D41" s="12"/>
      <c r="E41" s="12"/>
      <c r="F41" s="12"/>
    </row>
    <row r="42" spans="1:6" ht="10.5" customHeight="1">
      <c r="A42" s="4">
        <v>33</v>
      </c>
      <c r="B42" s="11" t="s">
        <v>8</v>
      </c>
      <c r="C42" s="9">
        <v>110</v>
      </c>
      <c r="D42" s="9">
        <v>83</v>
      </c>
      <c r="E42" s="9">
        <v>70</v>
      </c>
      <c r="F42" s="9">
        <v>70</v>
      </c>
    </row>
    <row r="43" spans="1:6" ht="10.5" customHeight="1">
      <c r="A43" s="4"/>
      <c r="B43" s="10" t="s">
        <v>7</v>
      </c>
      <c r="C43" s="9"/>
      <c r="D43" s="9"/>
      <c r="E43" s="9"/>
      <c r="F43" s="9"/>
    </row>
    <row r="44" spans="1:6" ht="10.5" customHeight="1">
      <c r="A44" s="4" t="s">
        <v>6</v>
      </c>
      <c r="B44" s="11" t="s">
        <v>5</v>
      </c>
      <c r="C44" s="9">
        <v>65335</v>
      </c>
      <c r="D44" s="9">
        <v>70855</v>
      </c>
      <c r="E44" s="9">
        <v>72955</v>
      </c>
      <c r="F44" s="9">
        <v>74909</v>
      </c>
    </row>
    <row r="45" spans="1:6" ht="10.5" customHeight="1">
      <c r="A45" s="4"/>
      <c r="B45" s="10" t="s">
        <v>4</v>
      </c>
      <c r="C45" s="9"/>
      <c r="D45" s="9"/>
      <c r="E45" s="9"/>
      <c r="F45" s="9"/>
    </row>
    <row r="46" spans="1:6" ht="10.5" customHeight="1">
      <c r="A46" s="4">
        <v>9</v>
      </c>
      <c r="B46" s="11" t="s">
        <v>3</v>
      </c>
      <c r="C46" s="9">
        <v>263</v>
      </c>
      <c r="D46" s="9">
        <v>175</v>
      </c>
      <c r="E46" s="9">
        <v>151</v>
      </c>
      <c r="F46" s="9">
        <v>138</v>
      </c>
    </row>
    <row r="47" spans="1:6">
      <c r="A47" s="4"/>
      <c r="B47" s="10" t="s">
        <v>2</v>
      </c>
      <c r="C47" s="9"/>
      <c r="D47" s="9"/>
      <c r="E47" s="9"/>
      <c r="F47" s="9"/>
    </row>
    <row r="48" spans="1:6" s="5" customFormat="1" ht="14.45" customHeight="1">
      <c r="A48" s="8"/>
      <c r="B48" s="7" t="s">
        <v>1</v>
      </c>
      <c r="C48" s="6">
        <v>1175480</v>
      </c>
      <c r="D48" s="6">
        <v>1263990</v>
      </c>
      <c r="E48" s="6">
        <v>1286993</v>
      </c>
      <c r="F48" s="6">
        <v>1298989</v>
      </c>
    </row>
    <row r="49" spans="1:5" ht="10.5" customHeight="1">
      <c r="A49" s="4"/>
      <c r="B49" s="3" t="s">
        <v>0</v>
      </c>
      <c r="C49" s="2"/>
      <c r="D49" s="2"/>
      <c r="E49" s="2"/>
    </row>
  </sheetData>
  <mergeCells count="1">
    <mergeCell ref="A2:F2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98144-D9F2-4F9B-BDBD-7EAF044A42E1}">
  <dimension ref="A1:I64"/>
  <sheetViews>
    <sheetView zoomScaleNormal="100" workbookViewId="0">
      <selection sqref="A1:H1"/>
    </sheetView>
  </sheetViews>
  <sheetFormatPr defaultRowHeight="12.75"/>
  <cols>
    <col min="1" max="1" width="4.7109375" style="1" customWidth="1"/>
    <col min="2" max="2" width="24.28515625" style="1" customWidth="1"/>
    <col min="3" max="3" width="8.5703125" style="1" customWidth="1"/>
    <col min="4" max="4" width="8.7109375" style="1" customWidth="1"/>
    <col min="5" max="5" width="8.140625" style="1" customWidth="1"/>
    <col min="6" max="6" width="8" style="1" customWidth="1"/>
    <col min="7" max="7" width="9.140625" style="1"/>
    <col min="8" max="8" width="9" style="1" customWidth="1"/>
    <col min="9" max="9" width="8.42578125" style="1" customWidth="1"/>
    <col min="10" max="16384" width="9.140625" style="1"/>
  </cols>
  <sheetData>
    <row r="1" spans="1:9" s="48" customFormat="1" ht="15" customHeight="1">
      <c r="A1" s="177" t="s">
        <v>163</v>
      </c>
      <c r="B1" s="177"/>
      <c r="C1" s="177"/>
      <c r="D1" s="177"/>
      <c r="E1" s="177"/>
      <c r="F1" s="177"/>
      <c r="G1" s="177"/>
      <c r="H1" s="177"/>
      <c r="I1" s="49"/>
    </row>
    <row r="2" spans="1:9" ht="39.950000000000003" customHeight="1" thickBot="1">
      <c r="A2" s="176" t="s">
        <v>162</v>
      </c>
      <c r="B2" s="176"/>
      <c r="C2" s="176"/>
      <c r="D2" s="176"/>
      <c r="E2" s="176"/>
      <c r="F2" s="176"/>
      <c r="G2" s="176"/>
      <c r="H2" s="176"/>
      <c r="I2" s="176"/>
    </row>
    <row r="3" spans="1:9" ht="11.45" customHeight="1">
      <c r="A3" s="178" t="s">
        <v>161</v>
      </c>
      <c r="B3" s="179" t="s">
        <v>160</v>
      </c>
      <c r="C3" s="180" t="s">
        <v>1</v>
      </c>
      <c r="D3" s="190" t="s">
        <v>159</v>
      </c>
      <c r="E3" s="191"/>
      <c r="F3" s="191"/>
      <c r="G3" s="191"/>
      <c r="H3" s="191"/>
      <c r="I3" s="191"/>
    </row>
    <row r="4" spans="1:9" ht="34.5" customHeight="1">
      <c r="A4" s="178"/>
      <c r="B4" s="179"/>
      <c r="C4" s="181"/>
      <c r="D4" s="47" t="s">
        <v>158</v>
      </c>
      <c r="E4" s="47" t="s">
        <v>157</v>
      </c>
      <c r="F4" s="47" t="s">
        <v>156</v>
      </c>
      <c r="G4" s="47" t="s">
        <v>155</v>
      </c>
      <c r="H4" s="47" t="s">
        <v>154</v>
      </c>
      <c r="I4" s="46" t="s">
        <v>153</v>
      </c>
    </row>
    <row r="5" spans="1:9" ht="11.45" customHeight="1">
      <c r="A5" s="184" t="s">
        <v>152</v>
      </c>
      <c r="B5" s="186" t="s">
        <v>151</v>
      </c>
      <c r="C5" s="188" t="s">
        <v>0</v>
      </c>
      <c r="D5" s="182" t="s">
        <v>150</v>
      </c>
      <c r="E5" s="183"/>
      <c r="F5" s="183"/>
      <c r="G5" s="183"/>
      <c r="H5" s="183"/>
      <c r="I5" s="183"/>
    </row>
    <row r="6" spans="1:9" ht="34.5" customHeight="1">
      <c r="A6" s="185"/>
      <c r="B6" s="187"/>
      <c r="C6" s="189"/>
      <c r="D6" s="45" t="s">
        <v>149</v>
      </c>
      <c r="E6" s="45" t="s">
        <v>148</v>
      </c>
      <c r="F6" s="45" t="s">
        <v>147</v>
      </c>
      <c r="G6" s="45" t="s">
        <v>146</v>
      </c>
      <c r="H6" s="45" t="s">
        <v>145</v>
      </c>
      <c r="I6" s="44" t="s">
        <v>144</v>
      </c>
    </row>
    <row r="7" spans="1:9" s="43" customFormat="1" ht="24.95" customHeight="1">
      <c r="A7" s="35" t="s">
        <v>143</v>
      </c>
      <c r="B7" s="34" t="s">
        <v>142</v>
      </c>
      <c r="C7" s="18">
        <v>55227</v>
      </c>
      <c r="D7" s="18">
        <v>6565</v>
      </c>
      <c r="E7" s="18">
        <v>329</v>
      </c>
      <c r="F7" s="18">
        <v>1549</v>
      </c>
      <c r="G7" s="18">
        <v>134</v>
      </c>
      <c r="H7" s="18">
        <v>4273</v>
      </c>
      <c r="I7" s="18">
        <v>41165</v>
      </c>
    </row>
    <row r="8" spans="1:9" s="42" customFormat="1" ht="21" customHeight="1">
      <c r="A8" s="4"/>
      <c r="B8" s="25" t="s">
        <v>141</v>
      </c>
      <c r="C8" s="9"/>
      <c r="D8" s="9"/>
      <c r="E8" s="9"/>
      <c r="F8" s="9"/>
      <c r="G8" s="9"/>
      <c r="H8" s="9"/>
      <c r="I8" s="9"/>
    </row>
    <row r="9" spans="1:9" s="42" customFormat="1" ht="10.5" customHeight="1">
      <c r="A9" s="4" t="s">
        <v>140</v>
      </c>
      <c r="B9" s="11" t="s">
        <v>139</v>
      </c>
      <c r="C9" s="9">
        <v>682</v>
      </c>
      <c r="D9" s="9">
        <v>480</v>
      </c>
      <c r="E9" s="9">
        <v>12</v>
      </c>
      <c r="F9" s="9">
        <v>9</v>
      </c>
      <c r="G9" s="9">
        <v>3</v>
      </c>
      <c r="H9" s="9">
        <v>112</v>
      </c>
      <c r="I9" s="9">
        <v>53</v>
      </c>
    </row>
    <row r="10" spans="1:9" s="42" customFormat="1" ht="10.5" customHeight="1">
      <c r="A10" s="4"/>
      <c r="B10" s="10" t="s">
        <v>138</v>
      </c>
      <c r="C10" s="9"/>
      <c r="D10" s="9"/>
      <c r="E10" s="9"/>
      <c r="F10" s="9"/>
      <c r="G10" s="9"/>
      <c r="H10" s="9"/>
      <c r="I10" s="9"/>
    </row>
    <row r="11" spans="1:9" s="42" customFormat="1" ht="10.5" customHeight="1">
      <c r="A11" s="4" t="s">
        <v>137</v>
      </c>
      <c r="B11" s="11" t="s">
        <v>136</v>
      </c>
      <c r="C11" s="9">
        <v>85127</v>
      </c>
      <c r="D11" s="9">
        <v>28426</v>
      </c>
      <c r="E11" s="9">
        <v>815</v>
      </c>
      <c r="F11" s="9">
        <v>611</v>
      </c>
      <c r="G11" s="9">
        <v>1227</v>
      </c>
      <c r="H11" s="9">
        <v>19808</v>
      </c>
      <c r="I11" s="9">
        <v>33943</v>
      </c>
    </row>
    <row r="12" spans="1:9" s="42" customFormat="1" ht="10.5" customHeight="1">
      <c r="A12" s="4" t="s">
        <v>135</v>
      </c>
      <c r="B12" s="10" t="s">
        <v>134</v>
      </c>
      <c r="C12" s="9"/>
      <c r="D12" s="9"/>
      <c r="E12" s="9"/>
      <c r="F12" s="9"/>
      <c r="G12" s="9"/>
      <c r="H12" s="9"/>
      <c r="I12" s="9"/>
    </row>
    <row r="13" spans="1:9" s="42" customFormat="1" ht="10.5" customHeight="1">
      <c r="A13" s="4" t="s">
        <v>133</v>
      </c>
      <c r="B13" s="11" t="s">
        <v>132</v>
      </c>
      <c r="C13" s="9">
        <v>8814</v>
      </c>
      <c r="D13" s="9">
        <v>3686</v>
      </c>
      <c r="E13" s="9">
        <v>219</v>
      </c>
      <c r="F13" s="9">
        <v>112</v>
      </c>
      <c r="G13" s="9">
        <v>99</v>
      </c>
      <c r="H13" s="9">
        <v>1349</v>
      </c>
      <c r="I13" s="9">
        <v>3333</v>
      </c>
    </row>
    <row r="14" spans="1:9" s="42" customFormat="1" ht="21" customHeight="1">
      <c r="A14" s="4"/>
      <c r="B14" s="25" t="s">
        <v>131</v>
      </c>
      <c r="C14" s="9"/>
      <c r="D14" s="9"/>
      <c r="E14" s="9"/>
      <c r="F14" s="9"/>
      <c r="G14" s="9"/>
      <c r="H14" s="9"/>
      <c r="I14" s="9"/>
    </row>
    <row r="15" spans="1:9" s="42" customFormat="1" ht="10.5" customHeight="1">
      <c r="A15" s="4" t="s">
        <v>130</v>
      </c>
      <c r="B15" s="11" t="s">
        <v>129</v>
      </c>
      <c r="C15" s="9">
        <v>9885</v>
      </c>
      <c r="D15" s="9">
        <v>2400</v>
      </c>
      <c r="E15" s="9">
        <v>63</v>
      </c>
      <c r="F15" s="9">
        <v>84</v>
      </c>
      <c r="G15" s="9">
        <v>153</v>
      </c>
      <c r="H15" s="9">
        <v>2234</v>
      </c>
      <c r="I15" s="9">
        <v>4922</v>
      </c>
    </row>
    <row r="16" spans="1:9" s="42" customFormat="1" ht="21" customHeight="1">
      <c r="A16" s="4"/>
      <c r="B16" s="25" t="s">
        <v>128</v>
      </c>
      <c r="C16" s="9"/>
      <c r="D16" s="9"/>
      <c r="E16" s="9"/>
      <c r="F16" s="9"/>
      <c r="G16" s="9"/>
      <c r="H16" s="9"/>
      <c r="I16" s="9"/>
    </row>
    <row r="17" spans="1:9" s="42" customFormat="1" ht="10.5" customHeight="1">
      <c r="A17" s="4" t="s">
        <v>127</v>
      </c>
      <c r="B17" s="11" t="s">
        <v>126</v>
      </c>
      <c r="C17" s="9">
        <v>1158</v>
      </c>
      <c r="D17" s="9">
        <v>383</v>
      </c>
      <c r="E17" s="9">
        <v>6</v>
      </c>
      <c r="F17" s="9">
        <v>28</v>
      </c>
      <c r="G17" s="9">
        <v>13</v>
      </c>
      <c r="H17" s="9">
        <v>213</v>
      </c>
      <c r="I17" s="9">
        <v>511</v>
      </c>
    </row>
    <row r="18" spans="1:9" s="42" customFormat="1" ht="21" customHeight="1">
      <c r="A18" s="4"/>
      <c r="B18" s="25" t="s">
        <v>125</v>
      </c>
      <c r="C18" s="9"/>
      <c r="D18" s="9"/>
      <c r="E18" s="9"/>
      <c r="F18" s="9"/>
      <c r="G18" s="9"/>
      <c r="H18" s="9"/>
      <c r="I18" s="9"/>
    </row>
    <row r="19" spans="1:9" s="42" customFormat="1" ht="10.5" customHeight="1">
      <c r="A19" s="4" t="s">
        <v>124</v>
      </c>
      <c r="B19" s="11" t="s">
        <v>123</v>
      </c>
      <c r="C19" s="9">
        <v>6840</v>
      </c>
      <c r="D19" s="9">
        <v>1894</v>
      </c>
      <c r="E19" s="9">
        <v>17</v>
      </c>
      <c r="F19" s="9">
        <v>40</v>
      </c>
      <c r="G19" s="9">
        <v>70</v>
      </c>
      <c r="H19" s="9">
        <v>1522</v>
      </c>
      <c r="I19" s="9">
        <v>3282</v>
      </c>
    </row>
    <row r="20" spans="1:9" s="42" customFormat="1" ht="21" customHeight="1">
      <c r="A20" s="4"/>
      <c r="B20" s="25" t="s">
        <v>122</v>
      </c>
      <c r="C20" s="9"/>
      <c r="D20" s="9"/>
      <c r="E20" s="9"/>
      <c r="F20" s="9"/>
      <c r="G20" s="9"/>
      <c r="H20" s="9"/>
      <c r="I20" s="9"/>
    </row>
    <row r="21" spans="1:9" s="42" customFormat="1" ht="22.5">
      <c r="A21" s="35" t="s">
        <v>121</v>
      </c>
      <c r="B21" s="19" t="s">
        <v>120</v>
      </c>
      <c r="C21" s="18">
        <v>11363</v>
      </c>
      <c r="D21" s="18">
        <v>4592</v>
      </c>
      <c r="E21" s="18">
        <v>88</v>
      </c>
      <c r="F21" s="18">
        <v>36</v>
      </c>
      <c r="G21" s="18">
        <v>151</v>
      </c>
      <c r="H21" s="18">
        <v>4480</v>
      </c>
      <c r="I21" s="18">
        <v>1989</v>
      </c>
    </row>
    <row r="22" spans="1:9" s="42" customFormat="1" ht="31.5" customHeight="1">
      <c r="A22" s="4"/>
      <c r="B22" s="25" t="s">
        <v>119</v>
      </c>
      <c r="C22" s="9"/>
      <c r="D22" s="9"/>
      <c r="E22" s="9"/>
      <c r="F22" s="9"/>
      <c r="G22" s="9"/>
      <c r="H22" s="9"/>
      <c r="I22" s="9"/>
    </row>
    <row r="23" spans="1:9" s="42" customFormat="1" ht="21" customHeight="1">
      <c r="A23" s="4" t="s">
        <v>118</v>
      </c>
      <c r="B23" s="19" t="s">
        <v>117</v>
      </c>
      <c r="C23" s="18">
        <v>12</v>
      </c>
      <c r="D23" s="18">
        <v>8</v>
      </c>
      <c r="E23" s="18">
        <v>1</v>
      </c>
      <c r="F23" s="18" t="s">
        <v>59</v>
      </c>
      <c r="G23" s="18" t="s">
        <v>59</v>
      </c>
      <c r="H23" s="18">
        <v>3</v>
      </c>
      <c r="I23" s="18" t="s">
        <v>59</v>
      </c>
    </row>
    <row r="24" spans="1:9" s="42" customFormat="1" ht="31.5" customHeight="1">
      <c r="A24" s="4"/>
      <c r="B24" s="25" t="s">
        <v>116</v>
      </c>
      <c r="C24" s="9"/>
      <c r="D24" s="9"/>
      <c r="E24" s="9"/>
      <c r="F24" s="9"/>
      <c r="G24" s="9"/>
      <c r="H24" s="9"/>
      <c r="I24" s="9"/>
    </row>
    <row r="25" spans="1:9" s="42" customFormat="1" ht="10.5" customHeight="1">
      <c r="A25" s="4" t="s">
        <v>115</v>
      </c>
      <c r="B25" s="11" t="s">
        <v>114</v>
      </c>
      <c r="C25" s="9">
        <v>988</v>
      </c>
      <c r="D25" s="9">
        <v>632</v>
      </c>
      <c r="E25" s="9">
        <v>58</v>
      </c>
      <c r="F25" s="9">
        <v>11</v>
      </c>
      <c r="G25" s="9">
        <v>17</v>
      </c>
      <c r="H25" s="9">
        <v>185</v>
      </c>
      <c r="I25" s="9">
        <v>77</v>
      </c>
    </row>
    <row r="26" spans="1:9" s="42" customFormat="1" ht="31.5" customHeight="1">
      <c r="A26" s="4"/>
      <c r="B26" s="25" t="s">
        <v>113</v>
      </c>
      <c r="C26" s="9"/>
      <c r="D26" s="9"/>
      <c r="E26" s="9"/>
      <c r="F26" s="9"/>
      <c r="G26" s="9"/>
      <c r="H26" s="9"/>
      <c r="I26" s="9"/>
    </row>
    <row r="27" spans="1:9" s="42" customFormat="1" ht="10.5" customHeight="1">
      <c r="A27" s="4" t="s">
        <v>112</v>
      </c>
      <c r="B27" s="11" t="s">
        <v>111</v>
      </c>
      <c r="C27" s="9">
        <v>3010</v>
      </c>
      <c r="D27" s="9">
        <v>1481</v>
      </c>
      <c r="E27" s="9">
        <v>32</v>
      </c>
      <c r="F27" s="9">
        <v>43</v>
      </c>
      <c r="G27" s="9">
        <v>51</v>
      </c>
      <c r="H27" s="9">
        <v>671</v>
      </c>
      <c r="I27" s="9">
        <v>722</v>
      </c>
    </row>
    <row r="28" spans="1:9" s="42" customFormat="1" ht="21" customHeight="1">
      <c r="A28" s="4"/>
      <c r="B28" s="25" t="s">
        <v>110</v>
      </c>
      <c r="C28" s="9"/>
      <c r="D28" s="9"/>
      <c r="E28" s="9"/>
      <c r="F28" s="9"/>
      <c r="G28" s="9"/>
      <c r="H28" s="9"/>
      <c r="I28" s="9"/>
    </row>
    <row r="29" spans="1:9" s="42" customFormat="1" ht="21" customHeight="1">
      <c r="A29" s="4" t="s">
        <v>109</v>
      </c>
      <c r="B29" s="19" t="s">
        <v>108</v>
      </c>
      <c r="C29" s="9">
        <v>3291</v>
      </c>
      <c r="D29" s="9">
        <v>1129</v>
      </c>
      <c r="E29" s="9">
        <v>39</v>
      </c>
      <c r="F29" s="9">
        <v>9</v>
      </c>
      <c r="G29" s="9">
        <v>29</v>
      </c>
      <c r="H29" s="9">
        <v>739</v>
      </c>
      <c r="I29" s="9">
        <v>1342</v>
      </c>
    </row>
    <row r="30" spans="1:9" s="42" customFormat="1" ht="21" customHeight="1">
      <c r="A30" s="4"/>
      <c r="B30" s="25" t="s">
        <v>107</v>
      </c>
      <c r="C30" s="9"/>
      <c r="D30" s="9"/>
      <c r="E30" s="9"/>
      <c r="F30" s="9"/>
      <c r="G30" s="9"/>
      <c r="H30" s="9"/>
      <c r="I30" s="9"/>
    </row>
    <row r="31" spans="1:9" s="42" customFormat="1" ht="21" customHeight="1">
      <c r="A31" s="4" t="s">
        <v>106</v>
      </c>
      <c r="B31" s="19" t="s">
        <v>105</v>
      </c>
      <c r="C31" s="9">
        <v>12851</v>
      </c>
      <c r="D31" s="9">
        <v>4604</v>
      </c>
      <c r="E31" s="9">
        <v>80</v>
      </c>
      <c r="F31" s="9">
        <v>104</v>
      </c>
      <c r="G31" s="9">
        <v>189</v>
      </c>
      <c r="H31" s="9">
        <v>2917</v>
      </c>
      <c r="I31" s="9">
        <v>4890</v>
      </c>
    </row>
    <row r="32" spans="1:9" s="42" customFormat="1" ht="21" customHeight="1">
      <c r="A32" s="4"/>
      <c r="B32" s="25" t="s">
        <v>104</v>
      </c>
      <c r="C32" s="9"/>
      <c r="D32" s="9"/>
      <c r="E32" s="9"/>
      <c r="F32" s="9"/>
      <c r="G32" s="9"/>
      <c r="H32" s="9"/>
      <c r="I32" s="9"/>
    </row>
    <row r="33" spans="1:9" s="42" customFormat="1" ht="10.5" customHeight="1">
      <c r="A33" s="4" t="s">
        <v>103</v>
      </c>
      <c r="B33" s="11" t="s">
        <v>102</v>
      </c>
      <c r="C33" s="9">
        <v>8172</v>
      </c>
      <c r="D33" s="9">
        <v>2373</v>
      </c>
      <c r="E33" s="9">
        <v>71</v>
      </c>
      <c r="F33" s="9">
        <v>56</v>
      </c>
      <c r="G33" s="9">
        <v>136</v>
      </c>
      <c r="H33" s="9">
        <v>1415</v>
      </c>
      <c r="I33" s="9">
        <v>4071</v>
      </c>
    </row>
    <row r="34" spans="1:9" s="42" customFormat="1" ht="21" customHeight="1">
      <c r="A34" s="4"/>
      <c r="B34" s="25" t="s">
        <v>101</v>
      </c>
      <c r="C34" s="11"/>
      <c r="D34" s="11"/>
      <c r="E34" s="11"/>
      <c r="F34" s="11"/>
      <c r="G34" s="11"/>
      <c r="H34" s="11"/>
      <c r="I34" s="11"/>
    </row>
    <row r="35" spans="1:9" ht="14.45" customHeight="1">
      <c r="A35" s="41" t="s">
        <v>100</v>
      </c>
      <c r="B35" s="21" t="s">
        <v>99</v>
      </c>
      <c r="C35" s="9">
        <v>8883</v>
      </c>
      <c r="D35" s="9">
        <v>2711</v>
      </c>
      <c r="E35" s="9">
        <v>86</v>
      </c>
      <c r="F35" s="9">
        <v>44</v>
      </c>
      <c r="G35" s="9">
        <v>198</v>
      </c>
      <c r="H35" s="9">
        <v>1890</v>
      </c>
      <c r="I35" s="9">
        <v>3905</v>
      </c>
    </row>
    <row r="36" spans="1:9" ht="21" customHeight="1">
      <c r="A36" s="11"/>
      <c r="B36" s="25" t="s">
        <v>98</v>
      </c>
      <c r="C36" s="9"/>
      <c r="D36" s="9"/>
      <c r="E36" s="9"/>
      <c r="F36" s="9"/>
      <c r="G36" s="9"/>
      <c r="H36" s="9"/>
      <c r="I36" s="9"/>
    </row>
    <row r="37" spans="1:9" ht="10.5" customHeight="1">
      <c r="A37" s="40" t="s">
        <v>97</v>
      </c>
      <c r="B37" s="11" t="s">
        <v>96</v>
      </c>
      <c r="C37" s="9">
        <v>1072</v>
      </c>
      <c r="D37" s="9">
        <v>518</v>
      </c>
      <c r="E37" s="9">
        <v>19</v>
      </c>
      <c r="F37" s="9">
        <v>8</v>
      </c>
      <c r="G37" s="9">
        <v>14</v>
      </c>
      <c r="H37" s="9">
        <v>245</v>
      </c>
      <c r="I37" s="9">
        <v>261</v>
      </c>
    </row>
    <row r="38" spans="1:9" ht="21" customHeight="1">
      <c r="A38" s="11"/>
      <c r="B38" s="25" t="s">
        <v>95</v>
      </c>
      <c r="C38" s="9"/>
      <c r="D38" s="9"/>
      <c r="E38" s="9"/>
      <c r="F38" s="9"/>
      <c r="G38" s="9"/>
      <c r="H38" s="9"/>
      <c r="I38" s="9"/>
    </row>
    <row r="39" spans="1:9" s="5" customFormat="1" ht="21" customHeight="1">
      <c r="A39" s="39" t="s">
        <v>94</v>
      </c>
      <c r="B39" s="34" t="s">
        <v>93</v>
      </c>
      <c r="C39" s="18">
        <v>8788</v>
      </c>
      <c r="D39" s="18">
        <v>2015</v>
      </c>
      <c r="E39" s="18">
        <v>36</v>
      </c>
      <c r="F39" s="18">
        <v>36</v>
      </c>
      <c r="G39" s="18">
        <v>107</v>
      </c>
      <c r="H39" s="18">
        <v>1945</v>
      </c>
      <c r="I39" s="18">
        <v>4638</v>
      </c>
    </row>
    <row r="40" spans="1:9" ht="10.5" customHeight="1">
      <c r="A40" s="11"/>
      <c r="B40" s="10" t="s">
        <v>92</v>
      </c>
      <c r="C40" s="9"/>
      <c r="D40" s="9"/>
      <c r="E40" s="9"/>
      <c r="F40" s="9"/>
      <c r="G40" s="9"/>
      <c r="H40" s="9"/>
      <c r="I40" s="9"/>
    </row>
    <row r="41" spans="1:9" s="5" customFormat="1" ht="21" customHeight="1">
      <c r="A41" s="35" t="s">
        <v>91</v>
      </c>
      <c r="B41" s="34" t="s">
        <v>90</v>
      </c>
      <c r="C41" s="18">
        <v>878</v>
      </c>
      <c r="D41" s="18">
        <v>662</v>
      </c>
      <c r="E41" s="18">
        <v>75</v>
      </c>
      <c r="F41" s="18">
        <v>3</v>
      </c>
      <c r="G41" s="18">
        <v>12</v>
      </c>
      <c r="H41" s="18">
        <v>71</v>
      </c>
      <c r="I41" s="18">
        <v>15</v>
      </c>
    </row>
    <row r="42" spans="1:9" ht="21" customHeight="1">
      <c r="A42" s="38"/>
      <c r="B42" s="37" t="s">
        <v>89</v>
      </c>
      <c r="C42" s="9"/>
      <c r="D42" s="9"/>
      <c r="E42" s="9"/>
      <c r="F42" s="9"/>
      <c r="G42" s="9"/>
      <c r="H42" s="9"/>
      <c r="I42" s="9"/>
    </row>
    <row r="43" spans="1:9" ht="10.5" customHeight="1">
      <c r="A43" s="11" t="s">
        <v>88</v>
      </c>
      <c r="B43" s="11" t="s">
        <v>87</v>
      </c>
      <c r="C43" s="9">
        <v>96249</v>
      </c>
      <c r="D43" s="9">
        <v>23013</v>
      </c>
      <c r="E43" s="9">
        <v>239</v>
      </c>
      <c r="F43" s="9">
        <v>360</v>
      </c>
      <c r="G43" s="9">
        <v>953</v>
      </c>
      <c r="H43" s="9">
        <v>22770</v>
      </c>
      <c r="I43" s="9">
        <v>48338</v>
      </c>
    </row>
    <row r="44" spans="1:9" ht="10.5" customHeight="1">
      <c r="A44" s="11"/>
      <c r="B44" s="10" t="s">
        <v>86</v>
      </c>
      <c r="C44" s="9"/>
      <c r="D44" s="9"/>
      <c r="E44" s="9"/>
      <c r="F44" s="9"/>
      <c r="G44" s="9"/>
      <c r="H44" s="9"/>
      <c r="I44" s="9"/>
    </row>
    <row r="45" spans="1:9" ht="10.5" customHeight="1">
      <c r="A45" s="4" t="s">
        <v>85</v>
      </c>
      <c r="B45" s="11" t="s">
        <v>84</v>
      </c>
      <c r="C45" s="9">
        <v>218443</v>
      </c>
      <c r="D45" s="9">
        <v>63106</v>
      </c>
      <c r="E45" s="9">
        <v>601</v>
      </c>
      <c r="F45" s="9">
        <v>1175</v>
      </c>
      <c r="G45" s="9">
        <v>1900</v>
      </c>
      <c r="H45" s="9">
        <v>56281</v>
      </c>
      <c r="I45" s="9">
        <v>95041</v>
      </c>
    </row>
    <row r="46" spans="1:9" ht="31.5" customHeight="1">
      <c r="A46" s="4"/>
      <c r="B46" s="36" t="s">
        <v>83</v>
      </c>
      <c r="C46" s="9"/>
      <c r="D46" s="9"/>
      <c r="E46" s="9"/>
      <c r="F46" s="9"/>
      <c r="G46" s="9"/>
      <c r="H46" s="9"/>
      <c r="I46" s="9"/>
    </row>
    <row r="47" spans="1:9" s="5" customFormat="1" ht="21" customHeight="1">
      <c r="A47" s="35" t="s">
        <v>82</v>
      </c>
      <c r="B47" s="34" t="s">
        <v>81</v>
      </c>
      <c r="C47" s="18">
        <v>74896</v>
      </c>
      <c r="D47" s="18">
        <v>9576</v>
      </c>
      <c r="E47" s="18">
        <v>97</v>
      </c>
      <c r="F47" s="18">
        <v>29</v>
      </c>
      <c r="G47" s="18">
        <v>524</v>
      </c>
      <c r="H47" s="18">
        <v>10377</v>
      </c>
      <c r="I47" s="18">
        <v>54192</v>
      </c>
    </row>
    <row r="48" spans="1:9" ht="10.5" customHeight="1">
      <c r="A48" s="35"/>
      <c r="B48" s="10" t="s">
        <v>80</v>
      </c>
      <c r="C48" s="9"/>
      <c r="D48" s="9"/>
      <c r="E48" s="9"/>
      <c r="F48" s="9"/>
      <c r="G48" s="9"/>
      <c r="H48" s="9"/>
      <c r="I48" s="9"/>
    </row>
    <row r="49" spans="1:9" s="5" customFormat="1" ht="21" customHeight="1">
      <c r="A49" s="35" t="s">
        <v>79</v>
      </c>
      <c r="B49" s="34" t="s">
        <v>78</v>
      </c>
      <c r="C49" s="18">
        <v>47190</v>
      </c>
      <c r="D49" s="18">
        <v>9473</v>
      </c>
      <c r="E49" s="18">
        <v>176</v>
      </c>
      <c r="F49" s="18">
        <v>77</v>
      </c>
      <c r="G49" s="18">
        <v>210</v>
      </c>
      <c r="H49" s="18">
        <v>7264</v>
      </c>
      <c r="I49" s="18">
        <v>29918</v>
      </c>
    </row>
    <row r="50" spans="1:9" ht="21" customHeight="1">
      <c r="A50" s="4"/>
      <c r="B50" s="25" t="s">
        <v>77</v>
      </c>
      <c r="C50" s="9"/>
      <c r="D50" s="9"/>
      <c r="E50" s="9"/>
      <c r="F50" s="9"/>
      <c r="G50" s="9"/>
      <c r="H50" s="9"/>
      <c r="I50" s="9"/>
    </row>
    <row r="51" spans="1:9" ht="10.5" customHeight="1">
      <c r="A51" s="4" t="s">
        <v>76</v>
      </c>
      <c r="B51" s="11" t="s">
        <v>75</v>
      </c>
      <c r="C51" s="9">
        <v>35117</v>
      </c>
      <c r="D51" s="9">
        <v>2009</v>
      </c>
      <c r="E51" s="9">
        <v>451</v>
      </c>
      <c r="F51" s="9">
        <v>189</v>
      </c>
      <c r="G51" s="9">
        <v>35</v>
      </c>
      <c r="H51" s="9">
        <v>3072</v>
      </c>
      <c r="I51" s="9">
        <v>29343</v>
      </c>
    </row>
    <row r="52" spans="1:9" ht="10.5" customHeight="1">
      <c r="A52" s="4"/>
      <c r="B52" s="10" t="s">
        <v>74</v>
      </c>
      <c r="C52" s="9"/>
      <c r="D52" s="9"/>
      <c r="E52" s="9"/>
      <c r="F52" s="9"/>
      <c r="G52" s="9"/>
      <c r="H52" s="9"/>
      <c r="I52" s="9"/>
    </row>
    <row r="53" spans="1:9" ht="21" customHeight="1">
      <c r="A53" s="4" t="s">
        <v>73</v>
      </c>
      <c r="B53" s="19" t="s">
        <v>72</v>
      </c>
      <c r="C53" s="9">
        <v>447841</v>
      </c>
      <c r="D53" s="9">
        <v>67890</v>
      </c>
      <c r="E53" s="9">
        <v>1398</v>
      </c>
      <c r="F53" s="9">
        <v>2088</v>
      </c>
      <c r="G53" s="9">
        <v>1744</v>
      </c>
      <c r="H53" s="9">
        <v>65246</v>
      </c>
      <c r="I53" s="9">
        <v>277796</v>
      </c>
    </row>
    <row r="54" spans="1:9" ht="21" customHeight="1">
      <c r="A54" s="4"/>
      <c r="B54" s="25" t="s">
        <v>71</v>
      </c>
      <c r="C54" s="9"/>
      <c r="D54" s="9"/>
      <c r="E54" s="9"/>
      <c r="F54" s="9"/>
      <c r="G54" s="9"/>
      <c r="H54" s="9"/>
      <c r="I54" s="9"/>
    </row>
    <row r="55" spans="1:9" ht="10.5" customHeight="1">
      <c r="A55" s="4" t="s">
        <v>70</v>
      </c>
      <c r="B55" s="11" t="s">
        <v>69</v>
      </c>
      <c r="C55" s="9">
        <v>38345</v>
      </c>
      <c r="D55" s="9">
        <v>1653</v>
      </c>
      <c r="E55" s="9">
        <v>12</v>
      </c>
      <c r="F55" s="9">
        <v>8</v>
      </c>
      <c r="G55" s="9">
        <v>168</v>
      </c>
      <c r="H55" s="9">
        <v>6398</v>
      </c>
      <c r="I55" s="9">
        <v>29997</v>
      </c>
    </row>
    <row r="56" spans="1:9" ht="10.5" customHeight="1">
      <c r="A56" s="4"/>
      <c r="B56" s="10" t="s">
        <v>68</v>
      </c>
      <c r="C56" s="9"/>
      <c r="D56" s="9"/>
      <c r="E56" s="9"/>
      <c r="F56" s="9"/>
      <c r="G56" s="9"/>
      <c r="H56" s="9"/>
      <c r="I56" s="9"/>
    </row>
    <row r="57" spans="1:9" ht="10.5" customHeight="1">
      <c r="A57" s="4" t="s">
        <v>67</v>
      </c>
      <c r="B57" s="11" t="s">
        <v>66</v>
      </c>
      <c r="C57" s="9">
        <v>27438</v>
      </c>
      <c r="D57" s="9">
        <v>3277</v>
      </c>
      <c r="E57" s="9">
        <v>21</v>
      </c>
      <c r="F57" s="9">
        <v>23</v>
      </c>
      <c r="G57" s="9">
        <v>194</v>
      </c>
      <c r="H57" s="9">
        <v>12264</v>
      </c>
      <c r="I57" s="9">
        <v>11654</v>
      </c>
    </row>
    <row r="58" spans="1:9" ht="10.5" customHeight="1">
      <c r="A58" s="4"/>
      <c r="B58" s="10" t="s">
        <v>65</v>
      </c>
      <c r="C58" s="9"/>
      <c r="D58" s="9"/>
      <c r="E58" s="9"/>
      <c r="F58" s="9"/>
      <c r="G58" s="9"/>
      <c r="H58" s="9"/>
      <c r="I58" s="9"/>
    </row>
    <row r="59" spans="1:9" s="5" customFormat="1" ht="21" customHeight="1">
      <c r="A59" s="35" t="s">
        <v>64</v>
      </c>
      <c r="B59" s="34" t="s">
        <v>63</v>
      </c>
      <c r="C59" s="18">
        <v>81037</v>
      </c>
      <c r="D59" s="18">
        <v>8014</v>
      </c>
      <c r="E59" s="18">
        <v>145</v>
      </c>
      <c r="F59" s="18">
        <v>109</v>
      </c>
      <c r="G59" s="18">
        <v>379</v>
      </c>
      <c r="H59" s="18">
        <v>13012</v>
      </c>
      <c r="I59" s="18">
        <v>59084</v>
      </c>
    </row>
    <row r="60" spans="1:9" ht="21.95" customHeight="1">
      <c r="A60" s="11"/>
      <c r="B60" s="33" t="s">
        <v>62</v>
      </c>
      <c r="C60" s="9"/>
      <c r="D60" s="9"/>
      <c r="E60" s="9"/>
      <c r="F60" s="9"/>
      <c r="G60" s="9"/>
      <c r="H60" s="9"/>
      <c r="I60" s="9"/>
    </row>
    <row r="61" spans="1:9" ht="11.45" customHeight="1">
      <c r="A61" s="11" t="s">
        <v>61</v>
      </c>
      <c r="B61" s="11" t="s">
        <v>60</v>
      </c>
      <c r="C61" s="9">
        <v>310</v>
      </c>
      <c r="D61" s="9">
        <v>2</v>
      </c>
      <c r="E61" s="9" t="s">
        <v>59</v>
      </c>
      <c r="F61" s="9" t="s">
        <v>59</v>
      </c>
      <c r="G61" s="9" t="s">
        <v>59</v>
      </c>
      <c r="H61" s="9">
        <v>7</v>
      </c>
      <c r="I61" s="9">
        <v>299</v>
      </c>
    </row>
    <row r="62" spans="1:9" ht="10.5" customHeight="1">
      <c r="A62" s="11"/>
      <c r="B62" s="10" t="s">
        <v>58</v>
      </c>
      <c r="C62" s="9"/>
      <c r="D62" s="9"/>
      <c r="E62" s="9"/>
      <c r="F62" s="9"/>
      <c r="G62" s="9"/>
      <c r="H62" s="9"/>
      <c r="I62" s="9"/>
    </row>
    <row r="63" spans="1:9" s="24" customFormat="1" ht="14.45" customHeight="1">
      <c r="A63" s="7"/>
      <c r="B63" s="7" t="s">
        <v>1</v>
      </c>
      <c r="C63" s="6">
        <v>1208780</v>
      </c>
      <c r="D63" s="6">
        <v>224146</v>
      </c>
      <c r="E63" s="6">
        <v>4371</v>
      </c>
      <c r="F63" s="6">
        <v>6230</v>
      </c>
      <c r="G63" s="6">
        <v>7483</v>
      </c>
      <c r="H63" s="6">
        <v>220955</v>
      </c>
      <c r="I63" s="6">
        <v>710838</v>
      </c>
    </row>
    <row r="64" spans="1:9" ht="10.5" customHeight="1">
      <c r="B64" s="3" t="s">
        <v>0</v>
      </c>
      <c r="C64" s="13"/>
      <c r="D64" s="13"/>
      <c r="E64" s="13"/>
      <c r="F64" s="13"/>
      <c r="G64" s="13"/>
      <c r="H64" s="13"/>
      <c r="I64" s="13"/>
    </row>
  </sheetData>
  <mergeCells count="10">
    <mergeCell ref="D5:I5"/>
    <mergeCell ref="A5:A6"/>
    <mergeCell ref="B5:B6"/>
    <mergeCell ref="C5:C6"/>
    <mergeCell ref="D3:I3"/>
    <mergeCell ref="A1:H1"/>
    <mergeCell ref="A3:A4"/>
    <mergeCell ref="B3:B4"/>
    <mergeCell ref="C3:C4"/>
    <mergeCell ref="A2:I2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AD3D8-0950-4498-A96F-C8658F33EB03}">
  <dimension ref="A1:E28"/>
  <sheetViews>
    <sheetView zoomScaleNormal="100" workbookViewId="0">
      <selection sqref="A1:E1"/>
    </sheetView>
  </sheetViews>
  <sheetFormatPr defaultRowHeight="15"/>
  <cols>
    <col min="1" max="1" width="37.7109375" style="50" customWidth="1"/>
    <col min="2" max="2" width="12.28515625" style="50" customWidth="1"/>
    <col min="3" max="3" width="12.5703125" style="50" customWidth="1"/>
    <col min="4" max="4" width="12.85546875" style="50" customWidth="1"/>
    <col min="5" max="5" width="12.42578125" style="50" customWidth="1"/>
    <col min="6" max="16384" width="9.140625" style="50"/>
  </cols>
  <sheetData>
    <row r="1" spans="1:5" s="1" customFormat="1" ht="15" customHeight="1">
      <c r="A1" s="177" t="s">
        <v>183</v>
      </c>
      <c r="B1" s="177"/>
      <c r="C1" s="177"/>
      <c r="D1" s="177"/>
      <c r="E1" s="177"/>
    </row>
    <row r="2" spans="1:5" s="29" customFormat="1" ht="24.95" customHeight="1" thickBot="1">
      <c r="A2" s="194" t="s">
        <v>182</v>
      </c>
      <c r="B2" s="194"/>
      <c r="C2" s="194"/>
      <c r="D2" s="194"/>
      <c r="E2" s="194"/>
    </row>
    <row r="3" spans="1:5" s="1" customFormat="1" ht="11.45" customHeight="1">
      <c r="A3" s="59" t="s">
        <v>181</v>
      </c>
      <c r="B3" s="192">
        <v>2000</v>
      </c>
      <c r="C3" s="192">
        <v>2003</v>
      </c>
      <c r="D3" s="192">
        <v>2004</v>
      </c>
      <c r="E3" s="192">
        <v>2005</v>
      </c>
    </row>
    <row r="4" spans="1:5" s="1" customFormat="1" ht="11.45" customHeight="1">
      <c r="A4" s="58" t="s">
        <v>180</v>
      </c>
      <c r="B4" s="193"/>
      <c r="C4" s="193"/>
      <c r="D4" s="193"/>
      <c r="E4" s="193"/>
    </row>
    <row r="5" spans="1:5" s="5" customFormat="1" ht="14.45" customHeight="1">
      <c r="A5" s="21" t="s">
        <v>179</v>
      </c>
      <c r="B5" s="57">
        <f>B7+B9</f>
        <v>26634</v>
      </c>
      <c r="C5" s="57">
        <f>C7+C9</f>
        <v>26793</v>
      </c>
      <c r="D5" s="57">
        <f>D7+D9</f>
        <v>26475</v>
      </c>
      <c r="E5" s="57">
        <f>E7+E9</f>
        <v>24787</v>
      </c>
    </row>
    <row r="6" spans="1:5" s="1" customFormat="1" ht="10.5" customHeight="1">
      <c r="A6" s="4" t="s">
        <v>178</v>
      </c>
      <c r="B6" s="56"/>
      <c r="C6" s="56"/>
      <c r="D6" s="56"/>
      <c r="E6" s="56"/>
    </row>
    <row r="7" spans="1:5" s="1" customFormat="1" ht="10.5" customHeight="1">
      <c r="A7" s="22" t="s">
        <v>177</v>
      </c>
      <c r="B7" s="56">
        <v>10244</v>
      </c>
      <c r="C7" s="56">
        <v>8752</v>
      </c>
      <c r="D7" s="56">
        <v>8403</v>
      </c>
      <c r="E7" s="56">
        <v>7790</v>
      </c>
    </row>
    <row r="8" spans="1:5" s="1" customFormat="1" ht="10.5" customHeight="1">
      <c r="A8" s="53" t="s">
        <v>168</v>
      </c>
      <c r="B8" s="56"/>
      <c r="C8" s="56"/>
      <c r="D8" s="56"/>
      <c r="E8" s="56"/>
    </row>
    <row r="9" spans="1:5" s="1" customFormat="1" ht="10.5" customHeight="1">
      <c r="A9" s="22" t="s">
        <v>167</v>
      </c>
      <c r="B9" s="56">
        <v>16390</v>
      </c>
      <c r="C9" s="56">
        <v>18041</v>
      </c>
      <c r="D9" s="56">
        <v>18072</v>
      </c>
      <c r="E9" s="56">
        <v>16997</v>
      </c>
    </row>
    <row r="10" spans="1:5" s="1" customFormat="1" ht="10.5" customHeight="1">
      <c r="A10" s="53" t="s">
        <v>166</v>
      </c>
      <c r="B10" s="56"/>
      <c r="C10" s="55"/>
      <c r="D10" s="55"/>
      <c r="E10" s="55"/>
    </row>
    <row r="11" spans="1:5" s="1" customFormat="1" ht="10.5" customHeight="1">
      <c r="A11" s="4" t="s">
        <v>176</v>
      </c>
      <c r="B11" s="52">
        <f>B14+B16+B18</f>
        <v>7109.7</v>
      </c>
      <c r="C11" s="52">
        <f>C14+C16+C18</f>
        <v>10057.300000000001</v>
      </c>
      <c r="D11" s="52">
        <f>D14+D16+D18</f>
        <v>13053</v>
      </c>
      <c r="E11" s="52">
        <f>E14+E16+E18</f>
        <v>15574.1</v>
      </c>
    </row>
    <row r="12" spans="1:5" s="1" customFormat="1" ht="10.5" customHeight="1">
      <c r="A12" s="54" t="s">
        <v>175</v>
      </c>
      <c r="B12" s="52"/>
      <c r="C12" s="52"/>
      <c r="D12" s="52"/>
      <c r="E12" s="52"/>
    </row>
    <row r="13" spans="1:5" s="1" customFormat="1" ht="10.5" customHeight="1">
      <c r="A13" s="4" t="s">
        <v>174</v>
      </c>
      <c r="B13" s="52"/>
      <c r="C13" s="52"/>
      <c r="D13" s="52"/>
      <c r="E13" s="52"/>
    </row>
    <row r="14" spans="1:5" s="1" customFormat="1" ht="10.5" customHeight="1">
      <c r="A14" s="22" t="s">
        <v>169</v>
      </c>
      <c r="B14" s="52">
        <v>4034.6</v>
      </c>
      <c r="C14" s="52">
        <v>5572.5</v>
      </c>
      <c r="D14" s="52">
        <v>8132.8</v>
      </c>
      <c r="E14" s="52">
        <v>9689.7000000000007</v>
      </c>
    </row>
    <row r="15" spans="1:5" s="1" customFormat="1" ht="10.5" customHeight="1">
      <c r="A15" s="53" t="s">
        <v>168</v>
      </c>
      <c r="B15" s="52"/>
      <c r="C15" s="52"/>
      <c r="D15" s="52"/>
      <c r="E15" s="52"/>
    </row>
    <row r="16" spans="1:5" s="1" customFormat="1" ht="10.5" customHeight="1">
      <c r="A16" s="22" t="s">
        <v>167</v>
      </c>
      <c r="B16" s="52">
        <v>3000.1</v>
      </c>
      <c r="C16" s="52">
        <v>4348.2</v>
      </c>
      <c r="D16" s="52">
        <v>4750.3</v>
      </c>
      <c r="E16" s="52">
        <v>5673</v>
      </c>
    </row>
    <row r="17" spans="1:5" s="1" customFormat="1" ht="10.5" customHeight="1">
      <c r="A17" s="53" t="s">
        <v>166</v>
      </c>
      <c r="B17" s="52"/>
      <c r="C17" s="52"/>
      <c r="D17" s="52"/>
      <c r="E17" s="52"/>
    </row>
    <row r="18" spans="1:5" s="1" customFormat="1" ht="10.5" customHeight="1">
      <c r="A18" s="22" t="s">
        <v>173</v>
      </c>
      <c r="B18" s="52">
        <v>75</v>
      </c>
      <c r="C18" s="52">
        <v>136.6</v>
      </c>
      <c r="D18" s="52">
        <v>169.9</v>
      </c>
      <c r="E18" s="52">
        <v>211.4</v>
      </c>
    </row>
    <row r="19" spans="1:5" s="1" customFormat="1" ht="10.5" customHeight="1">
      <c r="A19" s="53" t="s">
        <v>164</v>
      </c>
      <c r="B19" s="52"/>
      <c r="C19" s="52"/>
      <c r="D19" s="52"/>
      <c r="E19" s="52"/>
    </row>
    <row r="20" spans="1:5" s="1" customFormat="1" ht="10.5" customHeight="1">
      <c r="A20" s="4" t="s">
        <v>172</v>
      </c>
      <c r="B20" s="52">
        <f>B23+B25+B27</f>
        <v>5576.6</v>
      </c>
      <c r="C20" s="52">
        <f>C23+C25+C27</f>
        <v>8706.6</v>
      </c>
      <c r="D20" s="52">
        <f>D23+D25+D27</f>
        <v>9941.9</v>
      </c>
      <c r="E20" s="52">
        <f>E23+E25+E27</f>
        <v>11657.199999999999</v>
      </c>
    </row>
    <row r="21" spans="1:5" s="1" customFormat="1" ht="10.5" customHeight="1">
      <c r="A21" s="54" t="s">
        <v>171</v>
      </c>
      <c r="B21" s="52"/>
      <c r="C21" s="52"/>
      <c r="D21" s="52"/>
      <c r="E21" s="52"/>
    </row>
    <row r="22" spans="1:5" s="1" customFormat="1" ht="10.5" customHeight="1">
      <c r="A22" s="4" t="s">
        <v>170</v>
      </c>
      <c r="B22" s="52"/>
      <c r="C22" s="52"/>
      <c r="D22" s="52"/>
      <c r="E22" s="52"/>
    </row>
    <row r="23" spans="1:5" s="1" customFormat="1" ht="10.5" customHeight="1">
      <c r="A23" s="22" t="s">
        <v>169</v>
      </c>
      <c r="B23" s="52">
        <v>2501.5</v>
      </c>
      <c r="C23" s="52">
        <v>4221.8</v>
      </c>
      <c r="D23" s="52">
        <v>5021.7</v>
      </c>
      <c r="E23" s="52">
        <v>5772.8</v>
      </c>
    </row>
    <row r="24" spans="1:5" s="1" customFormat="1" ht="10.5" customHeight="1">
      <c r="A24" s="53" t="s">
        <v>168</v>
      </c>
      <c r="B24" s="52"/>
      <c r="C24" s="52"/>
      <c r="D24" s="52"/>
      <c r="E24" s="52"/>
    </row>
    <row r="25" spans="1:5" s="1" customFormat="1" ht="10.5" customHeight="1">
      <c r="A25" s="22" t="s">
        <v>167</v>
      </c>
      <c r="B25" s="52">
        <v>3000.1</v>
      </c>
      <c r="C25" s="52">
        <v>4348.2</v>
      </c>
      <c r="D25" s="52">
        <v>4750.3</v>
      </c>
      <c r="E25" s="52">
        <v>5673</v>
      </c>
    </row>
    <row r="26" spans="1:5" s="1" customFormat="1" ht="10.5" customHeight="1">
      <c r="A26" s="53" t="s">
        <v>166</v>
      </c>
      <c r="B26" s="52"/>
      <c r="C26" s="52"/>
      <c r="D26" s="52"/>
      <c r="E26" s="52"/>
    </row>
    <row r="27" spans="1:5" s="1" customFormat="1" ht="10.5" customHeight="1">
      <c r="A27" s="22" t="s">
        <v>165</v>
      </c>
      <c r="B27" s="52">
        <v>75</v>
      </c>
      <c r="C27" s="52">
        <v>136.6</v>
      </c>
      <c r="D27" s="52">
        <v>169.9</v>
      </c>
      <c r="E27" s="52">
        <v>211.4</v>
      </c>
    </row>
    <row r="28" spans="1:5" s="29" customFormat="1" ht="10.5" customHeight="1">
      <c r="A28" s="51" t="s">
        <v>164</v>
      </c>
    </row>
  </sheetData>
  <mergeCells count="6">
    <mergeCell ref="A1:E1"/>
    <mergeCell ref="B3:B4"/>
    <mergeCell ref="C3:C4"/>
    <mergeCell ref="D3:D4"/>
    <mergeCell ref="E3:E4"/>
    <mergeCell ref="A2:E2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47C66-5537-48CA-A185-979707723534}">
  <dimension ref="A1:G26"/>
  <sheetViews>
    <sheetView zoomScaleNormal="100" workbookViewId="0">
      <selection sqref="A1:F1"/>
    </sheetView>
  </sheetViews>
  <sheetFormatPr defaultRowHeight="12.75"/>
  <cols>
    <col min="1" max="1" width="17.28515625" style="1" customWidth="1"/>
    <col min="2" max="5" width="11.5703125" style="1" customWidth="1"/>
    <col min="6" max="6" width="12.140625" style="1" customWidth="1"/>
    <col min="7" max="7" width="11.5703125" style="1" customWidth="1"/>
    <col min="8" max="16384" width="9.140625" style="1"/>
  </cols>
  <sheetData>
    <row r="1" spans="1:7" s="48" customFormat="1" ht="15" customHeight="1">
      <c r="A1" s="177" t="s">
        <v>207</v>
      </c>
      <c r="B1" s="177"/>
      <c r="C1" s="177"/>
      <c r="D1" s="177"/>
      <c r="E1" s="177"/>
      <c r="F1" s="177"/>
      <c r="G1" s="49"/>
    </row>
    <row r="2" spans="1:7" ht="24" customHeight="1" thickBot="1">
      <c r="A2" s="201" t="s">
        <v>206</v>
      </c>
      <c r="B2" s="201"/>
      <c r="C2" s="201"/>
      <c r="D2" s="201"/>
      <c r="E2" s="201"/>
      <c r="F2" s="201"/>
      <c r="G2" s="30"/>
    </row>
    <row r="3" spans="1:7" ht="11.45" customHeight="1">
      <c r="A3" s="198" t="s">
        <v>205</v>
      </c>
      <c r="B3" s="196" t="s">
        <v>203</v>
      </c>
      <c r="C3" s="75" t="s">
        <v>202</v>
      </c>
      <c r="D3" s="76" t="s">
        <v>204</v>
      </c>
      <c r="E3" s="196" t="s">
        <v>203</v>
      </c>
      <c r="F3" s="75" t="s">
        <v>202</v>
      </c>
      <c r="G3" s="74" t="s">
        <v>201</v>
      </c>
    </row>
    <row r="4" spans="1:7" ht="11.45" customHeight="1">
      <c r="A4" s="199"/>
      <c r="B4" s="197"/>
      <c r="C4" s="210" t="s">
        <v>200</v>
      </c>
      <c r="D4" s="204"/>
      <c r="E4" s="197"/>
      <c r="F4" s="211" t="s">
        <v>200</v>
      </c>
      <c r="G4" s="212"/>
    </row>
    <row r="5" spans="1:7" ht="11.45" customHeight="1">
      <c r="A5" s="205" t="s">
        <v>199</v>
      </c>
      <c r="B5" s="207" t="s">
        <v>198</v>
      </c>
      <c r="C5" s="73" t="s">
        <v>196</v>
      </c>
      <c r="D5" s="72" t="s">
        <v>195</v>
      </c>
      <c r="E5" s="207" t="s">
        <v>197</v>
      </c>
      <c r="F5" s="71" t="s">
        <v>196</v>
      </c>
      <c r="G5" s="70" t="s">
        <v>195</v>
      </c>
    </row>
    <row r="6" spans="1:7" ht="11.45" customHeight="1">
      <c r="A6" s="206"/>
      <c r="B6" s="208"/>
      <c r="C6" s="202" t="s">
        <v>194</v>
      </c>
      <c r="D6" s="204"/>
      <c r="E6" s="209"/>
      <c r="F6" s="202" t="s">
        <v>193</v>
      </c>
      <c r="G6" s="203"/>
    </row>
    <row r="7" spans="1:7" ht="18.600000000000001" customHeight="1">
      <c r="A7" s="69"/>
      <c r="B7" s="200">
        <v>2000</v>
      </c>
      <c r="C7" s="200"/>
      <c r="D7" s="200"/>
      <c r="E7" s="200">
        <v>2003</v>
      </c>
      <c r="F7" s="200"/>
      <c r="G7" s="200"/>
    </row>
    <row r="8" spans="1:7" ht="10.5" customHeight="1">
      <c r="A8" s="65" t="s">
        <v>192</v>
      </c>
      <c r="B8" s="64">
        <v>24207</v>
      </c>
      <c r="C8" s="63">
        <v>111.3</v>
      </c>
      <c r="D8" s="52">
        <v>81.599999999999994</v>
      </c>
      <c r="E8" s="64">
        <v>23943</v>
      </c>
      <c r="F8" s="63">
        <v>56</v>
      </c>
      <c r="G8" s="63">
        <v>33.1</v>
      </c>
    </row>
    <row r="9" spans="1:7" ht="10.5" customHeight="1">
      <c r="A9" s="8" t="s">
        <v>191</v>
      </c>
      <c r="B9" s="64">
        <v>320</v>
      </c>
      <c r="C9" s="63">
        <v>55.1</v>
      </c>
      <c r="D9" s="52">
        <v>47.7</v>
      </c>
      <c r="E9" s="64">
        <v>368</v>
      </c>
      <c r="F9" s="63">
        <v>64.099999999999994</v>
      </c>
      <c r="G9" s="63">
        <v>55.2</v>
      </c>
    </row>
    <row r="10" spans="1:7" ht="10.5" customHeight="1">
      <c r="A10" s="8" t="s">
        <v>190</v>
      </c>
      <c r="B10" s="64">
        <v>233</v>
      </c>
      <c r="C10" s="63">
        <v>52.3</v>
      </c>
      <c r="D10" s="52">
        <v>44.3</v>
      </c>
      <c r="E10" s="64">
        <v>289</v>
      </c>
      <c r="F10" s="63">
        <v>64.599999999999994</v>
      </c>
      <c r="G10" s="63">
        <v>56.2</v>
      </c>
    </row>
    <row r="11" spans="1:7" ht="10.5" customHeight="1">
      <c r="A11" s="8" t="s">
        <v>189</v>
      </c>
      <c r="B11" s="64">
        <v>662</v>
      </c>
      <c r="C11" s="63">
        <v>234.5</v>
      </c>
      <c r="D11" s="52">
        <v>207.2</v>
      </c>
      <c r="E11" s="64">
        <v>732</v>
      </c>
      <c r="F11" s="63">
        <v>260.3</v>
      </c>
      <c r="G11" s="63">
        <v>229.2</v>
      </c>
    </row>
    <row r="12" spans="1:7" ht="10.5" customHeight="1">
      <c r="A12" s="8" t="s">
        <v>188</v>
      </c>
      <c r="B12" s="64">
        <v>305</v>
      </c>
      <c r="C12" s="63">
        <v>186.7</v>
      </c>
      <c r="D12" s="52">
        <v>161.6</v>
      </c>
      <c r="E12" s="64">
        <v>326</v>
      </c>
      <c r="F12" s="63">
        <v>201.7</v>
      </c>
      <c r="G12" s="63">
        <v>181.5</v>
      </c>
    </row>
    <row r="13" spans="1:7" ht="10.5" customHeight="1">
      <c r="A13" s="8" t="s">
        <v>187</v>
      </c>
      <c r="B13" s="64">
        <v>907</v>
      </c>
      <c r="C13" s="63">
        <v>6394.8</v>
      </c>
      <c r="D13" s="52">
        <v>4959.2</v>
      </c>
      <c r="E13" s="64">
        <v>1135</v>
      </c>
      <c r="F13" s="63">
        <v>9274</v>
      </c>
      <c r="G13" s="63">
        <v>8014.8</v>
      </c>
    </row>
    <row r="14" spans="1:7" ht="10.5" customHeight="1">
      <c r="A14" s="4" t="s">
        <v>186</v>
      </c>
      <c r="B14" s="9" t="s">
        <v>59</v>
      </c>
      <c r="C14" s="63">
        <v>75</v>
      </c>
      <c r="D14" s="63">
        <v>75</v>
      </c>
      <c r="E14" s="9" t="s">
        <v>59</v>
      </c>
      <c r="F14" s="63">
        <v>136.6</v>
      </c>
      <c r="G14" s="63">
        <v>136.6</v>
      </c>
    </row>
    <row r="15" spans="1:7" ht="10.5" customHeight="1">
      <c r="A15" s="54" t="s">
        <v>185</v>
      </c>
      <c r="B15" s="64"/>
      <c r="C15" s="63"/>
      <c r="D15" s="63"/>
      <c r="E15" s="64"/>
      <c r="F15" s="63"/>
      <c r="G15" s="63"/>
    </row>
    <row r="16" spans="1:7" ht="15.6" customHeight="1">
      <c r="A16" s="62" t="s">
        <v>184</v>
      </c>
      <c r="B16" s="61">
        <v>26634</v>
      </c>
      <c r="C16" s="60">
        <v>7109.7</v>
      </c>
      <c r="D16" s="68">
        <v>5576.6</v>
      </c>
      <c r="E16" s="61">
        <v>28796</v>
      </c>
      <c r="F16" s="68">
        <v>9920.7000000000007</v>
      </c>
      <c r="G16" s="68">
        <v>8570</v>
      </c>
    </row>
    <row r="17" spans="1:7" s="66" customFormat="1" ht="18.600000000000001" customHeight="1">
      <c r="A17" s="67"/>
      <c r="B17" s="195">
        <v>2004</v>
      </c>
      <c r="C17" s="195"/>
      <c r="D17" s="195"/>
      <c r="E17" s="195">
        <v>2005</v>
      </c>
      <c r="F17" s="195"/>
      <c r="G17" s="195"/>
    </row>
    <row r="18" spans="1:7" ht="10.5" customHeight="1">
      <c r="A18" s="65" t="s">
        <v>192</v>
      </c>
      <c r="B18" s="64">
        <v>23300</v>
      </c>
      <c r="C18" s="63">
        <v>129.80000000000001</v>
      </c>
      <c r="D18" s="63">
        <v>98.8</v>
      </c>
      <c r="E18" s="64">
        <v>21580</v>
      </c>
      <c r="F18" s="63">
        <v>111.9</v>
      </c>
      <c r="G18" s="63">
        <v>84.5</v>
      </c>
    </row>
    <row r="19" spans="1:7" ht="10.5" customHeight="1">
      <c r="A19" s="8" t="s">
        <v>191</v>
      </c>
      <c r="B19" s="64">
        <v>431</v>
      </c>
      <c r="C19" s="63">
        <v>74.8</v>
      </c>
      <c r="D19" s="63">
        <v>65.7</v>
      </c>
      <c r="E19" s="64">
        <v>406</v>
      </c>
      <c r="F19" s="63">
        <v>70.2</v>
      </c>
      <c r="G19" s="63">
        <v>60.6</v>
      </c>
    </row>
    <row r="20" spans="1:7" ht="10.5" customHeight="1">
      <c r="A20" s="8" t="s">
        <v>190</v>
      </c>
      <c r="B20" s="64">
        <v>312</v>
      </c>
      <c r="C20" s="63">
        <v>69.5</v>
      </c>
      <c r="D20" s="63">
        <v>61.1</v>
      </c>
      <c r="E20" s="56">
        <v>308</v>
      </c>
      <c r="F20" s="63">
        <v>68.8</v>
      </c>
      <c r="G20" s="63">
        <v>61.5</v>
      </c>
    </row>
    <row r="21" spans="1:7" ht="10.5" customHeight="1">
      <c r="A21" s="8" t="s">
        <v>189</v>
      </c>
      <c r="B21" s="64">
        <v>785</v>
      </c>
      <c r="C21" s="63">
        <v>279.8</v>
      </c>
      <c r="D21" s="63">
        <v>248</v>
      </c>
      <c r="E21" s="64">
        <v>787</v>
      </c>
      <c r="F21" s="63">
        <v>282.60000000000002</v>
      </c>
      <c r="G21" s="63">
        <v>251.4</v>
      </c>
    </row>
    <row r="22" spans="1:7" ht="10.5" customHeight="1">
      <c r="A22" s="8" t="s">
        <v>188</v>
      </c>
      <c r="B22" s="64">
        <v>411</v>
      </c>
      <c r="C22" s="63">
        <v>253.4</v>
      </c>
      <c r="D22" s="63">
        <v>227.3</v>
      </c>
      <c r="E22" s="64">
        <v>412</v>
      </c>
      <c r="F22" s="63">
        <v>253.8</v>
      </c>
      <c r="G22" s="63">
        <v>226.5</v>
      </c>
    </row>
    <row r="23" spans="1:7" ht="10.5" customHeight="1">
      <c r="A23" s="8" t="s">
        <v>187</v>
      </c>
      <c r="B23" s="64">
        <v>1236</v>
      </c>
      <c r="C23" s="63">
        <v>12075.8</v>
      </c>
      <c r="D23" s="63">
        <v>9071.1</v>
      </c>
      <c r="E23" s="64">
        <v>1294</v>
      </c>
      <c r="F23" s="63">
        <v>14575.4</v>
      </c>
      <c r="G23" s="63">
        <v>10761.3</v>
      </c>
    </row>
    <row r="24" spans="1:7" ht="10.5" customHeight="1">
      <c r="A24" s="4" t="s">
        <v>186</v>
      </c>
      <c r="B24" s="9" t="s">
        <v>59</v>
      </c>
      <c r="C24" s="63">
        <v>169.9</v>
      </c>
      <c r="D24" s="63">
        <v>169.9</v>
      </c>
      <c r="E24" s="9"/>
      <c r="F24" s="63">
        <v>211.4</v>
      </c>
      <c r="G24" s="63">
        <v>211.4</v>
      </c>
    </row>
    <row r="25" spans="1:7" ht="10.5" customHeight="1">
      <c r="A25" s="54" t="s">
        <v>185</v>
      </c>
      <c r="B25" s="64"/>
      <c r="C25" s="63"/>
      <c r="D25" s="63"/>
      <c r="E25" s="64"/>
      <c r="F25" s="63"/>
      <c r="G25" s="63"/>
    </row>
    <row r="26" spans="1:7" ht="10.5" customHeight="1">
      <c r="A26" s="62" t="s">
        <v>184</v>
      </c>
      <c r="B26" s="61">
        <f>SUM(B18:B23)</f>
        <v>26475</v>
      </c>
      <c r="C26" s="60">
        <f>SUM(C18:C24)</f>
        <v>13052.999999999998</v>
      </c>
      <c r="D26" s="60">
        <f>SUM(D18:D24)</f>
        <v>9941.9</v>
      </c>
      <c r="E26" s="61">
        <f>SUM(E18:E23)</f>
        <v>24787</v>
      </c>
      <c r="F26" s="60">
        <f>SUM(F18:F24)</f>
        <v>15574.099999999999</v>
      </c>
      <c r="G26" s="60">
        <f>SUM(G18:G24)</f>
        <v>11657.199999999999</v>
      </c>
    </row>
  </sheetData>
  <mergeCells count="16">
    <mergeCell ref="A1:F1"/>
    <mergeCell ref="A2:F2"/>
    <mergeCell ref="F6:G6"/>
    <mergeCell ref="C6:D6"/>
    <mergeCell ref="A5:A6"/>
    <mergeCell ref="B5:B6"/>
    <mergeCell ref="E5:E6"/>
    <mergeCell ref="C4:D4"/>
    <mergeCell ref="F4:G4"/>
    <mergeCell ref="E3:E4"/>
    <mergeCell ref="B17:D17"/>
    <mergeCell ref="E17:G17"/>
    <mergeCell ref="B3:B4"/>
    <mergeCell ref="A3:A4"/>
    <mergeCell ref="B7:D7"/>
    <mergeCell ref="E7:G7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D804F-767E-4ED0-BE47-0F316DF32892}">
  <dimension ref="A1:H64"/>
  <sheetViews>
    <sheetView zoomScaleNormal="100" workbookViewId="0">
      <selection sqref="A1:F1"/>
    </sheetView>
  </sheetViews>
  <sheetFormatPr defaultRowHeight="12.75"/>
  <cols>
    <col min="1" max="1" width="7" style="1" customWidth="1"/>
    <col min="2" max="2" width="28.140625" style="1" customWidth="1"/>
    <col min="3" max="3" width="9.28515625" style="1" customWidth="1"/>
    <col min="4" max="4" width="8" style="1" customWidth="1"/>
    <col min="5" max="5" width="9.42578125" style="1" customWidth="1"/>
    <col min="6" max="6" width="9.28515625" style="1" customWidth="1"/>
    <col min="7" max="7" width="7.7109375" style="1" customWidth="1"/>
    <col min="8" max="8" width="9.28515625" style="1" customWidth="1"/>
    <col min="9" max="16384" width="9.140625" style="1"/>
  </cols>
  <sheetData>
    <row r="1" spans="1:8" ht="14.1" customHeight="1">
      <c r="A1" s="177" t="s">
        <v>260</v>
      </c>
      <c r="B1" s="177"/>
      <c r="C1" s="177"/>
      <c r="D1" s="177"/>
      <c r="E1" s="177"/>
      <c r="F1" s="177"/>
      <c r="G1" s="30"/>
      <c r="H1" s="30"/>
    </row>
    <row r="2" spans="1:8" s="29" customFormat="1" ht="24.75" customHeight="1" thickBot="1">
      <c r="A2" s="201" t="s">
        <v>259</v>
      </c>
      <c r="B2" s="201"/>
      <c r="C2" s="201"/>
      <c r="D2" s="201"/>
      <c r="E2" s="201"/>
      <c r="F2" s="201"/>
    </row>
    <row r="3" spans="1:8" s="30" customFormat="1" ht="11.45" customHeight="1">
      <c r="A3" s="229" t="s">
        <v>258</v>
      </c>
      <c r="B3" s="216" t="s">
        <v>257</v>
      </c>
      <c r="C3" s="213">
        <v>2004</v>
      </c>
      <c r="D3" s="214"/>
      <c r="E3" s="215"/>
      <c r="F3" s="213">
        <v>2005</v>
      </c>
      <c r="G3" s="214"/>
      <c r="H3" s="214"/>
    </row>
    <row r="4" spans="1:8" s="30" customFormat="1" ht="33" customHeight="1">
      <c r="A4" s="230"/>
      <c r="B4" s="217"/>
      <c r="C4" s="220" t="s">
        <v>254</v>
      </c>
      <c r="D4" s="99" t="s">
        <v>256</v>
      </c>
      <c r="E4" s="99" t="s">
        <v>255</v>
      </c>
      <c r="F4" s="220" t="s">
        <v>254</v>
      </c>
      <c r="G4" s="98" t="s">
        <v>253</v>
      </c>
      <c r="H4" s="97" t="s">
        <v>252</v>
      </c>
    </row>
    <row r="5" spans="1:8" s="30" customFormat="1" ht="11.45" customHeight="1">
      <c r="A5" s="230"/>
      <c r="B5" s="217"/>
      <c r="C5" s="209"/>
      <c r="D5" s="221" t="s">
        <v>251</v>
      </c>
      <c r="E5" s="222"/>
      <c r="F5" s="209"/>
      <c r="G5" s="218" t="s">
        <v>251</v>
      </c>
      <c r="H5" s="219"/>
    </row>
    <row r="6" spans="1:8" s="30" customFormat="1" ht="11.45" customHeight="1">
      <c r="A6" s="227" t="s">
        <v>152</v>
      </c>
      <c r="B6" s="225" t="s">
        <v>151</v>
      </c>
      <c r="C6" s="182">
        <v>2004</v>
      </c>
      <c r="D6" s="183"/>
      <c r="E6" s="223"/>
      <c r="F6" s="221">
        <v>2005</v>
      </c>
      <c r="G6" s="224"/>
      <c r="H6" s="224"/>
    </row>
    <row r="7" spans="1:8" s="30" customFormat="1" ht="47.45" customHeight="1">
      <c r="A7" s="227"/>
      <c r="B7" s="225"/>
      <c r="C7" s="220" t="s">
        <v>250</v>
      </c>
      <c r="D7" s="45" t="s">
        <v>249</v>
      </c>
      <c r="E7" s="45" t="s">
        <v>248</v>
      </c>
      <c r="F7" s="197" t="s">
        <v>247</v>
      </c>
      <c r="G7" s="46" t="s">
        <v>246</v>
      </c>
      <c r="H7" s="96" t="s">
        <v>245</v>
      </c>
    </row>
    <row r="8" spans="1:8" s="30" customFormat="1" ht="11.45" customHeight="1">
      <c r="A8" s="228"/>
      <c r="B8" s="226"/>
      <c r="C8" s="209"/>
      <c r="D8" s="202" t="s">
        <v>194</v>
      </c>
      <c r="E8" s="204"/>
      <c r="F8" s="209"/>
      <c r="G8" s="231" t="s">
        <v>244</v>
      </c>
      <c r="H8" s="203"/>
    </row>
    <row r="9" spans="1:8" ht="24.95" customHeight="1">
      <c r="A9" s="34" t="s">
        <v>143</v>
      </c>
      <c r="B9" s="34" t="s">
        <v>142</v>
      </c>
      <c r="C9" s="83">
        <v>810</v>
      </c>
      <c r="D9" s="82">
        <v>54.1</v>
      </c>
      <c r="E9" s="82">
        <v>44.2</v>
      </c>
      <c r="F9" s="83">
        <v>710</v>
      </c>
      <c r="G9" s="82">
        <v>54.6</v>
      </c>
      <c r="H9" s="82">
        <v>46</v>
      </c>
    </row>
    <row r="10" spans="1:8" ht="10.5" customHeight="1">
      <c r="A10" s="11"/>
      <c r="B10" s="10" t="s">
        <v>243</v>
      </c>
      <c r="C10" s="12"/>
      <c r="D10" s="81"/>
      <c r="E10" s="81"/>
      <c r="F10" s="12"/>
      <c r="G10" s="81"/>
      <c r="H10" s="81"/>
    </row>
    <row r="11" spans="1:8" ht="10.5" customHeight="1">
      <c r="A11" s="4" t="s">
        <v>140</v>
      </c>
      <c r="B11" s="11" t="s">
        <v>139</v>
      </c>
      <c r="C11" s="83">
        <v>73</v>
      </c>
      <c r="D11" s="82">
        <v>14.2</v>
      </c>
      <c r="E11" s="82">
        <v>14</v>
      </c>
      <c r="F11" s="83">
        <v>73</v>
      </c>
      <c r="G11" s="82">
        <v>10.8</v>
      </c>
      <c r="H11" s="82">
        <v>10.6</v>
      </c>
    </row>
    <row r="12" spans="1:8" ht="10.5" customHeight="1">
      <c r="A12" s="4"/>
      <c r="B12" s="10" t="s">
        <v>138</v>
      </c>
      <c r="C12" s="12"/>
      <c r="D12" s="81"/>
      <c r="E12" s="81"/>
      <c r="F12" s="12"/>
      <c r="G12" s="81"/>
      <c r="H12" s="81"/>
    </row>
    <row r="13" spans="1:8" ht="10.5" customHeight="1">
      <c r="A13" s="4" t="s">
        <v>137</v>
      </c>
      <c r="B13" s="11" t="s">
        <v>136</v>
      </c>
      <c r="C13" s="83">
        <f t="shared" ref="C13:H13" si="0">SUM(C15:C52)</f>
        <v>17423</v>
      </c>
      <c r="D13" s="82">
        <f t="shared" si="0"/>
        <v>10908.800000000001</v>
      </c>
      <c r="E13" s="82">
        <f t="shared" si="0"/>
        <v>7982.2999999999993</v>
      </c>
      <c r="F13" s="83">
        <f t="shared" si="0"/>
        <v>15677</v>
      </c>
      <c r="G13" s="82">
        <f t="shared" si="0"/>
        <v>12967.199999999999</v>
      </c>
      <c r="H13" s="82">
        <f t="shared" si="0"/>
        <v>9240.2999999999975</v>
      </c>
    </row>
    <row r="14" spans="1:8" ht="10.5" customHeight="1">
      <c r="A14" s="11"/>
      <c r="B14" s="10" t="s">
        <v>134</v>
      </c>
      <c r="C14" s="12"/>
      <c r="D14" s="81"/>
      <c r="E14" s="81"/>
      <c r="F14" s="12"/>
      <c r="G14" s="81"/>
      <c r="H14" s="81"/>
    </row>
    <row r="15" spans="1:8" ht="10.5" customHeight="1">
      <c r="A15" s="22" t="s">
        <v>242</v>
      </c>
      <c r="B15" s="11" t="s">
        <v>132</v>
      </c>
      <c r="C15" s="83">
        <v>410</v>
      </c>
      <c r="D15" s="82">
        <v>577.70000000000005</v>
      </c>
      <c r="E15" s="82">
        <v>514.6</v>
      </c>
      <c r="F15" s="83">
        <v>384</v>
      </c>
      <c r="G15" s="82">
        <v>548.6</v>
      </c>
      <c r="H15" s="82">
        <v>493.2</v>
      </c>
    </row>
    <row r="16" spans="1:8" ht="21" customHeight="1">
      <c r="A16" s="22"/>
      <c r="B16" s="25" t="s">
        <v>131</v>
      </c>
      <c r="C16" s="12"/>
      <c r="D16" s="81"/>
      <c r="E16" s="81"/>
      <c r="F16" s="12"/>
      <c r="G16" s="81"/>
      <c r="H16" s="81"/>
    </row>
    <row r="17" spans="1:8" ht="10.5" customHeight="1">
      <c r="A17" s="22" t="s">
        <v>241</v>
      </c>
      <c r="B17" s="11" t="s">
        <v>129</v>
      </c>
      <c r="C17" s="83">
        <v>359</v>
      </c>
      <c r="D17" s="82">
        <v>88.7</v>
      </c>
      <c r="E17" s="82">
        <v>81.2</v>
      </c>
      <c r="F17" s="83">
        <v>304</v>
      </c>
      <c r="G17" s="82">
        <v>68.3</v>
      </c>
      <c r="H17" s="82">
        <v>63.5</v>
      </c>
    </row>
    <row r="18" spans="1:8" ht="21" customHeight="1">
      <c r="A18" s="95"/>
      <c r="B18" s="25" t="s">
        <v>240</v>
      </c>
      <c r="C18" s="83"/>
      <c r="D18" s="82"/>
      <c r="E18" s="82"/>
      <c r="F18" s="83"/>
      <c r="G18" s="82"/>
      <c r="H18" s="82"/>
    </row>
    <row r="19" spans="1:8" ht="10.5" customHeight="1">
      <c r="A19" s="22" t="s">
        <v>239</v>
      </c>
      <c r="B19" s="11" t="s">
        <v>126</v>
      </c>
      <c r="C19" s="83">
        <v>78</v>
      </c>
      <c r="D19" s="82">
        <v>13.7</v>
      </c>
      <c r="E19" s="82">
        <v>13.3</v>
      </c>
      <c r="F19" s="83">
        <v>68</v>
      </c>
      <c r="G19" s="82">
        <v>11.9</v>
      </c>
      <c r="H19" s="82">
        <v>11.3</v>
      </c>
    </row>
    <row r="20" spans="1:8" ht="21" customHeight="1">
      <c r="A20" s="95"/>
      <c r="B20" s="25" t="s">
        <v>238</v>
      </c>
      <c r="C20" s="83"/>
      <c r="D20" s="82"/>
      <c r="E20" s="82"/>
      <c r="F20" s="83"/>
      <c r="G20" s="82"/>
      <c r="H20" s="82"/>
    </row>
    <row r="21" spans="1:8" ht="10.5" customHeight="1">
      <c r="A21" s="22" t="s">
        <v>237</v>
      </c>
      <c r="B21" s="11" t="s">
        <v>123</v>
      </c>
      <c r="C21" s="83">
        <v>152</v>
      </c>
      <c r="D21" s="82">
        <v>49.2</v>
      </c>
      <c r="E21" s="82">
        <v>46.8</v>
      </c>
      <c r="F21" s="83">
        <v>134</v>
      </c>
      <c r="G21" s="82">
        <v>53.9</v>
      </c>
      <c r="H21" s="82">
        <v>49.5</v>
      </c>
    </row>
    <row r="22" spans="1:8" ht="21" customHeight="1">
      <c r="A22" s="22"/>
      <c r="B22" s="25" t="s">
        <v>236</v>
      </c>
      <c r="C22" s="12"/>
      <c r="D22" s="81"/>
      <c r="E22" s="81"/>
      <c r="F22" s="12"/>
      <c r="G22" s="81"/>
      <c r="H22" s="81"/>
    </row>
    <row r="23" spans="1:8" ht="21" customHeight="1">
      <c r="A23" s="92" t="s">
        <v>235</v>
      </c>
      <c r="B23" s="19" t="s">
        <v>234</v>
      </c>
      <c r="C23" s="83">
        <v>369</v>
      </c>
      <c r="D23" s="82">
        <v>162</v>
      </c>
      <c r="E23" s="82">
        <v>147.80000000000001</v>
      </c>
      <c r="F23" s="83">
        <v>344</v>
      </c>
      <c r="G23" s="82">
        <v>157.5</v>
      </c>
      <c r="H23" s="82">
        <v>148.5</v>
      </c>
    </row>
    <row r="24" spans="1:8" s="93" customFormat="1" ht="19.5" customHeight="1">
      <c r="A24" s="94"/>
      <c r="B24" s="25" t="s">
        <v>233</v>
      </c>
      <c r="C24" s="83"/>
      <c r="D24" s="82"/>
      <c r="E24" s="82"/>
      <c r="F24" s="83"/>
      <c r="G24" s="82"/>
      <c r="H24" s="82"/>
    </row>
    <row r="25" spans="1:8" ht="31.5" customHeight="1">
      <c r="A25" s="92" t="s">
        <v>232</v>
      </c>
      <c r="B25" s="19" t="s">
        <v>231</v>
      </c>
      <c r="C25" s="83">
        <v>125</v>
      </c>
      <c r="D25" s="82">
        <v>2343.4</v>
      </c>
      <c r="E25" s="82">
        <v>714.4</v>
      </c>
      <c r="F25" s="83">
        <v>118</v>
      </c>
      <c r="G25" s="82">
        <v>3128.4</v>
      </c>
      <c r="H25" s="82">
        <v>857</v>
      </c>
    </row>
    <row r="26" spans="1:8" ht="42" customHeight="1">
      <c r="A26" s="22"/>
      <c r="B26" s="25" t="s">
        <v>230</v>
      </c>
      <c r="C26" s="83"/>
      <c r="D26" s="82"/>
      <c r="E26" s="82"/>
      <c r="F26" s="83"/>
      <c r="G26" s="82"/>
      <c r="H26" s="82"/>
    </row>
    <row r="27" spans="1:8" ht="10.5" customHeight="1">
      <c r="A27" s="22" t="s">
        <v>229</v>
      </c>
      <c r="B27" s="11" t="s">
        <v>111</v>
      </c>
      <c r="C27" s="83">
        <v>259</v>
      </c>
      <c r="D27" s="82">
        <v>165.9</v>
      </c>
      <c r="E27" s="82">
        <v>158.9</v>
      </c>
      <c r="F27" s="83">
        <v>244</v>
      </c>
      <c r="G27" s="82">
        <v>166.6</v>
      </c>
      <c r="H27" s="82">
        <v>159.19999999999999</v>
      </c>
    </row>
    <row r="28" spans="1:8" ht="21" customHeight="1">
      <c r="A28" s="22"/>
      <c r="B28" s="25" t="s">
        <v>228</v>
      </c>
      <c r="C28" s="83"/>
      <c r="D28" s="82"/>
      <c r="E28" s="82"/>
      <c r="F28" s="83"/>
      <c r="G28" s="82"/>
      <c r="H28" s="82"/>
    </row>
    <row r="29" spans="1:8" ht="10.5" customHeight="1">
      <c r="A29" s="22" t="s">
        <v>227</v>
      </c>
      <c r="B29" s="11" t="s">
        <v>226</v>
      </c>
      <c r="C29" s="83">
        <v>142</v>
      </c>
      <c r="D29" s="82">
        <v>173</v>
      </c>
      <c r="E29" s="82">
        <v>164.7</v>
      </c>
      <c r="F29" s="83">
        <v>143</v>
      </c>
      <c r="G29" s="82">
        <v>196.4</v>
      </c>
      <c r="H29" s="82">
        <v>189.1</v>
      </c>
    </row>
    <row r="30" spans="1:8" ht="21" customHeight="1">
      <c r="A30" s="22"/>
      <c r="B30" s="25" t="s">
        <v>225</v>
      </c>
      <c r="C30" s="83"/>
      <c r="D30" s="82"/>
      <c r="E30" s="82"/>
      <c r="F30" s="83"/>
      <c r="G30" s="82"/>
      <c r="H30" s="82"/>
    </row>
    <row r="31" spans="1:8" ht="21" customHeight="1">
      <c r="A31" s="22" t="s">
        <v>224</v>
      </c>
      <c r="B31" s="19" t="s">
        <v>223</v>
      </c>
      <c r="C31" s="83">
        <v>474</v>
      </c>
      <c r="D31" s="82">
        <v>346.9</v>
      </c>
      <c r="E31" s="82">
        <v>292.3</v>
      </c>
      <c r="F31" s="83">
        <v>457</v>
      </c>
      <c r="G31" s="82">
        <v>377.4</v>
      </c>
      <c r="H31" s="82">
        <v>325.5</v>
      </c>
    </row>
    <row r="32" spans="1:8" ht="21" customHeight="1">
      <c r="A32" s="22"/>
      <c r="B32" s="25" t="s">
        <v>222</v>
      </c>
      <c r="C32" s="83"/>
      <c r="D32" s="82"/>
      <c r="E32" s="82"/>
      <c r="F32" s="83"/>
      <c r="G32" s="82"/>
      <c r="H32" s="82"/>
    </row>
    <row r="33" spans="1:8" ht="10.5" customHeight="1">
      <c r="A33" s="22" t="s">
        <v>221</v>
      </c>
      <c r="B33" s="11" t="s">
        <v>102</v>
      </c>
      <c r="C33" s="83">
        <v>324</v>
      </c>
      <c r="D33" s="82">
        <v>286.5</v>
      </c>
      <c r="E33" s="82">
        <v>276.7</v>
      </c>
      <c r="F33" s="83">
        <v>310</v>
      </c>
      <c r="G33" s="82">
        <v>270.10000000000002</v>
      </c>
      <c r="H33" s="82">
        <v>256.8</v>
      </c>
    </row>
    <row r="34" spans="1:8" ht="21" customHeight="1">
      <c r="A34" s="22"/>
      <c r="B34" s="25" t="s">
        <v>101</v>
      </c>
      <c r="C34" s="12"/>
      <c r="D34" s="81"/>
      <c r="E34" s="81"/>
      <c r="F34" s="12"/>
      <c r="G34" s="81"/>
      <c r="H34" s="81"/>
    </row>
    <row r="35" spans="1:8" ht="10.5" customHeight="1">
      <c r="A35" s="22" t="s">
        <v>100</v>
      </c>
      <c r="B35" s="11" t="s">
        <v>99</v>
      </c>
      <c r="C35" s="83">
        <v>447</v>
      </c>
      <c r="D35" s="82">
        <v>1175.2</v>
      </c>
      <c r="E35" s="82">
        <v>878.2</v>
      </c>
      <c r="F35" s="83">
        <v>403</v>
      </c>
      <c r="G35" s="82">
        <v>1487.8</v>
      </c>
      <c r="H35" s="82">
        <v>1043.4000000000001</v>
      </c>
    </row>
    <row r="36" spans="1:8" s="91" customFormat="1" ht="21" customHeight="1">
      <c r="A36" s="22"/>
      <c r="B36" s="25" t="s">
        <v>220</v>
      </c>
      <c r="C36" s="83"/>
      <c r="D36" s="82"/>
      <c r="E36" s="82"/>
      <c r="F36" s="83"/>
      <c r="G36" s="82"/>
      <c r="H36" s="82"/>
    </row>
    <row r="37" spans="1:8" ht="10.5" customHeight="1">
      <c r="A37" s="22" t="s">
        <v>97</v>
      </c>
      <c r="B37" s="11" t="s">
        <v>96</v>
      </c>
      <c r="C37" s="83">
        <v>122</v>
      </c>
      <c r="D37" s="82">
        <v>1105.8</v>
      </c>
      <c r="E37" s="82">
        <v>1079</v>
      </c>
      <c r="F37" s="83">
        <v>115</v>
      </c>
      <c r="G37" s="82">
        <v>1254.5</v>
      </c>
      <c r="H37" s="82">
        <v>1225.5</v>
      </c>
    </row>
    <row r="38" spans="1:8" ht="10.5" customHeight="1">
      <c r="A38" s="22"/>
      <c r="B38" s="10" t="s">
        <v>219</v>
      </c>
      <c r="C38" s="83"/>
      <c r="D38" s="82"/>
      <c r="E38" s="82"/>
      <c r="F38" s="83"/>
      <c r="G38" s="82"/>
      <c r="H38" s="82"/>
    </row>
    <row r="39" spans="1:8" ht="10.5" customHeight="1">
      <c r="A39" s="22" t="s">
        <v>218</v>
      </c>
      <c r="B39" s="11" t="s">
        <v>217</v>
      </c>
      <c r="C39" s="83">
        <v>210</v>
      </c>
      <c r="D39" s="82">
        <v>26.3</v>
      </c>
      <c r="E39" s="82">
        <v>24.8</v>
      </c>
      <c r="F39" s="83">
        <v>200</v>
      </c>
      <c r="G39" s="82">
        <v>27.2</v>
      </c>
      <c r="H39" s="82">
        <v>26.2</v>
      </c>
    </row>
    <row r="40" spans="1:8" ht="10.5" customHeight="1">
      <c r="A40" s="11"/>
      <c r="B40" s="10" t="s">
        <v>92</v>
      </c>
      <c r="C40" s="90"/>
      <c r="D40" s="89"/>
      <c r="E40" s="89"/>
      <c r="F40" s="88"/>
      <c r="G40" s="87"/>
      <c r="H40" s="87"/>
    </row>
    <row r="41" spans="1:8" s="5" customFormat="1" ht="24.95" customHeight="1">
      <c r="A41" s="35" t="s">
        <v>91</v>
      </c>
      <c r="B41" s="34" t="s">
        <v>216</v>
      </c>
      <c r="C41" s="83">
        <v>77</v>
      </c>
      <c r="D41" s="82">
        <v>530.79999999999995</v>
      </c>
      <c r="E41" s="82">
        <v>395.5</v>
      </c>
      <c r="F41" s="83">
        <v>90</v>
      </c>
      <c r="G41" s="82">
        <v>641.79999999999995</v>
      </c>
      <c r="H41" s="82">
        <v>494.9</v>
      </c>
    </row>
    <row r="42" spans="1:8" ht="10.5" customHeight="1">
      <c r="A42" s="38"/>
      <c r="B42" s="86" t="s">
        <v>215</v>
      </c>
      <c r="C42" s="85"/>
      <c r="D42" s="84"/>
      <c r="E42" s="84"/>
      <c r="F42" s="85"/>
      <c r="G42" s="84"/>
      <c r="H42" s="84"/>
    </row>
    <row r="43" spans="1:8" s="30" customFormat="1" ht="11.25" customHeight="1">
      <c r="A43" s="4" t="s">
        <v>88</v>
      </c>
      <c r="B43" s="11" t="s">
        <v>87</v>
      </c>
      <c r="C43" s="83">
        <v>995</v>
      </c>
      <c r="D43" s="82">
        <v>109.2</v>
      </c>
      <c r="E43" s="82">
        <v>84.7</v>
      </c>
      <c r="F43" s="83">
        <v>916</v>
      </c>
      <c r="G43" s="82">
        <v>137</v>
      </c>
      <c r="H43" s="82">
        <v>103.4</v>
      </c>
    </row>
    <row r="44" spans="1:8" ht="10.5" customHeight="1">
      <c r="A44" s="4"/>
      <c r="B44" s="10" t="s">
        <v>86</v>
      </c>
      <c r="C44" s="64"/>
      <c r="D44" s="63"/>
      <c r="E44" s="63"/>
      <c r="F44" s="64"/>
      <c r="G44" s="63"/>
      <c r="H44" s="63"/>
    </row>
    <row r="45" spans="1:8" ht="10.5" customHeight="1">
      <c r="A45" s="4" t="s">
        <v>85</v>
      </c>
      <c r="B45" s="11" t="s">
        <v>84</v>
      </c>
      <c r="C45" s="64">
        <v>10678</v>
      </c>
      <c r="D45" s="63">
        <v>1052.9000000000001</v>
      </c>
      <c r="E45" s="63">
        <v>1000.2</v>
      </c>
      <c r="F45" s="64">
        <v>9216</v>
      </c>
      <c r="G45" s="63">
        <v>1404.9</v>
      </c>
      <c r="H45" s="63">
        <v>1343.6</v>
      </c>
    </row>
    <row r="46" spans="1:8" ht="29.25" customHeight="1">
      <c r="A46" s="4"/>
      <c r="B46" s="36" t="s">
        <v>83</v>
      </c>
      <c r="C46" s="64"/>
      <c r="D46" s="63"/>
      <c r="E46" s="63"/>
      <c r="F46" s="64"/>
      <c r="G46" s="63"/>
      <c r="H46" s="63"/>
    </row>
    <row r="47" spans="1:8" ht="22.5">
      <c r="A47" s="35" t="s">
        <v>82</v>
      </c>
      <c r="B47" s="19" t="s">
        <v>214</v>
      </c>
      <c r="C47" s="83">
        <v>1208</v>
      </c>
      <c r="D47" s="82">
        <v>83.7</v>
      </c>
      <c r="E47" s="82">
        <v>80.2</v>
      </c>
      <c r="F47" s="83">
        <v>1191</v>
      </c>
      <c r="G47" s="82">
        <v>95.1</v>
      </c>
      <c r="H47" s="82">
        <v>88.7</v>
      </c>
    </row>
    <row r="48" spans="1:8" ht="10.5" customHeight="1">
      <c r="A48" s="4"/>
      <c r="B48" s="10" t="s">
        <v>80</v>
      </c>
      <c r="C48" s="64"/>
      <c r="D48" s="63"/>
      <c r="E48" s="63"/>
      <c r="F48" s="64"/>
      <c r="G48" s="63"/>
      <c r="H48" s="63"/>
    </row>
    <row r="49" spans="1:8" ht="21" customHeight="1">
      <c r="A49" s="35" t="s">
        <v>79</v>
      </c>
      <c r="B49" s="19" t="s">
        <v>213</v>
      </c>
      <c r="C49" s="83">
        <v>778</v>
      </c>
      <c r="D49" s="82">
        <v>1488.8</v>
      </c>
      <c r="E49" s="82">
        <v>980.9</v>
      </c>
      <c r="F49" s="83">
        <v>806</v>
      </c>
      <c r="G49" s="82">
        <v>1639.8</v>
      </c>
      <c r="H49" s="82">
        <v>1148.0999999999999</v>
      </c>
    </row>
    <row r="50" spans="1:8" ht="21" customHeight="1">
      <c r="A50" s="4"/>
      <c r="B50" s="25" t="s">
        <v>212</v>
      </c>
      <c r="C50" s="64"/>
      <c r="D50" s="63"/>
      <c r="E50" s="63"/>
      <c r="F50" s="64"/>
      <c r="G50" s="63"/>
      <c r="H50" s="63"/>
    </row>
    <row r="51" spans="1:8" ht="10.5" customHeight="1">
      <c r="A51" s="4" t="s">
        <v>76</v>
      </c>
      <c r="B51" s="11" t="s">
        <v>75</v>
      </c>
      <c r="C51" s="64">
        <v>216</v>
      </c>
      <c r="D51" s="63">
        <v>1129.0999999999999</v>
      </c>
      <c r="E51" s="63">
        <v>1048.0999999999999</v>
      </c>
      <c r="F51" s="64">
        <v>234</v>
      </c>
      <c r="G51" s="63">
        <v>1300</v>
      </c>
      <c r="H51" s="63">
        <v>1212.9000000000001</v>
      </c>
    </row>
    <row r="52" spans="1:8" ht="10.5" customHeight="1">
      <c r="A52" s="4"/>
      <c r="B52" s="10" t="s">
        <v>74</v>
      </c>
      <c r="C52" s="64"/>
      <c r="D52" s="63"/>
      <c r="E52" s="63"/>
      <c r="F52" s="64"/>
      <c r="G52" s="63"/>
      <c r="H52" s="63"/>
    </row>
    <row r="53" spans="1:8" ht="21" customHeight="1">
      <c r="A53" s="35" t="s">
        <v>211</v>
      </c>
      <c r="B53" s="19" t="s">
        <v>72</v>
      </c>
      <c r="C53" s="83">
        <v>7331</v>
      </c>
      <c r="D53" s="82">
        <v>1838.8</v>
      </c>
      <c r="E53" s="82">
        <v>1671.8</v>
      </c>
      <c r="F53" s="83">
        <v>7521</v>
      </c>
      <c r="G53" s="82">
        <v>2254.9</v>
      </c>
      <c r="H53" s="82">
        <v>2082.6</v>
      </c>
    </row>
    <row r="54" spans="1:8" ht="21" customHeight="1">
      <c r="A54" s="4"/>
      <c r="B54" s="25" t="s">
        <v>210</v>
      </c>
      <c r="C54" s="64"/>
      <c r="D54" s="63"/>
      <c r="E54" s="63"/>
      <c r="F54" s="64"/>
      <c r="G54" s="63"/>
      <c r="H54" s="63"/>
    </row>
    <row r="55" spans="1:8" ht="10.5" customHeight="1">
      <c r="A55" s="4" t="s">
        <v>70</v>
      </c>
      <c r="B55" s="11" t="s">
        <v>69</v>
      </c>
      <c r="C55" s="64">
        <v>155</v>
      </c>
      <c r="D55" s="63">
        <v>1</v>
      </c>
      <c r="E55" s="63">
        <v>0.9</v>
      </c>
      <c r="F55" s="64">
        <v>160</v>
      </c>
      <c r="G55" s="63">
        <v>1.5</v>
      </c>
      <c r="H55" s="63">
        <v>1.3</v>
      </c>
    </row>
    <row r="56" spans="1:8" ht="10.5" customHeight="1">
      <c r="A56" s="4"/>
      <c r="B56" s="10" t="s">
        <v>68</v>
      </c>
      <c r="C56" s="64"/>
      <c r="D56" s="63"/>
      <c r="E56" s="63"/>
      <c r="F56" s="64"/>
      <c r="G56" s="63"/>
      <c r="H56" s="63"/>
    </row>
    <row r="57" spans="1:8" ht="10.5" customHeight="1">
      <c r="A57" s="4" t="s">
        <v>67</v>
      </c>
      <c r="B57" s="11" t="s">
        <v>66</v>
      </c>
      <c r="C57" s="64">
        <v>138</v>
      </c>
      <c r="D57" s="63">
        <v>8.1</v>
      </c>
      <c r="E57" s="63">
        <v>7.7</v>
      </c>
      <c r="F57" s="64">
        <v>130</v>
      </c>
      <c r="G57" s="63">
        <v>7.9</v>
      </c>
      <c r="H57" s="63">
        <v>7.6</v>
      </c>
    </row>
    <row r="58" spans="1:8" ht="10.5" customHeight="1">
      <c r="A58" s="4"/>
      <c r="B58" s="10" t="s">
        <v>65</v>
      </c>
      <c r="C58" s="64"/>
      <c r="D58" s="63"/>
      <c r="E58" s="63"/>
      <c r="F58" s="64"/>
      <c r="G58" s="63"/>
      <c r="H58" s="63"/>
    </row>
    <row r="59" spans="1:8" ht="22.5">
      <c r="A59" s="35" t="s">
        <v>64</v>
      </c>
      <c r="B59" s="19" t="s">
        <v>209</v>
      </c>
      <c r="C59" s="83">
        <v>545</v>
      </c>
      <c r="D59" s="82">
        <v>58.1</v>
      </c>
      <c r="E59" s="82">
        <v>51.1</v>
      </c>
      <c r="F59" s="83">
        <v>516</v>
      </c>
      <c r="G59" s="82">
        <v>65.8</v>
      </c>
      <c r="H59" s="82">
        <v>57.3</v>
      </c>
    </row>
    <row r="60" spans="1:8" ht="21" customHeight="1">
      <c r="A60" s="11"/>
      <c r="B60" s="25" t="s">
        <v>208</v>
      </c>
      <c r="C60" s="64"/>
      <c r="D60" s="63"/>
      <c r="E60" s="63"/>
      <c r="F60" s="64"/>
      <c r="G60" s="63"/>
      <c r="H60" s="63"/>
    </row>
    <row r="61" spans="1:8" ht="10.5" customHeight="1">
      <c r="A61" s="11"/>
      <c r="B61" s="11" t="s">
        <v>186</v>
      </c>
      <c r="C61" s="9" t="s">
        <v>59</v>
      </c>
      <c r="D61" s="63">
        <v>169.9</v>
      </c>
      <c r="E61" s="63">
        <v>169.9</v>
      </c>
      <c r="F61" s="9" t="s">
        <v>59</v>
      </c>
      <c r="G61" s="63">
        <v>211.4</v>
      </c>
      <c r="H61" s="63">
        <v>211.4</v>
      </c>
    </row>
    <row r="62" spans="1:8" ht="10.5" customHeight="1">
      <c r="A62" s="11"/>
      <c r="B62" s="10" t="s">
        <v>185</v>
      </c>
      <c r="C62" s="12"/>
      <c r="D62" s="81"/>
      <c r="E62" s="81"/>
      <c r="F62" s="12"/>
      <c r="G62" s="81"/>
      <c r="H62" s="81"/>
    </row>
    <row r="63" spans="1:8" ht="14.45" customHeight="1">
      <c r="A63" s="11"/>
      <c r="B63" s="62" t="s">
        <v>1</v>
      </c>
      <c r="C63" s="61">
        <v>26075</v>
      </c>
      <c r="D63" s="60">
        <v>13576.6</v>
      </c>
      <c r="E63" s="60">
        <v>10412.299999999999</v>
      </c>
      <c r="F63" s="61">
        <v>24461</v>
      </c>
      <c r="G63" s="60">
        <v>16068.1</v>
      </c>
      <c r="H63" s="60">
        <v>11657.2</v>
      </c>
    </row>
    <row r="64" spans="1:8" s="29" customFormat="1" ht="10.5" customHeight="1">
      <c r="A64" s="80"/>
      <c r="B64" s="79" t="s">
        <v>0</v>
      </c>
      <c r="C64" s="78"/>
      <c r="D64" s="77"/>
      <c r="E64" s="77"/>
    </row>
  </sheetData>
  <mergeCells count="18">
    <mergeCell ref="C6:E6"/>
    <mergeCell ref="F6:H6"/>
    <mergeCell ref="B6:B8"/>
    <mergeCell ref="A6:A8"/>
    <mergeCell ref="A3:A5"/>
    <mergeCell ref="F7:F8"/>
    <mergeCell ref="C7:C8"/>
    <mergeCell ref="D8:E8"/>
    <mergeCell ref="G8:H8"/>
    <mergeCell ref="A1:F1"/>
    <mergeCell ref="A2:F2"/>
    <mergeCell ref="C3:E3"/>
    <mergeCell ref="F3:H3"/>
    <mergeCell ref="B3:B5"/>
    <mergeCell ref="G5:H5"/>
    <mergeCell ref="C4:C5"/>
    <mergeCell ref="F4:F5"/>
    <mergeCell ref="D5:E5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35CA2-740B-46D0-B7B1-D1FE9517A1D3}">
  <dimension ref="A1:E54"/>
  <sheetViews>
    <sheetView zoomScaleNormal="100" workbookViewId="0">
      <selection sqref="A1:E1"/>
    </sheetView>
  </sheetViews>
  <sheetFormatPr defaultRowHeight="12.75"/>
  <cols>
    <col min="1" max="1" width="26.140625" style="1" customWidth="1"/>
    <col min="2" max="2" width="27.140625" style="1" customWidth="1"/>
    <col min="3" max="3" width="10.140625" style="1" customWidth="1"/>
    <col min="4" max="4" width="10.85546875" style="1" customWidth="1"/>
    <col min="5" max="5" width="13.85546875" style="1" customWidth="1"/>
    <col min="6" max="16384" width="9.140625" style="1"/>
  </cols>
  <sheetData>
    <row r="1" spans="1:5" ht="30" customHeight="1">
      <c r="A1" s="232" t="s">
        <v>343</v>
      </c>
      <c r="B1" s="232"/>
      <c r="C1" s="232"/>
      <c r="D1" s="232"/>
      <c r="E1" s="232"/>
    </row>
    <row r="2" spans="1:5" s="119" customFormat="1" ht="35.1" customHeight="1" thickBot="1">
      <c r="A2" s="176" t="s">
        <v>342</v>
      </c>
      <c r="B2" s="176"/>
      <c r="C2" s="176"/>
      <c r="D2" s="176"/>
      <c r="E2" s="176"/>
    </row>
    <row r="3" spans="1:5" s="112" customFormat="1" ht="34.5" customHeight="1">
      <c r="A3" s="233" t="s">
        <v>341</v>
      </c>
      <c r="B3" s="229"/>
      <c r="C3" s="118" t="s">
        <v>340</v>
      </c>
      <c r="D3" s="117" t="s">
        <v>339</v>
      </c>
      <c r="E3" s="116" t="s">
        <v>1</v>
      </c>
    </row>
    <row r="4" spans="1:5" s="112" customFormat="1" ht="23.1" customHeight="1">
      <c r="A4" s="234" t="s">
        <v>338</v>
      </c>
      <c r="B4" s="185"/>
      <c r="C4" s="115" t="s">
        <v>337</v>
      </c>
      <c r="D4" s="114" t="s">
        <v>336</v>
      </c>
      <c r="E4" s="113" t="s">
        <v>0</v>
      </c>
    </row>
    <row r="5" spans="1:5" s="5" customFormat="1" ht="16.5" customHeight="1">
      <c r="A5" s="21" t="s">
        <v>335</v>
      </c>
      <c r="B5" s="111" t="s">
        <v>334</v>
      </c>
      <c r="C5" s="110">
        <v>3156</v>
      </c>
      <c r="D5" s="110">
        <v>3226</v>
      </c>
      <c r="E5" s="110">
        <f t="shared" ref="E5:E24" si="0">SUM(C5:D5)</f>
        <v>6382</v>
      </c>
    </row>
    <row r="6" spans="1:5" ht="10.5" customHeight="1">
      <c r="A6" s="11" t="s">
        <v>333</v>
      </c>
      <c r="B6" s="54" t="s">
        <v>332</v>
      </c>
      <c r="C6" s="101">
        <v>1338</v>
      </c>
      <c r="D6" s="101">
        <v>211</v>
      </c>
      <c r="E6" s="110">
        <f t="shared" si="0"/>
        <v>1549</v>
      </c>
    </row>
    <row r="7" spans="1:5" ht="10.5" customHeight="1">
      <c r="A7" s="11" t="s">
        <v>331</v>
      </c>
      <c r="B7" s="54" t="s">
        <v>331</v>
      </c>
      <c r="C7" s="101">
        <v>1100</v>
      </c>
      <c r="D7" s="101">
        <v>6274</v>
      </c>
      <c r="E7" s="110">
        <f t="shared" si="0"/>
        <v>7374</v>
      </c>
    </row>
    <row r="8" spans="1:5" ht="10.5" customHeight="1">
      <c r="A8" s="11" t="s">
        <v>330</v>
      </c>
      <c r="B8" s="54" t="s">
        <v>329</v>
      </c>
      <c r="C8" s="101">
        <v>561</v>
      </c>
      <c r="D8" s="101">
        <v>9046</v>
      </c>
      <c r="E8" s="110">
        <f t="shared" si="0"/>
        <v>9607</v>
      </c>
    </row>
    <row r="9" spans="1:5" ht="10.5" customHeight="1">
      <c r="A9" s="11" t="s">
        <v>69</v>
      </c>
      <c r="B9" s="54" t="s">
        <v>68</v>
      </c>
      <c r="C9" s="101">
        <v>7275</v>
      </c>
      <c r="D9" s="101">
        <v>913</v>
      </c>
      <c r="E9" s="110">
        <f t="shared" si="0"/>
        <v>8188</v>
      </c>
    </row>
    <row r="10" spans="1:5" ht="10.5" customHeight="1">
      <c r="A10" s="11" t="s">
        <v>328</v>
      </c>
      <c r="B10" s="54" t="s">
        <v>327</v>
      </c>
      <c r="C10" s="101">
        <v>652</v>
      </c>
      <c r="D10" s="101">
        <v>613</v>
      </c>
      <c r="E10" s="110">
        <f t="shared" si="0"/>
        <v>1265</v>
      </c>
    </row>
    <row r="11" spans="1:5" ht="10.5" customHeight="1">
      <c r="A11" s="11" t="s">
        <v>326</v>
      </c>
      <c r="B11" s="54" t="s">
        <v>325</v>
      </c>
      <c r="C11" s="101">
        <v>2097</v>
      </c>
      <c r="D11" s="101">
        <v>611</v>
      </c>
      <c r="E11" s="110">
        <f t="shared" si="0"/>
        <v>2708</v>
      </c>
    </row>
    <row r="12" spans="1:5" ht="10.5" customHeight="1">
      <c r="A12" s="11" t="s">
        <v>324</v>
      </c>
      <c r="B12" s="54" t="s">
        <v>323</v>
      </c>
      <c r="C12" s="101">
        <v>3424</v>
      </c>
      <c r="D12" s="101">
        <v>1664</v>
      </c>
      <c r="E12" s="110">
        <f t="shared" si="0"/>
        <v>5088</v>
      </c>
    </row>
    <row r="13" spans="1:5" ht="10.5" customHeight="1">
      <c r="A13" s="11" t="s">
        <v>322</v>
      </c>
      <c r="B13" s="54" t="s">
        <v>321</v>
      </c>
      <c r="C13" s="101">
        <v>115</v>
      </c>
      <c r="D13" s="101">
        <v>786</v>
      </c>
      <c r="E13" s="110">
        <f t="shared" si="0"/>
        <v>901</v>
      </c>
    </row>
    <row r="14" spans="1:5" ht="10.5" customHeight="1">
      <c r="A14" s="11" t="s">
        <v>320</v>
      </c>
      <c r="B14" s="54" t="s">
        <v>319</v>
      </c>
      <c r="C14" s="101">
        <v>537</v>
      </c>
      <c r="D14" s="56">
        <v>867</v>
      </c>
      <c r="E14" s="110">
        <f t="shared" si="0"/>
        <v>1404</v>
      </c>
    </row>
    <row r="15" spans="1:5" ht="10.5" customHeight="1">
      <c r="A15" s="11" t="s">
        <v>318</v>
      </c>
      <c r="B15" s="54" t="s">
        <v>317</v>
      </c>
      <c r="C15" s="101">
        <v>1446</v>
      </c>
      <c r="D15" s="101">
        <v>2098</v>
      </c>
      <c r="E15" s="110">
        <f t="shared" si="0"/>
        <v>3544</v>
      </c>
    </row>
    <row r="16" spans="1:5" ht="21" customHeight="1">
      <c r="A16" s="80" t="s">
        <v>316</v>
      </c>
      <c r="B16" s="36" t="s">
        <v>315</v>
      </c>
      <c r="C16" s="104">
        <v>332</v>
      </c>
      <c r="D16" s="104">
        <v>941</v>
      </c>
      <c r="E16" s="110">
        <f t="shared" si="0"/>
        <v>1273</v>
      </c>
    </row>
    <row r="17" spans="1:5" ht="10.5" customHeight="1">
      <c r="A17" s="11" t="s">
        <v>314</v>
      </c>
      <c r="B17" s="54" t="s">
        <v>313</v>
      </c>
      <c r="C17" s="101">
        <v>144</v>
      </c>
      <c r="D17" s="101">
        <v>695</v>
      </c>
      <c r="E17" s="110">
        <f t="shared" si="0"/>
        <v>839</v>
      </c>
    </row>
    <row r="18" spans="1:5" ht="10.5" customHeight="1">
      <c r="A18" s="11" t="s">
        <v>312</v>
      </c>
      <c r="B18" s="54" t="s">
        <v>311</v>
      </c>
      <c r="C18" s="101">
        <v>320</v>
      </c>
      <c r="D18" s="101">
        <v>1563</v>
      </c>
      <c r="E18" s="110">
        <f t="shared" si="0"/>
        <v>1883</v>
      </c>
    </row>
    <row r="19" spans="1:5" ht="21" customHeight="1">
      <c r="A19" s="19" t="s">
        <v>310</v>
      </c>
      <c r="B19" s="25" t="s">
        <v>309</v>
      </c>
      <c r="C19" s="104">
        <v>49</v>
      </c>
      <c r="D19" s="104">
        <v>749</v>
      </c>
      <c r="E19" s="110">
        <f t="shared" si="0"/>
        <v>798</v>
      </c>
    </row>
    <row r="20" spans="1:5" ht="10.5" customHeight="1">
      <c r="A20" s="11" t="s">
        <v>308</v>
      </c>
      <c r="B20" s="10" t="s">
        <v>307</v>
      </c>
      <c r="C20" s="101">
        <v>376</v>
      </c>
      <c r="D20" s="101">
        <v>481</v>
      </c>
      <c r="E20" s="110">
        <f t="shared" si="0"/>
        <v>857</v>
      </c>
    </row>
    <row r="21" spans="1:5" ht="21" customHeight="1">
      <c r="A21" s="19" t="s">
        <v>306</v>
      </c>
      <c r="B21" s="25" t="s">
        <v>305</v>
      </c>
      <c r="C21" s="104">
        <v>51</v>
      </c>
      <c r="D21" s="104">
        <v>4430</v>
      </c>
      <c r="E21" s="110">
        <f t="shared" si="0"/>
        <v>4481</v>
      </c>
    </row>
    <row r="22" spans="1:5" ht="10.5" customHeight="1">
      <c r="A22" s="11" t="s">
        <v>304</v>
      </c>
      <c r="B22" s="10" t="s">
        <v>303</v>
      </c>
      <c r="C22" s="101">
        <v>96</v>
      </c>
      <c r="D22" s="101">
        <v>468</v>
      </c>
      <c r="E22" s="110">
        <f t="shared" si="0"/>
        <v>564</v>
      </c>
    </row>
    <row r="23" spans="1:5" ht="10.5" customHeight="1">
      <c r="A23" s="11" t="s">
        <v>302</v>
      </c>
      <c r="B23" s="10" t="s">
        <v>301</v>
      </c>
      <c r="C23" s="101">
        <v>809</v>
      </c>
      <c r="D23" s="101">
        <v>1730</v>
      </c>
      <c r="E23" s="110">
        <f t="shared" si="0"/>
        <v>2539</v>
      </c>
    </row>
    <row r="24" spans="1:5" s="23" customFormat="1" ht="10.5" customHeight="1">
      <c r="A24" s="15" t="s">
        <v>1</v>
      </c>
      <c r="B24" s="109" t="s">
        <v>0</v>
      </c>
      <c r="C24" s="108">
        <f>SUM(C5:C23)</f>
        <v>23878</v>
      </c>
      <c r="D24" s="108">
        <f>SUM(D5:D23)</f>
        <v>37366</v>
      </c>
      <c r="E24" s="107">
        <f t="shared" si="0"/>
        <v>61244</v>
      </c>
    </row>
    <row r="25" spans="1:5" ht="10.5" customHeight="1">
      <c r="A25" s="11" t="s">
        <v>300</v>
      </c>
      <c r="B25" s="54" t="s">
        <v>299</v>
      </c>
      <c r="C25" s="101"/>
      <c r="D25" s="101"/>
      <c r="E25" s="101"/>
    </row>
    <row r="26" spans="1:5" ht="10.5" customHeight="1">
      <c r="A26" s="11" t="s">
        <v>298</v>
      </c>
      <c r="B26" s="11"/>
      <c r="C26" s="101">
        <v>7105</v>
      </c>
      <c r="D26" s="101">
        <v>8165</v>
      </c>
      <c r="E26" s="101">
        <f t="shared" ref="E26:E54" si="1">SUM(C26:D26)</f>
        <v>15270</v>
      </c>
    </row>
    <row r="27" spans="1:5" ht="10.5" customHeight="1">
      <c r="A27" s="11" t="s">
        <v>297</v>
      </c>
      <c r="B27" s="11"/>
      <c r="C27" s="101">
        <v>2171</v>
      </c>
      <c r="D27" s="101">
        <v>3379</v>
      </c>
      <c r="E27" s="101">
        <f t="shared" si="1"/>
        <v>5550</v>
      </c>
    </row>
    <row r="28" spans="1:5" s="29" customFormat="1" ht="12.6" customHeight="1">
      <c r="A28" s="106" t="s">
        <v>296</v>
      </c>
      <c r="B28" s="105" t="s">
        <v>295</v>
      </c>
      <c r="C28" s="104">
        <f>SUM(C26:C27)</f>
        <v>9276</v>
      </c>
      <c r="D28" s="104">
        <f>SUM(D26:D27)</f>
        <v>11544</v>
      </c>
      <c r="E28" s="101">
        <f t="shared" si="1"/>
        <v>20820</v>
      </c>
    </row>
    <row r="29" spans="1:5" ht="10.5" customHeight="1">
      <c r="A29" s="11" t="s">
        <v>294</v>
      </c>
      <c r="B29" s="11"/>
      <c r="C29" s="101">
        <v>672</v>
      </c>
      <c r="D29" s="101">
        <v>1306</v>
      </c>
      <c r="E29" s="101">
        <f t="shared" si="1"/>
        <v>1978</v>
      </c>
    </row>
    <row r="30" spans="1:5" ht="10.5" customHeight="1">
      <c r="A30" s="11" t="s">
        <v>293</v>
      </c>
      <c r="B30" s="11"/>
      <c r="C30" s="101">
        <v>632</v>
      </c>
      <c r="D30" s="101">
        <v>999</v>
      </c>
      <c r="E30" s="101">
        <f t="shared" si="1"/>
        <v>1631</v>
      </c>
    </row>
    <row r="31" spans="1:5" ht="10.5" customHeight="1">
      <c r="A31" s="11" t="s">
        <v>292</v>
      </c>
      <c r="B31" s="11"/>
      <c r="C31" s="101">
        <v>1012</v>
      </c>
      <c r="D31" s="101">
        <v>1644</v>
      </c>
      <c r="E31" s="101">
        <f t="shared" si="1"/>
        <v>2656</v>
      </c>
    </row>
    <row r="32" spans="1:5" ht="10.5" customHeight="1">
      <c r="A32" s="22" t="s">
        <v>291</v>
      </c>
      <c r="B32" s="53" t="s">
        <v>290</v>
      </c>
      <c r="C32" s="101">
        <f>SUM(C29:C31)</f>
        <v>2316</v>
      </c>
      <c r="D32" s="101">
        <f>SUM(D29:D31)</f>
        <v>3949</v>
      </c>
      <c r="E32" s="101">
        <f t="shared" si="1"/>
        <v>6265</v>
      </c>
    </row>
    <row r="33" spans="1:5" ht="10.5" customHeight="1">
      <c r="A33" s="11" t="s">
        <v>289</v>
      </c>
      <c r="B33" s="11"/>
      <c r="C33" s="101">
        <v>875</v>
      </c>
      <c r="D33" s="101">
        <v>1510</v>
      </c>
      <c r="E33" s="101">
        <f t="shared" si="1"/>
        <v>2385</v>
      </c>
    </row>
    <row r="34" spans="1:5" ht="10.5" customHeight="1">
      <c r="A34" s="11" t="s">
        <v>288</v>
      </c>
      <c r="B34" s="11"/>
      <c r="C34" s="101">
        <v>513</v>
      </c>
      <c r="D34" s="101">
        <v>1212</v>
      </c>
      <c r="E34" s="101">
        <f t="shared" si="1"/>
        <v>1725</v>
      </c>
    </row>
    <row r="35" spans="1:5" ht="10.5" customHeight="1">
      <c r="A35" s="11" t="s">
        <v>287</v>
      </c>
      <c r="B35" s="11"/>
      <c r="C35" s="101">
        <v>685</v>
      </c>
      <c r="D35" s="101">
        <v>1358</v>
      </c>
      <c r="E35" s="101">
        <f t="shared" si="1"/>
        <v>2043</v>
      </c>
    </row>
    <row r="36" spans="1:5" ht="10.5" customHeight="1">
      <c r="A36" s="22" t="s">
        <v>286</v>
      </c>
      <c r="B36" s="53" t="s">
        <v>285</v>
      </c>
      <c r="C36" s="101">
        <f>SUM(C33:C35)</f>
        <v>2073</v>
      </c>
      <c r="D36" s="101">
        <f>SUM(D33:D35)</f>
        <v>4080</v>
      </c>
      <c r="E36" s="101">
        <f t="shared" si="1"/>
        <v>6153</v>
      </c>
    </row>
    <row r="37" spans="1:5" ht="10.5" customHeight="1">
      <c r="A37" s="11" t="s">
        <v>284</v>
      </c>
      <c r="B37" s="11"/>
      <c r="C37" s="101">
        <v>890</v>
      </c>
      <c r="D37" s="101">
        <v>1565</v>
      </c>
      <c r="E37" s="101">
        <f t="shared" si="1"/>
        <v>2455</v>
      </c>
    </row>
    <row r="38" spans="1:5" ht="10.5" customHeight="1">
      <c r="A38" s="11" t="s">
        <v>283</v>
      </c>
      <c r="B38" s="11"/>
      <c r="C38" s="101">
        <v>716</v>
      </c>
      <c r="D38" s="101">
        <v>1656</v>
      </c>
      <c r="E38" s="101">
        <f t="shared" si="1"/>
        <v>2372</v>
      </c>
    </row>
    <row r="39" spans="1:5" ht="10.5" customHeight="1">
      <c r="A39" s="11" t="s">
        <v>282</v>
      </c>
      <c r="B39" s="11"/>
      <c r="C39" s="101">
        <v>503</v>
      </c>
      <c r="D39" s="101">
        <v>1058</v>
      </c>
      <c r="E39" s="101">
        <f t="shared" si="1"/>
        <v>1561</v>
      </c>
    </row>
    <row r="40" spans="1:5" ht="10.5" customHeight="1">
      <c r="A40" s="22" t="s">
        <v>281</v>
      </c>
      <c r="B40" s="53" t="s">
        <v>280</v>
      </c>
      <c r="C40" s="101">
        <f>SUM(C37:C39)</f>
        <v>2109</v>
      </c>
      <c r="D40" s="101">
        <f>SUM(D37:D39)</f>
        <v>4279</v>
      </c>
      <c r="E40" s="101">
        <f t="shared" si="1"/>
        <v>6388</v>
      </c>
    </row>
    <row r="41" spans="1:5" s="100" customFormat="1" ht="12.6" customHeight="1">
      <c r="A41" s="103" t="s">
        <v>279</v>
      </c>
      <c r="B41" s="102" t="s">
        <v>278</v>
      </c>
      <c r="C41" s="101">
        <f>2316+2073+2109</f>
        <v>6498</v>
      </c>
      <c r="D41" s="101">
        <f>3949+4080+4279</f>
        <v>12308</v>
      </c>
      <c r="E41" s="101">
        <f t="shared" si="1"/>
        <v>18806</v>
      </c>
    </row>
    <row r="42" spans="1:5" ht="10.5" customHeight="1">
      <c r="A42" s="11" t="s">
        <v>277</v>
      </c>
      <c r="B42" s="11"/>
      <c r="C42" s="101">
        <v>1569</v>
      </c>
      <c r="D42" s="101">
        <v>2185</v>
      </c>
      <c r="E42" s="101">
        <f t="shared" si="1"/>
        <v>3754</v>
      </c>
    </row>
    <row r="43" spans="1:5" ht="10.5" customHeight="1">
      <c r="A43" s="11" t="s">
        <v>276</v>
      </c>
      <c r="B43" s="11"/>
      <c r="C43" s="101">
        <v>716</v>
      </c>
      <c r="D43" s="101">
        <v>1195</v>
      </c>
      <c r="E43" s="101">
        <f t="shared" si="1"/>
        <v>1911</v>
      </c>
    </row>
    <row r="44" spans="1:5" ht="10.5" customHeight="1">
      <c r="A44" s="11" t="s">
        <v>275</v>
      </c>
      <c r="B44" s="11"/>
      <c r="C44" s="101">
        <v>384</v>
      </c>
      <c r="D44" s="101">
        <v>756</v>
      </c>
      <c r="E44" s="101">
        <f t="shared" si="1"/>
        <v>1140</v>
      </c>
    </row>
    <row r="45" spans="1:5" ht="10.5" customHeight="1">
      <c r="A45" s="22" t="s">
        <v>274</v>
      </c>
      <c r="B45" s="53" t="s">
        <v>273</v>
      </c>
      <c r="C45" s="101">
        <f>SUM(C42:C44)</f>
        <v>2669</v>
      </c>
      <c r="D45" s="101">
        <f>SUM(D42:D44)</f>
        <v>4136</v>
      </c>
      <c r="E45" s="101">
        <f t="shared" si="1"/>
        <v>6805</v>
      </c>
    </row>
    <row r="46" spans="1:5" ht="10.5" customHeight="1">
      <c r="A46" s="11" t="s">
        <v>272</v>
      </c>
      <c r="B46" s="11"/>
      <c r="C46" s="101">
        <v>1208</v>
      </c>
      <c r="D46" s="101">
        <v>1724</v>
      </c>
      <c r="E46" s="101">
        <f t="shared" si="1"/>
        <v>2932</v>
      </c>
    </row>
    <row r="47" spans="1:5" ht="10.5" customHeight="1">
      <c r="A47" s="11" t="s">
        <v>271</v>
      </c>
      <c r="B47" s="11"/>
      <c r="C47" s="101">
        <v>752</v>
      </c>
      <c r="D47" s="101">
        <v>1205</v>
      </c>
      <c r="E47" s="101">
        <f t="shared" si="1"/>
        <v>1957</v>
      </c>
    </row>
    <row r="48" spans="1:5" ht="10.5" customHeight="1">
      <c r="A48" s="11" t="s">
        <v>270</v>
      </c>
      <c r="B48" s="11"/>
      <c r="C48" s="101">
        <v>807</v>
      </c>
      <c r="D48" s="101">
        <v>1714</v>
      </c>
      <c r="E48" s="101">
        <f t="shared" si="1"/>
        <v>2521</v>
      </c>
    </row>
    <row r="49" spans="1:5" ht="10.5" customHeight="1">
      <c r="A49" s="22" t="s">
        <v>269</v>
      </c>
      <c r="B49" s="53" t="s">
        <v>268</v>
      </c>
      <c r="C49" s="101">
        <f>SUM(C46:C48)</f>
        <v>2767</v>
      </c>
      <c r="D49" s="101">
        <f>SUM(D46:D48)</f>
        <v>4643</v>
      </c>
      <c r="E49" s="101">
        <f t="shared" si="1"/>
        <v>7410</v>
      </c>
    </row>
    <row r="50" spans="1:5" ht="10.5" customHeight="1">
      <c r="A50" s="11" t="s">
        <v>267</v>
      </c>
      <c r="B50" s="11"/>
      <c r="C50" s="101">
        <v>1008</v>
      </c>
      <c r="D50" s="101">
        <v>1759</v>
      </c>
      <c r="E50" s="101">
        <f t="shared" si="1"/>
        <v>2767</v>
      </c>
    </row>
    <row r="51" spans="1:5" ht="10.5" customHeight="1">
      <c r="A51" s="11" t="s">
        <v>266</v>
      </c>
      <c r="B51" s="11"/>
      <c r="C51" s="101">
        <v>732</v>
      </c>
      <c r="D51" s="101">
        <v>1402</v>
      </c>
      <c r="E51" s="101">
        <f t="shared" si="1"/>
        <v>2134</v>
      </c>
    </row>
    <row r="52" spans="1:5" s="91" customFormat="1" ht="10.5" customHeight="1">
      <c r="A52" s="11" t="s">
        <v>265</v>
      </c>
      <c r="B52" s="11"/>
      <c r="C52" s="101">
        <v>928</v>
      </c>
      <c r="D52" s="101">
        <v>1574</v>
      </c>
      <c r="E52" s="101">
        <f t="shared" si="1"/>
        <v>2502</v>
      </c>
    </row>
    <row r="53" spans="1:5" s="91" customFormat="1" ht="10.5" customHeight="1">
      <c r="A53" s="22" t="s">
        <v>264</v>
      </c>
      <c r="B53" s="53" t="s">
        <v>263</v>
      </c>
      <c r="C53" s="101">
        <f>SUM(C50:C52)</f>
        <v>2668</v>
      </c>
      <c r="D53" s="101">
        <f>SUM(D50:D52)</f>
        <v>4735</v>
      </c>
      <c r="E53" s="101">
        <f t="shared" si="1"/>
        <v>7403</v>
      </c>
    </row>
    <row r="54" spans="1:5" s="100" customFormat="1" ht="12.6" customHeight="1">
      <c r="A54" s="103" t="s">
        <v>262</v>
      </c>
      <c r="B54" s="102" t="s">
        <v>261</v>
      </c>
      <c r="C54" s="101">
        <f>2669+2767+2668</f>
        <v>8104</v>
      </c>
      <c r="D54" s="101">
        <f>4136+4643+4735</f>
        <v>13514</v>
      </c>
      <c r="E54" s="101">
        <f t="shared" si="1"/>
        <v>21618</v>
      </c>
    </row>
  </sheetData>
  <mergeCells count="4">
    <mergeCell ref="A2:E2"/>
    <mergeCell ref="A1:E1"/>
    <mergeCell ref="A3:B3"/>
    <mergeCell ref="A4:B4"/>
  </mergeCells>
  <pageMargins left="0.74803149606299213" right="0.74803149606299213" top="0.62992125984251968" bottom="0.86614173228346458" header="0" footer="0.59055118110236227"/>
  <pageSetup paperSize="9" fitToHeight="2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757A1-6B93-4F3D-B146-41D2381765E8}">
  <dimension ref="A1:I21"/>
  <sheetViews>
    <sheetView zoomScaleNormal="100" workbookViewId="0"/>
  </sheetViews>
  <sheetFormatPr defaultRowHeight="12.75"/>
  <cols>
    <col min="1" max="1" width="8.28515625" style="120" customWidth="1"/>
    <col min="2" max="2" width="50.7109375" style="120" customWidth="1"/>
    <col min="3" max="3" width="9.85546875" style="120" customWidth="1"/>
    <col min="4" max="4" width="10.42578125" style="120" customWidth="1"/>
    <col min="5" max="5" width="11" style="120" customWidth="1"/>
    <col min="6" max="6" width="9.7109375" style="120" customWidth="1"/>
    <col min="7" max="8" width="11.28515625" style="120" customWidth="1"/>
    <col min="9" max="9" width="8.5703125" style="121" customWidth="1"/>
    <col min="10" max="16384" width="9.140625" style="120"/>
  </cols>
  <sheetData>
    <row r="1" spans="1:9" ht="12.75" customHeight="1">
      <c r="A1" s="137" t="s">
        <v>356</v>
      </c>
      <c r="B1" s="137"/>
      <c r="C1" s="137"/>
      <c r="D1" s="137"/>
      <c r="E1" s="137"/>
      <c r="F1" s="137"/>
      <c r="G1" s="137"/>
      <c r="H1" s="136"/>
      <c r="I1" s="135"/>
    </row>
    <row r="2" spans="1:9" ht="11.45" customHeight="1">
      <c r="A2" s="235" t="s">
        <v>152</v>
      </c>
      <c r="B2" s="235" t="s">
        <v>355</v>
      </c>
      <c r="C2" s="237" t="s">
        <v>354</v>
      </c>
      <c r="D2" s="134" t="s">
        <v>353</v>
      </c>
      <c r="E2" s="134" t="s">
        <v>352</v>
      </c>
      <c r="F2" s="134" t="s">
        <v>351</v>
      </c>
      <c r="G2" s="134" t="s">
        <v>350</v>
      </c>
      <c r="H2" s="237" t="s">
        <v>349</v>
      </c>
      <c r="I2" s="235" t="s">
        <v>0</v>
      </c>
    </row>
    <row r="3" spans="1:9" ht="23.1" customHeight="1">
      <c r="A3" s="236"/>
      <c r="B3" s="236"/>
      <c r="C3" s="238"/>
      <c r="D3" s="239" t="s">
        <v>348</v>
      </c>
      <c r="E3" s="240"/>
      <c r="F3" s="240"/>
      <c r="G3" s="241"/>
      <c r="H3" s="238"/>
      <c r="I3" s="235"/>
    </row>
    <row r="4" spans="1:9" ht="10.5" customHeight="1">
      <c r="A4" s="132">
        <v>11</v>
      </c>
      <c r="B4" s="127" t="s">
        <v>37</v>
      </c>
      <c r="C4" s="125">
        <v>72035</v>
      </c>
      <c r="D4" s="125">
        <v>126301</v>
      </c>
      <c r="E4" s="125">
        <v>15511</v>
      </c>
      <c r="F4" s="125">
        <v>9432</v>
      </c>
      <c r="G4" s="125">
        <v>4392</v>
      </c>
      <c r="H4" s="125">
        <v>914</v>
      </c>
      <c r="I4" s="125">
        <v>228585</v>
      </c>
    </row>
    <row r="5" spans="1:9" ht="10.5" customHeight="1">
      <c r="A5" s="128">
        <v>113</v>
      </c>
      <c r="B5" s="127" t="s">
        <v>51</v>
      </c>
      <c r="C5" s="125">
        <v>71143</v>
      </c>
      <c r="D5" s="125">
        <v>125166</v>
      </c>
      <c r="E5" s="125">
        <v>15036</v>
      </c>
      <c r="F5" s="125">
        <v>8811</v>
      </c>
      <c r="G5" s="125">
        <v>3489</v>
      </c>
      <c r="H5" s="125">
        <v>501</v>
      </c>
      <c r="I5" s="125">
        <v>224146</v>
      </c>
    </row>
    <row r="6" spans="1:9" ht="10.5" customHeight="1">
      <c r="A6" s="128">
        <v>114</v>
      </c>
      <c r="B6" s="127" t="s">
        <v>49</v>
      </c>
      <c r="C6" s="125">
        <v>862</v>
      </c>
      <c r="D6" s="125">
        <v>1119</v>
      </c>
      <c r="E6" s="125">
        <v>464</v>
      </c>
      <c r="F6" s="125">
        <v>613</v>
      </c>
      <c r="G6" s="125">
        <v>900</v>
      </c>
      <c r="H6" s="125">
        <v>413</v>
      </c>
      <c r="I6" s="125">
        <v>4371</v>
      </c>
    </row>
    <row r="7" spans="1:9" ht="10.5" customHeight="1">
      <c r="A7" s="132">
        <v>12</v>
      </c>
      <c r="B7" s="127" t="s">
        <v>47</v>
      </c>
      <c r="C7" s="125">
        <v>3256</v>
      </c>
      <c r="D7" s="125">
        <v>1502</v>
      </c>
      <c r="E7" s="125">
        <v>612</v>
      </c>
      <c r="F7" s="125">
        <v>549</v>
      </c>
      <c r="G7" s="125">
        <v>301</v>
      </c>
      <c r="H7" s="125">
        <v>10</v>
      </c>
      <c r="I7" s="125">
        <v>6230</v>
      </c>
    </row>
    <row r="8" spans="1:9" ht="10.5" customHeight="1">
      <c r="A8" s="128">
        <v>124</v>
      </c>
      <c r="B8" s="127" t="s">
        <v>45</v>
      </c>
      <c r="C8" s="125">
        <v>714</v>
      </c>
      <c r="D8" s="125">
        <v>500</v>
      </c>
      <c r="E8" s="125">
        <v>172</v>
      </c>
      <c r="F8" s="125">
        <v>214</v>
      </c>
      <c r="G8" s="125">
        <v>112</v>
      </c>
      <c r="H8" s="125">
        <v>2</v>
      </c>
      <c r="I8" s="125">
        <v>1714</v>
      </c>
    </row>
    <row r="9" spans="1:9" ht="10.5" customHeight="1">
      <c r="A9" s="132">
        <v>13</v>
      </c>
      <c r="B9" s="127" t="s">
        <v>43</v>
      </c>
      <c r="C9" s="125">
        <v>2491</v>
      </c>
      <c r="D9" s="125">
        <v>2728</v>
      </c>
      <c r="E9" s="125">
        <v>242</v>
      </c>
      <c r="F9" s="125">
        <v>39</v>
      </c>
      <c r="G9" s="125">
        <v>10</v>
      </c>
      <c r="H9" s="126" t="s">
        <v>59</v>
      </c>
      <c r="I9" s="125">
        <v>5510</v>
      </c>
    </row>
    <row r="10" spans="1:9" ht="10.5" customHeight="1">
      <c r="A10" s="132" t="s">
        <v>42</v>
      </c>
      <c r="B10" s="133" t="s">
        <v>347</v>
      </c>
      <c r="C10" s="125">
        <v>130</v>
      </c>
      <c r="D10" s="125">
        <v>13</v>
      </c>
      <c r="E10" s="125">
        <v>52</v>
      </c>
      <c r="F10" s="125">
        <v>27</v>
      </c>
      <c r="G10" s="125">
        <v>6</v>
      </c>
      <c r="H10" s="125">
        <v>2</v>
      </c>
      <c r="I10" s="125">
        <v>230</v>
      </c>
    </row>
    <row r="11" spans="1:9" ht="10.5" customHeight="1">
      <c r="A11" s="130" t="s">
        <v>39</v>
      </c>
      <c r="B11" s="123" t="s">
        <v>37</v>
      </c>
      <c r="C11" s="122">
        <v>77913</v>
      </c>
      <c r="D11" s="122">
        <v>130544</v>
      </c>
      <c r="E11" s="122">
        <v>16417</v>
      </c>
      <c r="F11" s="122">
        <v>10047</v>
      </c>
      <c r="G11" s="122">
        <v>4709</v>
      </c>
      <c r="H11" s="122">
        <v>926</v>
      </c>
      <c r="I11" s="122">
        <v>240556</v>
      </c>
    </row>
    <row r="12" spans="1:9" ht="10.5" customHeight="1">
      <c r="A12" s="129">
        <v>21</v>
      </c>
      <c r="B12" s="127" t="s">
        <v>35</v>
      </c>
      <c r="C12" s="125">
        <v>86738</v>
      </c>
      <c r="D12" s="125">
        <v>138300</v>
      </c>
      <c r="E12" s="125">
        <v>2649</v>
      </c>
      <c r="F12" s="125">
        <v>632</v>
      </c>
      <c r="G12" s="125">
        <v>104</v>
      </c>
      <c r="H12" s="125">
        <v>15</v>
      </c>
      <c r="I12" s="125">
        <v>228438</v>
      </c>
    </row>
    <row r="13" spans="1:9" ht="10.5" customHeight="1">
      <c r="A13" s="128">
        <v>211</v>
      </c>
      <c r="B13" s="127" t="s">
        <v>32</v>
      </c>
      <c r="C13" s="125">
        <v>2480</v>
      </c>
      <c r="D13" s="125">
        <v>4814</v>
      </c>
      <c r="E13" s="125">
        <v>137</v>
      </c>
      <c r="F13" s="125">
        <v>48</v>
      </c>
      <c r="G13" s="125">
        <v>4</v>
      </c>
      <c r="H13" s="126" t="s">
        <v>59</v>
      </c>
      <c r="I13" s="125">
        <v>7483</v>
      </c>
    </row>
    <row r="14" spans="1:9" ht="10.5" customHeight="1">
      <c r="A14" s="128">
        <v>212</v>
      </c>
      <c r="B14" s="127" t="s">
        <v>30</v>
      </c>
      <c r="C14" s="125">
        <v>84258</v>
      </c>
      <c r="D14" s="125">
        <v>133486</v>
      </c>
      <c r="E14" s="125">
        <v>2512</v>
      </c>
      <c r="F14" s="125">
        <v>584</v>
      </c>
      <c r="G14" s="125">
        <v>100</v>
      </c>
      <c r="H14" s="125">
        <v>15</v>
      </c>
      <c r="I14" s="125">
        <v>220955</v>
      </c>
    </row>
    <row r="15" spans="1:9" ht="10.5" customHeight="1">
      <c r="A15" s="132">
        <v>22</v>
      </c>
      <c r="B15" s="127" t="s">
        <v>28</v>
      </c>
      <c r="C15" s="125">
        <v>26924</v>
      </c>
      <c r="D15" s="125">
        <v>1465</v>
      </c>
      <c r="E15" s="125">
        <v>32</v>
      </c>
      <c r="F15" s="125">
        <v>15</v>
      </c>
      <c r="G15" s="125">
        <v>10</v>
      </c>
      <c r="H15" s="125">
        <v>3</v>
      </c>
      <c r="I15" s="125">
        <v>28449</v>
      </c>
    </row>
    <row r="16" spans="1:9" ht="10.5" customHeight="1">
      <c r="A16" s="132">
        <v>73</v>
      </c>
      <c r="B16" s="127" t="s">
        <v>26</v>
      </c>
      <c r="C16" s="125">
        <v>414</v>
      </c>
      <c r="D16" s="125">
        <v>80</v>
      </c>
      <c r="E16" s="125">
        <v>4</v>
      </c>
      <c r="F16" s="125">
        <v>1</v>
      </c>
      <c r="G16" s="126" t="s">
        <v>59</v>
      </c>
      <c r="H16" s="126" t="s">
        <v>59</v>
      </c>
      <c r="I16" s="125">
        <v>499</v>
      </c>
    </row>
    <row r="17" spans="1:9" ht="10.5" customHeight="1">
      <c r="A17" s="124" t="s">
        <v>25</v>
      </c>
      <c r="B17" s="131" t="s">
        <v>346</v>
      </c>
      <c r="C17" s="122">
        <v>114076</v>
      </c>
      <c r="D17" s="122">
        <v>139845</v>
      </c>
      <c r="E17" s="122">
        <v>2685</v>
      </c>
      <c r="F17" s="122">
        <v>648</v>
      </c>
      <c r="G17" s="122">
        <v>114</v>
      </c>
      <c r="H17" s="122">
        <v>18</v>
      </c>
      <c r="I17" s="122">
        <v>257386</v>
      </c>
    </row>
    <row r="18" spans="1:9" ht="10.5" customHeight="1">
      <c r="A18" s="130" t="s">
        <v>22</v>
      </c>
      <c r="B18" s="123" t="s">
        <v>20</v>
      </c>
      <c r="C18" s="122">
        <v>191989</v>
      </c>
      <c r="D18" s="122">
        <v>270389</v>
      </c>
      <c r="E18" s="122">
        <v>19102</v>
      </c>
      <c r="F18" s="122">
        <v>10695</v>
      </c>
      <c r="G18" s="122">
        <v>4823</v>
      </c>
      <c r="H18" s="122">
        <v>944</v>
      </c>
      <c r="I18" s="122">
        <v>497942</v>
      </c>
    </row>
    <row r="19" spans="1:9" ht="10.5" customHeight="1">
      <c r="A19" s="129">
        <v>23</v>
      </c>
      <c r="B19" s="127" t="s">
        <v>18</v>
      </c>
      <c r="C19" s="125">
        <v>173862</v>
      </c>
      <c r="D19" s="125">
        <v>534820</v>
      </c>
      <c r="E19" s="125">
        <v>1768</v>
      </c>
      <c r="F19" s="125">
        <v>351</v>
      </c>
      <c r="G19" s="125">
        <v>37</v>
      </c>
      <c r="H19" s="126" t="s">
        <v>59</v>
      </c>
      <c r="I19" s="125">
        <v>710838</v>
      </c>
    </row>
    <row r="20" spans="1:9" ht="10.5" customHeight="1">
      <c r="A20" s="128">
        <v>231</v>
      </c>
      <c r="B20" s="127" t="s">
        <v>16</v>
      </c>
      <c r="C20" s="125">
        <v>9788</v>
      </c>
      <c r="D20" s="125">
        <v>457964</v>
      </c>
      <c r="E20" s="125">
        <v>1754</v>
      </c>
      <c r="F20" s="125">
        <v>347</v>
      </c>
      <c r="G20" s="125">
        <v>37</v>
      </c>
      <c r="H20" s="126" t="s">
        <v>59</v>
      </c>
      <c r="I20" s="125">
        <v>469890</v>
      </c>
    </row>
    <row r="21" spans="1:9" ht="10.5" customHeight="1">
      <c r="A21" s="124" t="s">
        <v>345</v>
      </c>
      <c r="B21" s="123" t="s">
        <v>344</v>
      </c>
      <c r="C21" s="122">
        <v>365851</v>
      </c>
      <c r="D21" s="122">
        <v>805209</v>
      </c>
      <c r="E21" s="122">
        <v>20870</v>
      </c>
      <c r="F21" s="122">
        <v>11046</v>
      </c>
      <c r="G21" s="122">
        <v>4860</v>
      </c>
      <c r="H21" s="122">
        <v>944</v>
      </c>
      <c r="I21" s="122">
        <v>1208780</v>
      </c>
    </row>
  </sheetData>
  <mergeCells count="6">
    <mergeCell ref="A2:A3"/>
    <mergeCell ref="B2:B3"/>
    <mergeCell ref="C2:C3"/>
    <mergeCell ref="I2:I3"/>
    <mergeCell ref="H2:H3"/>
    <mergeCell ref="D3:G3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13EED-A710-4148-A849-24E381E04665}">
  <dimension ref="A1:I33"/>
  <sheetViews>
    <sheetView zoomScaleNormal="100" workbookViewId="0"/>
  </sheetViews>
  <sheetFormatPr defaultRowHeight="12.75"/>
  <cols>
    <col min="1" max="1" width="5.42578125" style="120" customWidth="1"/>
    <col min="2" max="2" width="51" style="120" customWidth="1"/>
    <col min="3" max="3" width="11.5703125" style="120" customWidth="1"/>
    <col min="4" max="4" width="11" style="120" customWidth="1"/>
    <col min="5" max="5" width="9" style="120" customWidth="1"/>
    <col min="6" max="6" width="11.28515625" style="120" customWidth="1"/>
    <col min="7" max="7" width="11.85546875" style="120" customWidth="1"/>
    <col min="8" max="16384" width="9.140625" style="120"/>
  </cols>
  <sheetData>
    <row r="1" spans="1:9" ht="12.75" customHeight="1">
      <c r="A1" s="137" t="s">
        <v>381</v>
      </c>
      <c r="B1" s="137"/>
      <c r="C1" s="137"/>
      <c r="D1" s="137"/>
      <c r="E1" s="137"/>
      <c r="F1" s="137"/>
      <c r="G1" s="137"/>
      <c r="H1" s="136"/>
      <c r="I1" s="135"/>
    </row>
    <row r="2" spans="1:9" ht="11.45" customHeight="1">
      <c r="A2" s="235" t="s">
        <v>152</v>
      </c>
      <c r="B2" s="235" t="s">
        <v>151</v>
      </c>
      <c r="C2" s="237" t="s">
        <v>354</v>
      </c>
      <c r="D2" s="134" t="s">
        <v>353</v>
      </c>
      <c r="E2" s="134" t="s">
        <v>352</v>
      </c>
      <c r="F2" s="134" t="s">
        <v>351</v>
      </c>
      <c r="G2" s="134" t="s">
        <v>350</v>
      </c>
      <c r="H2" s="237" t="s">
        <v>349</v>
      </c>
      <c r="I2" s="235" t="s">
        <v>0</v>
      </c>
    </row>
    <row r="3" spans="1:9" ht="23.1" customHeight="1">
      <c r="A3" s="236"/>
      <c r="B3" s="236"/>
      <c r="C3" s="238"/>
      <c r="D3" s="235" t="s">
        <v>348</v>
      </c>
      <c r="E3" s="236"/>
      <c r="F3" s="236"/>
      <c r="G3" s="236"/>
      <c r="H3" s="238"/>
      <c r="I3" s="235"/>
    </row>
    <row r="4" spans="1:9" ht="10.5" customHeight="1">
      <c r="A4" s="127" t="s">
        <v>380</v>
      </c>
      <c r="B4" s="127" t="s">
        <v>243</v>
      </c>
      <c r="C4" s="125">
        <v>20647</v>
      </c>
      <c r="D4" s="125">
        <v>32434</v>
      </c>
      <c r="E4" s="139">
        <v>872</v>
      </c>
      <c r="F4" s="139">
        <v>802</v>
      </c>
      <c r="G4" s="139">
        <v>434</v>
      </c>
      <c r="H4" s="139">
        <v>38</v>
      </c>
      <c r="I4" s="125">
        <v>55227</v>
      </c>
    </row>
    <row r="5" spans="1:9" ht="10.5" customHeight="1">
      <c r="A5" s="127" t="s">
        <v>140</v>
      </c>
      <c r="B5" s="127" t="s">
        <v>138</v>
      </c>
      <c r="C5" s="139">
        <v>226</v>
      </c>
      <c r="D5" s="139">
        <v>328</v>
      </c>
      <c r="E5" s="139">
        <v>59</v>
      </c>
      <c r="F5" s="139">
        <v>43</v>
      </c>
      <c r="G5" s="139">
        <v>23</v>
      </c>
      <c r="H5" s="139">
        <v>3</v>
      </c>
      <c r="I5" s="139">
        <v>682</v>
      </c>
    </row>
    <row r="6" spans="1:9" ht="10.5" customHeight="1">
      <c r="A6" s="127" t="s">
        <v>137</v>
      </c>
      <c r="B6" s="127" t="s">
        <v>134</v>
      </c>
      <c r="C6" s="125">
        <v>14788</v>
      </c>
      <c r="D6" s="125">
        <v>59740</v>
      </c>
      <c r="E6" s="125">
        <v>4681</v>
      </c>
      <c r="F6" s="125">
        <v>3455</v>
      </c>
      <c r="G6" s="125">
        <v>1943</v>
      </c>
      <c r="H6" s="139">
        <v>520</v>
      </c>
      <c r="I6" s="125">
        <v>85127</v>
      </c>
    </row>
    <row r="7" spans="1:9" ht="10.5" customHeight="1">
      <c r="A7" s="128" t="s">
        <v>242</v>
      </c>
      <c r="B7" s="127" t="s">
        <v>379</v>
      </c>
      <c r="C7" s="125">
        <v>1624</v>
      </c>
      <c r="D7" s="125">
        <v>5333</v>
      </c>
      <c r="E7" s="139">
        <v>803</v>
      </c>
      <c r="F7" s="139">
        <v>622</v>
      </c>
      <c r="G7" s="139">
        <v>350</v>
      </c>
      <c r="H7" s="139">
        <v>82</v>
      </c>
      <c r="I7" s="125">
        <v>8814</v>
      </c>
    </row>
    <row r="8" spans="1:9" ht="10.5" customHeight="1">
      <c r="A8" s="128" t="s">
        <v>241</v>
      </c>
      <c r="B8" s="127" t="s">
        <v>378</v>
      </c>
      <c r="C8" s="125">
        <v>1548</v>
      </c>
      <c r="D8" s="125">
        <v>7142</v>
      </c>
      <c r="E8" s="139">
        <v>445</v>
      </c>
      <c r="F8" s="139">
        <v>434</v>
      </c>
      <c r="G8" s="139">
        <v>260</v>
      </c>
      <c r="H8" s="139">
        <v>56</v>
      </c>
      <c r="I8" s="125">
        <v>9885</v>
      </c>
    </row>
    <row r="9" spans="1:9" ht="10.5" customHeight="1">
      <c r="A9" s="128" t="s">
        <v>239</v>
      </c>
      <c r="B9" s="127" t="s">
        <v>377</v>
      </c>
      <c r="C9" s="139">
        <v>190</v>
      </c>
      <c r="D9" s="139">
        <v>732</v>
      </c>
      <c r="E9" s="139">
        <v>79</v>
      </c>
      <c r="F9" s="139">
        <v>84</v>
      </c>
      <c r="G9" s="139">
        <v>60</v>
      </c>
      <c r="H9" s="139">
        <v>13</v>
      </c>
      <c r="I9" s="125">
        <v>1158</v>
      </c>
    </row>
    <row r="10" spans="1:9" ht="10.5" customHeight="1">
      <c r="A10" s="128" t="s">
        <v>237</v>
      </c>
      <c r="B10" s="127" t="s">
        <v>376</v>
      </c>
      <c r="C10" s="125">
        <v>1106</v>
      </c>
      <c r="D10" s="125">
        <v>5099</v>
      </c>
      <c r="E10" s="139">
        <v>339</v>
      </c>
      <c r="F10" s="139">
        <v>218</v>
      </c>
      <c r="G10" s="139">
        <v>67</v>
      </c>
      <c r="H10" s="139">
        <v>11</v>
      </c>
      <c r="I10" s="125">
        <v>6840</v>
      </c>
    </row>
    <row r="11" spans="1:9" ht="10.5" customHeight="1">
      <c r="A11" s="128" t="s">
        <v>235</v>
      </c>
      <c r="B11" s="127" t="s">
        <v>375</v>
      </c>
      <c r="C11" s="125">
        <v>3222</v>
      </c>
      <c r="D11" s="125">
        <v>7320</v>
      </c>
      <c r="E11" s="139">
        <v>421</v>
      </c>
      <c r="F11" s="139">
        <v>255</v>
      </c>
      <c r="G11" s="139">
        <v>119</v>
      </c>
      <c r="H11" s="139">
        <v>26</v>
      </c>
      <c r="I11" s="125">
        <v>11363</v>
      </c>
    </row>
    <row r="12" spans="1:9" ht="10.5" customHeight="1">
      <c r="A12" s="128" t="s">
        <v>374</v>
      </c>
      <c r="B12" s="127" t="s">
        <v>373</v>
      </c>
      <c r="C12" s="139">
        <v>4</v>
      </c>
      <c r="D12" s="139">
        <v>3</v>
      </c>
      <c r="E12" s="139">
        <v>1</v>
      </c>
      <c r="F12" s="139">
        <v>1</v>
      </c>
      <c r="G12" s="139">
        <v>1</v>
      </c>
      <c r="H12" s="139">
        <v>2</v>
      </c>
      <c r="I12" s="139">
        <v>12</v>
      </c>
    </row>
    <row r="13" spans="1:9" ht="10.5" customHeight="1">
      <c r="A13" s="128" t="s">
        <v>372</v>
      </c>
      <c r="B13" s="127" t="s">
        <v>371</v>
      </c>
      <c r="C13" s="139">
        <v>255</v>
      </c>
      <c r="D13" s="139">
        <v>490</v>
      </c>
      <c r="E13" s="139">
        <v>96</v>
      </c>
      <c r="F13" s="139">
        <v>70</v>
      </c>
      <c r="G13" s="139">
        <v>55</v>
      </c>
      <c r="H13" s="139">
        <v>22</v>
      </c>
      <c r="I13" s="139">
        <v>988</v>
      </c>
    </row>
    <row r="14" spans="1:9" ht="10.5" customHeight="1">
      <c r="A14" s="128" t="s">
        <v>229</v>
      </c>
      <c r="B14" s="127" t="s">
        <v>370</v>
      </c>
      <c r="C14" s="139">
        <v>497</v>
      </c>
      <c r="D14" s="125">
        <v>1833</v>
      </c>
      <c r="E14" s="139">
        <v>299</v>
      </c>
      <c r="F14" s="139">
        <v>224</v>
      </c>
      <c r="G14" s="139">
        <v>129</v>
      </c>
      <c r="H14" s="139">
        <v>28</v>
      </c>
      <c r="I14" s="125">
        <v>3010</v>
      </c>
    </row>
    <row r="15" spans="1:9" ht="10.5" customHeight="1">
      <c r="A15" s="128" t="s">
        <v>227</v>
      </c>
      <c r="B15" s="127" t="s">
        <v>369</v>
      </c>
      <c r="C15" s="139">
        <v>582</v>
      </c>
      <c r="D15" s="125">
        <v>2319</v>
      </c>
      <c r="E15" s="139">
        <v>177</v>
      </c>
      <c r="F15" s="139">
        <v>119</v>
      </c>
      <c r="G15" s="139">
        <v>71</v>
      </c>
      <c r="H15" s="139">
        <v>23</v>
      </c>
      <c r="I15" s="125">
        <v>3291</v>
      </c>
    </row>
    <row r="16" spans="1:9" ht="10.5" customHeight="1">
      <c r="A16" s="128" t="s">
        <v>224</v>
      </c>
      <c r="B16" s="127" t="s">
        <v>368</v>
      </c>
      <c r="C16" s="125">
        <v>1930</v>
      </c>
      <c r="D16" s="125">
        <v>9127</v>
      </c>
      <c r="E16" s="139">
        <v>889</v>
      </c>
      <c r="F16" s="139">
        <v>606</v>
      </c>
      <c r="G16" s="139">
        <v>266</v>
      </c>
      <c r="H16" s="139">
        <v>33</v>
      </c>
      <c r="I16" s="125">
        <v>12851</v>
      </c>
    </row>
    <row r="17" spans="1:9" ht="10.5" customHeight="1">
      <c r="A17" s="128" t="s">
        <v>221</v>
      </c>
      <c r="B17" s="127" t="s">
        <v>367</v>
      </c>
      <c r="C17" s="125">
        <v>1029</v>
      </c>
      <c r="D17" s="125">
        <v>6217</v>
      </c>
      <c r="E17" s="139">
        <v>394</v>
      </c>
      <c r="F17" s="139">
        <v>282</v>
      </c>
      <c r="G17" s="139">
        <v>207</v>
      </c>
      <c r="H17" s="139">
        <v>43</v>
      </c>
      <c r="I17" s="125">
        <v>8172</v>
      </c>
    </row>
    <row r="18" spans="1:9" ht="10.5" customHeight="1">
      <c r="A18" s="128" t="s">
        <v>100</v>
      </c>
      <c r="B18" s="127" t="s">
        <v>366</v>
      </c>
      <c r="C18" s="125">
        <v>1308</v>
      </c>
      <c r="D18" s="125">
        <v>6707</v>
      </c>
      <c r="E18" s="139">
        <v>327</v>
      </c>
      <c r="F18" s="139">
        <v>244</v>
      </c>
      <c r="G18" s="139">
        <v>185</v>
      </c>
      <c r="H18" s="139">
        <v>112</v>
      </c>
      <c r="I18" s="125">
        <v>8883</v>
      </c>
    </row>
    <row r="19" spans="1:9" ht="10.5" customHeight="1">
      <c r="A19" s="128" t="s">
        <v>97</v>
      </c>
      <c r="B19" s="127" t="s">
        <v>219</v>
      </c>
      <c r="C19" s="139">
        <v>193</v>
      </c>
      <c r="D19" s="139">
        <v>604</v>
      </c>
      <c r="E19" s="139">
        <v>73</v>
      </c>
      <c r="F19" s="139">
        <v>80</v>
      </c>
      <c r="G19" s="139">
        <v>67</v>
      </c>
      <c r="H19" s="139">
        <v>55</v>
      </c>
      <c r="I19" s="125">
        <v>1072</v>
      </c>
    </row>
    <row r="20" spans="1:9" ht="10.5" customHeight="1">
      <c r="A20" s="128" t="s">
        <v>218</v>
      </c>
      <c r="B20" s="127" t="s">
        <v>92</v>
      </c>
      <c r="C20" s="125">
        <v>1300</v>
      </c>
      <c r="D20" s="125">
        <v>6814</v>
      </c>
      <c r="E20" s="139">
        <v>338</v>
      </c>
      <c r="F20" s="139">
        <v>216</v>
      </c>
      <c r="G20" s="139">
        <v>106</v>
      </c>
      <c r="H20" s="139">
        <v>14</v>
      </c>
      <c r="I20" s="125">
        <v>8788</v>
      </c>
    </row>
    <row r="21" spans="1:9" ht="10.5" customHeight="1">
      <c r="A21" s="127" t="s">
        <v>365</v>
      </c>
      <c r="B21" s="127" t="s">
        <v>364</v>
      </c>
      <c r="C21" s="139">
        <v>308</v>
      </c>
      <c r="D21" s="139">
        <v>294</v>
      </c>
      <c r="E21" s="139">
        <v>57</v>
      </c>
      <c r="F21" s="139">
        <v>65</v>
      </c>
      <c r="G21" s="139">
        <v>99</v>
      </c>
      <c r="H21" s="139">
        <v>55</v>
      </c>
      <c r="I21" s="139">
        <v>878</v>
      </c>
    </row>
    <row r="22" spans="1:9" ht="10.5" customHeight="1">
      <c r="A22" s="127" t="s">
        <v>88</v>
      </c>
      <c r="B22" s="127" t="s">
        <v>86</v>
      </c>
      <c r="C22" s="141">
        <v>15322</v>
      </c>
      <c r="D22" s="141">
        <v>60362</v>
      </c>
      <c r="E22" s="141">
        <v>4797</v>
      </c>
      <c r="F22" s="141">
        <v>3563</v>
      </c>
      <c r="G22" s="141">
        <v>2065</v>
      </c>
      <c r="H22" s="142">
        <v>578</v>
      </c>
      <c r="I22" s="141">
        <v>86687</v>
      </c>
    </row>
    <row r="23" spans="1:9" ht="10.5" customHeight="1">
      <c r="A23" s="127" t="s">
        <v>85</v>
      </c>
      <c r="B23" s="133" t="s">
        <v>363</v>
      </c>
      <c r="C23" s="125">
        <v>15341</v>
      </c>
      <c r="D23" s="125">
        <v>76075</v>
      </c>
      <c r="E23" s="125">
        <v>3031</v>
      </c>
      <c r="F23" s="125">
        <v>1413</v>
      </c>
      <c r="G23" s="139">
        <v>360</v>
      </c>
      <c r="H23" s="139">
        <v>29</v>
      </c>
      <c r="I23" s="125">
        <v>96249</v>
      </c>
    </row>
    <row r="24" spans="1:9" ht="10.5" customHeight="1">
      <c r="A24" s="127" t="s">
        <v>362</v>
      </c>
      <c r="B24" s="127" t="s">
        <v>80</v>
      </c>
      <c r="C24" s="125">
        <v>45684</v>
      </c>
      <c r="D24" s="125">
        <v>163796</v>
      </c>
      <c r="E24" s="125">
        <v>5730</v>
      </c>
      <c r="F24" s="125">
        <v>2347</v>
      </c>
      <c r="G24" s="139">
        <v>797</v>
      </c>
      <c r="H24" s="139">
        <v>89</v>
      </c>
      <c r="I24" s="125">
        <v>218443</v>
      </c>
    </row>
    <row r="25" spans="1:9" ht="10.5" customHeight="1">
      <c r="A25" s="127" t="s">
        <v>361</v>
      </c>
      <c r="B25" s="127" t="s">
        <v>360</v>
      </c>
      <c r="C25" s="125">
        <v>25173</v>
      </c>
      <c r="D25" s="125">
        <v>47707</v>
      </c>
      <c r="E25" s="125">
        <v>1376</v>
      </c>
      <c r="F25" s="139">
        <v>506</v>
      </c>
      <c r="G25" s="139">
        <v>119</v>
      </c>
      <c r="H25" s="139">
        <v>15</v>
      </c>
      <c r="I25" s="125">
        <v>74896</v>
      </c>
    </row>
    <row r="26" spans="1:9" ht="10.5" customHeight="1">
      <c r="A26" s="127" t="s">
        <v>76</v>
      </c>
      <c r="B26" s="127" t="s">
        <v>74</v>
      </c>
      <c r="C26" s="125">
        <v>5841</v>
      </c>
      <c r="D26" s="125">
        <v>39506</v>
      </c>
      <c r="E26" s="125">
        <v>1096</v>
      </c>
      <c r="F26" s="139">
        <v>500</v>
      </c>
      <c r="G26" s="139">
        <v>179</v>
      </c>
      <c r="H26" s="139">
        <v>68</v>
      </c>
      <c r="I26" s="125">
        <v>47190</v>
      </c>
    </row>
    <row r="27" spans="1:9" ht="10.5" customHeight="1">
      <c r="A27" s="127" t="s">
        <v>73</v>
      </c>
      <c r="B27" s="127" t="s">
        <v>359</v>
      </c>
      <c r="C27" s="125">
        <v>2396</v>
      </c>
      <c r="D27" s="125">
        <v>32309</v>
      </c>
      <c r="E27" s="139">
        <v>112</v>
      </c>
      <c r="F27" s="139">
        <v>135</v>
      </c>
      <c r="G27" s="139">
        <v>142</v>
      </c>
      <c r="H27" s="139">
        <v>23</v>
      </c>
      <c r="I27" s="125">
        <v>35117</v>
      </c>
    </row>
    <row r="28" spans="1:9" ht="10.5" customHeight="1">
      <c r="A28" s="127" t="s">
        <v>70</v>
      </c>
      <c r="B28" s="127" t="s">
        <v>68</v>
      </c>
      <c r="C28" s="125">
        <v>200770</v>
      </c>
      <c r="D28" s="125">
        <v>241806</v>
      </c>
      <c r="E28" s="125">
        <v>3145</v>
      </c>
      <c r="F28" s="125">
        <v>1448</v>
      </c>
      <c r="G28" s="139">
        <v>590</v>
      </c>
      <c r="H28" s="139">
        <v>82</v>
      </c>
      <c r="I28" s="125">
        <v>447841</v>
      </c>
    </row>
    <row r="29" spans="1:9" ht="10.5" customHeight="1">
      <c r="A29" s="127" t="s">
        <v>67</v>
      </c>
      <c r="B29" s="127" t="s">
        <v>65</v>
      </c>
      <c r="C29" s="125">
        <v>10257</v>
      </c>
      <c r="D29" s="125">
        <v>27919</v>
      </c>
      <c r="E29" s="139">
        <v>103</v>
      </c>
      <c r="F29" s="139">
        <v>51</v>
      </c>
      <c r="G29" s="139">
        <v>15</v>
      </c>
      <c r="H29" s="140" t="s">
        <v>59</v>
      </c>
      <c r="I29" s="125">
        <v>38345</v>
      </c>
    </row>
    <row r="30" spans="1:9" ht="10.5" customHeight="1">
      <c r="A30" s="127" t="s">
        <v>358</v>
      </c>
      <c r="B30" s="127" t="s">
        <v>357</v>
      </c>
      <c r="C30" s="125">
        <v>5040</v>
      </c>
      <c r="D30" s="125">
        <v>22123</v>
      </c>
      <c r="E30" s="139">
        <v>166</v>
      </c>
      <c r="F30" s="139">
        <v>72</v>
      </c>
      <c r="G30" s="139">
        <v>33</v>
      </c>
      <c r="H30" s="139">
        <v>4</v>
      </c>
      <c r="I30" s="125">
        <v>27438</v>
      </c>
    </row>
    <row r="31" spans="1:9" ht="10.5" customHeight="1">
      <c r="A31" s="127" t="s">
        <v>61</v>
      </c>
      <c r="B31" s="127" t="s">
        <v>58</v>
      </c>
      <c r="C31" s="125">
        <v>19154</v>
      </c>
      <c r="D31" s="125">
        <v>61088</v>
      </c>
      <c r="E31" s="139">
        <v>442</v>
      </c>
      <c r="F31" s="139">
        <v>209</v>
      </c>
      <c r="G31" s="139">
        <v>126</v>
      </c>
      <c r="H31" s="139">
        <v>18</v>
      </c>
      <c r="I31" s="125">
        <v>81037</v>
      </c>
    </row>
    <row r="32" spans="1:9" ht="10.5" customHeight="1">
      <c r="A32" s="123"/>
      <c r="B32" s="123" t="s">
        <v>0</v>
      </c>
      <c r="C32" s="139">
        <v>226</v>
      </c>
      <c r="D32" s="139">
        <v>84</v>
      </c>
      <c r="E32" s="140" t="s">
        <v>59</v>
      </c>
      <c r="F32" s="140" t="s">
        <v>59</v>
      </c>
      <c r="G32" s="140" t="s">
        <v>59</v>
      </c>
      <c r="H32" s="140" t="s">
        <v>59</v>
      </c>
      <c r="I32" s="139">
        <v>310</v>
      </c>
    </row>
    <row r="33" spans="3:9" ht="10.5" customHeight="1">
      <c r="C33" s="122">
        <v>365851</v>
      </c>
      <c r="D33" s="122">
        <v>805209</v>
      </c>
      <c r="E33" s="122">
        <v>20870</v>
      </c>
      <c r="F33" s="122">
        <v>11046</v>
      </c>
      <c r="G33" s="122">
        <v>4860</v>
      </c>
      <c r="H33" s="138">
        <v>944</v>
      </c>
      <c r="I33" s="122">
        <v>1208780</v>
      </c>
    </row>
  </sheetData>
  <mergeCells count="6">
    <mergeCell ref="H2:H3"/>
    <mergeCell ref="I2:I3"/>
    <mergeCell ref="D3:G3"/>
    <mergeCell ref="A2:A3"/>
    <mergeCell ref="B2:B3"/>
    <mergeCell ref="C2:C3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BFB43-42D3-40F2-8FE7-B61DF89F12F1}">
  <dimension ref="A1:H33"/>
  <sheetViews>
    <sheetView zoomScaleNormal="100" workbookViewId="0"/>
  </sheetViews>
  <sheetFormatPr defaultRowHeight="12.75"/>
  <cols>
    <col min="1" max="1" width="21.42578125" style="120" customWidth="1"/>
    <col min="2" max="3" width="9.7109375" style="120" customWidth="1"/>
    <col min="4" max="4" width="12" style="120" customWidth="1"/>
    <col min="5" max="5" width="11.140625" style="120" customWidth="1"/>
    <col min="6" max="6" width="9.7109375" style="120" customWidth="1"/>
    <col min="7" max="7" width="10.42578125" style="120" customWidth="1"/>
    <col min="8" max="8" width="9.7109375" style="120" customWidth="1"/>
    <col min="9" max="16384" width="9.140625" style="120"/>
  </cols>
  <sheetData>
    <row r="1" spans="1:8" ht="12.75" customHeight="1">
      <c r="A1" s="137" t="s">
        <v>394</v>
      </c>
      <c r="B1" s="152"/>
      <c r="C1" s="152"/>
      <c r="D1" s="152"/>
      <c r="E1" s="152"/>
      <c r="F1" s="151"/>
      <c r="G1" s="136"/>
      <c r="H1" s="136"/>
    </row>
    <row r="2" spans="1:8" ht="34.5" customHeight="1">
      <c r="A2" s="134" t="s">
        <v>393</v>
      </c>
      <c r="B2" s="150" t="s">
        <v>20</v>
      </c>
      <c r="C2" s="150" t="s">
        <v>392</v>
      </c>
      <c r="D2" s="150" t="s">
        <v>391</v>
      </c>
      <c r="E2" s="150" t="s">
        <v>390</v>
      </c>
      <c r="F2" s="150" t="s">
        <v>389</v>
      </c>
      <c r="G2" s="150" t="s">
        <v>388</v>
      </c>
      <c r="H2" s="134" t="s">
        <v>0</v>
      </c>
    </row>
    <row r="3" spans="1:8" ht="10.5" customHeight="1">
      <c r="A3" s="127" t="s">
        <v>298</v>
      </c>
      <c r="B3" s="125">
        <v>201083</v>
      </c>
      <c r="C3" s="125">
        <v>152969</v>
      </c>
      <c r="D3" s="125">
        <v>354052</v>
      </c>
      <c r="E3" s="125">
        <v>1578</v>
      </c>
      <c r="F3" s="125">
        <v>18347</v>
      </c>
      <c r="G3" s="139">
        <v>43</v>
      </c>
      <c r="H3" s="125">
        <v>374020</v>
      </c>
    </row>
    <row r="4" spans="1:8" ht="10.5" customHeight="1">
      <c r="A4" s="127" t="s">
        <v>297</v>
      </c>
      <c r="B4" s="125">
        <v>60312</v>
      </c>
      <c r="C4" s="125">
        <v>72150</v>
      </c>
      <c r="D4" s="125">
        <v>132462</v>
      </c>
      <c r="E4" s="125">
        <v>1303</v>
      </c>
      <c r="F4" s="125">
        <v>6204</v>
      </c>
      <c r="G4" s="139">
        <v>6</v>
      </c>
      <c r="H4" s="125">
        <v>139975</v>
      </c>
    </row>
    <row r="5" spans="1:8" ht="10.5" customHeight="1">
      <c r="A5" s="149" t="s">
        <v>387</v>
      </c>
      <c r="B5" s="125">
        <v>261395</v>
      </c>
      <c r="C5" s="125">
        <v>225119</v>
      </c>
      <c r="D5" s="125">
        <v>486514</v>
      </c>
      <c r="E5" s="125">
        <v>2881</v>
      </c>
      <c r="F5" s="125">
        <v>24551</v>
      </c>
      <c r="G5" s="139">
        <v>49</v>
      </c>
      <c r="H5" s="125">
        <v>513995</v>
      </c>
    </row>
    <row r="6" spans="1:8" ht="10.5" customHeight="1">
      <c r="A6" s="127" t="s">
        <v>294</v>
      </c>
      <c r="B6" s="125">
        <v>16316</v>
      </c>
      <c r="C6" s="125">
        <v>29276</v>
      </c>
      <c r="D6" s="125">
        <v>45592</v>
      </c>
      <c r="E6" s="139">
        <v>569</v>
      </c>
      <c r="F6" s="125">
        <v>2335</v>
      </c>
      <c r="G6" s="139">
        <v>5</v>
      </c>
      <c r="H6" s="125">
        <v>48501</v>
      </c>
    </row>
    <row r="7" spans="1:8" ht="10.5" customHeight="1">
      <c r="A7" s="127" t="s">
        <v>293</v>
      </c>
      <c r="B7" s="125">
        <v>12510</v>
      </c>
      <c r="C7" s="125">
        <v>20943</v>
      </c>
      <c r="D7" s="125">
        <v>33453</v>
      </c>
      <c r="E7" s="139">
        <v>484</v>
      </c>
      <c r="F7" s="125">
        <v>2038</v>
      </c>
      <c r="G7" s="139">
        <v>3</v>
      </c>
      <c r="H7" s="125">
        <v>35978</v>
      </c>
    </row>
    <row r="8" spans="1:8" ht="10.5" customHeight="1">
      <c r="A8" s="127" t="s">
        <v>292</v>
      </c>
      <c r="B8" s="125">
        <v>12383</v>
      </c>
      <c r="C8" s="125">
        <v>31879</v>
      </c>
      <c r="D8" s="125">
        <v>44262</v>
      </c>
      <c r="E8" s="139">
        <v>738</v>
      </c>
      <c r="F8" s="125">
        <v>3339</v>
      </c>
      <c r="G8" s="139">
        <v>8</v>
      </c>
      <c r="H8" s="125">
        <v>48347</v>
      </c>
    </row>
    <row r="9" spans="1:8" ht="10.5" customHeight="1">
      <c r="A9" s="148" t="s">
        <v>290</v>
      </c>
      <c r="B9" s="125">
        <v>41209</v>
      </c>
      <c r="C9" s="125">
        <v>82098</v>
      </c>
      <c r="D9" s="125">
        <v>123307</v>
      </c>
      <c r="E9" s="125">
        <v>1791</v>
      </c>
      <c r="F9" s="125">
        <v>7712</v>
      </c>
      <c r="G9" s="139">
        <v>16</v>
      </c>
      <c r="H9" s="125">
        <v>132826</v>
      </c>
    </row>
    <row r="10" spans="1:8" ht="10.5" customHeight="1">
      <c r="A10" s="127" t="s">
        <v>289</v>
      </c>
      <c r="B10" s="125">
        <v>18030</v>
      </c>
      <c r="C10" s="125">
        <v>33887</v>
      </c>
      <c r="D10" s="125">
        <v>51917</v>
      </c>
      <c r="E10" s="139">
        <v>758</v>
      </c>
      <c r="F10" s="125">
        <v>3055</v>
      </c>
      <c r="G10" s="139">
        <v>4</v>
      </c>
      <c r="H10" s="125">
        <v>55734</v>
      </c>
    </row>
    <row r="11" spans="1:8" ht="10.5" customHeight="1">
      <c r="A11" s="127" t="s">
        <v>288</v>
      </c>
      <c r="B11" s="125">
        <v>8616</v>
      </c>
      <c r="C11" s="125">
        <v>20271</v>
      </c>
      <c r="D11" s="125">
        <v>28887</v>
      </c>
      <c r="E11" s="139">
        <v>679</v>
      </c>
      <c r="F11" s="125">
        <v>2099</v>
      </c>
      <c r="G11" s="139">
        <v>7</v>
      </c>
      <c r="H11" s="125">
        <v>31672</v>
      </c>
    </row>
    <row r="12" spans="1:8" ht="10.5" customHeight="1">
      <c r="A12" s="127" t="s">
        <v>287</v>
      </c>
      <c r="B12" s="125">
        <v>11345</v>
      </c>
      <c r="C12" s="125">
        <v>26270</v>
      </c>
      <c r="D12" s="125">
        <v>37615</v>
      </c>
      <c r="E12" s="139">
        <v>787</v>
      </c>
      <c r="F12" s="125">
        <v>2491</v>
      </c>
      <c r="G12" s="139">
        <v>4</v>
      </c>
      <c r="H12" s="125">
        <v>40897</v>
      </c>
    </row>
    <row r="13" spans="1:8" ht="10.5" customHeight="1">
      <c r="A13" s="148" t="s">
        <v>285</v>
      </c>
      <c r="B13" s="125">
        <v>37991</v>
      </c>
      <c r="C13" s="125">
        <v>80428</v>
      </c>
      <c r="D13" s="125">
        <v>118419</v>
      </c>
      <c r="E13" s="125">
        <v>2224</v>
      </c>
      <c r="F13" s="125">
        <v>7645</v>
      </c>
      <c r="G13" s="139">
        <v>15</v>
      </c>
      <c r="H13" s="125">
        <v>128303</v>
      </c>
    </row>
    <row r="14" spans="1:8" ht="10.5" customHeight="1">
      <c r="A14" s="127" t="s">
        <v>284</v>
      </c>
      <c r="B14" s="125">
        <v>17041</v>
      </c>
      <c r="C14" s="125">
        <v>28544</v>
      </c>
      <c r="D14" s="125">
        <v>45585</v>
      </c>
      <c r="E14" s="139">
        <v>875</v>
      </c>
      <c r="F14" s="125">
        <v>3104</v>
      </c>
      <c r="G14" s="139">
        <v>9</v>
      </c>
      <c r="H14" s="125">
        <v>49573</v>
      </c>
    </row>
    <row r="15" spans="1:8" ht="10.5" customHeight="1">
      <c r="A15" s="127" t="s">
        <v>283</v>
      </c>
      <c r="B15" s="125">
        <v>10187</v>
      </c>
      <c r="C15" s="125">
        <v>29437</v>
      </c>
      <c r="D15" s="125">
        <v>39624</v>
      </c>
      <c r="E15" s="139">
        <v>770</v>
      </c>
      <c r="F15" s="125">
        <v>2741</v>
      </c>
      <c r="G15" s="139">
        <v>2</v>
      </c>
      <c r="H15" s="125">
        <v>43137</v>
      </c>
    </row>
    <row r="16" spans="1:8" ht="10.5" customHeight="1">
      <c r="A16" s="127" t="s">
        <v>282</v>
      </c>
      <c r="B16" s="125">
        <v>7250</v>
      </c>
      <c r="C16" s="125">
        <v>17405</v>
      </c>
      <c r="D16" s="125">
        <v>24655</v>
      </c>
      <c r="E16" s="139">
        <v>456</v>
      </c>
      <c r="F16" s="125">
        <v>1995</v>
      </c>
      <c r="G16" s="139">
        <v>5</v>
      </c>
      <c r="H16" s="125">
        <v>27111</v>
      </c>
    </row>
    <row r="17" spans="1:8" ht="10.5" customHeight="1">
      <c r="A17" s="148" t="s">
        <v>386</v>
      </c>
      <c r="B17" s="125">
        <v>34478</v>
      </c>
      <c r="C17" s="125">
        <v>75386</v>
      </c>
      <c r="D17" s="125">
        <v>109864</v>
      </c>
      <c r="E17" s="125">
        <v>2101</v>
      </c>
      <c r="F17" s="125">
        <v>7840</v>
      </c>
      <c r="G17" s="139">
        <v>16</v>
      </c>
      <c r="H17" s="125">
        <v>119821</v>
      </c>
    </row>
    <row r="18" spans="1:8" ht="10.5" customHeight="1">
      <c r="A18" s="147" t="s">
        <v>278</v>
      </c>
      <c r="B18" s="146">
        <f t="shared" ref="B18:H18" si="0">+B17+B13+B9</f>
        <v>113678</v>
      </c>
      <c r="C18" s="146">
        <f t="shared" si="0"/>
        <v>237912</v>
      </c>
      <c r="D18" s="146">
        <f t="shared" si="0"/>
        <v>351590</v>
      </c>
      <c r="E18" s="146">
        <f t="shared" si="0"/>
        <v>6116</v>
      </c>
      <c r="F18" s="146">
        <f t="shared" si="0"/>
        <v>23197</v>
      </c>
      <c r="G18" s="146">
        <f t="shared" si="0"/>
        <v>47</v>
      </c>
      <c r="H18" s="146">
        <f t="shared" si="0"/>
        <v>380950</v>
      </c>
    </row>
    <row r="19" spans="1:8" ht="10.5" customHeight="1">
      <c r="A19" s="127" t="s">
        <v>277</v>
      </c>
      <c r="B19" s="125">
        <v>20738</v>
      </c>
      <c r="C19" s="125">
        <v>35276</v>
      </c>
      <c r="D19" s="125">
        <v>56014</v>
      </c>
      <c r="E19" s="125">
        <v>1250</v>
      </c>
      <c r="F19" s="125">
        <v>5135</v>
      </c>
      <c r="G19" s="139">
        <v>6</v>
      </c>
      <c r="H19" s="125">
        <v>62405</v>
      </c>
    </row>
    <row r="20" spans="1:8" ht="10.5" customHeight="1">
      <c r="A20" s="127" t="s">
        <v>276</v>
      </c>
      <c r="B20" s="125">
        <v>8983</v>
      </c>
      <c r="C20" s="125">
        <v>20728</v>
      </c>
      <c r="D20" s="125">
        <v>29711</v>
      </c>
      <c r="E20" s="139">
        <v>628</v>
      </c>
      <c r="F20" s="125">
        <v>2307</v>
      </c>
      <c r="G20" s="139">
        <v>2</v>
      </c>
      <c r="H20" s="125">
        <v>32648</v>
      </c>
    </row>
    <row r="21" spans="1:8" ht="10.5" customHeight="1">
      <c r="A21" s="127" t="s">
        <v>275</v>
      </c>
      <c r="B21" s="125">
        <v>5144</v>
      </c>
      <c r="C21" s="125">
        <v>11306</v>
      </c>
      <c r="D21" s="125">
        <v>16450</v>
      </c>
      <c r="E21" s="139">
        <v>566</v>
      </c>
      <c r="F21" s="125">
        <v>1605</v>
      </c>
      <c r="G21" s="139">
        <v>2</v>
      </c>
      <c r="H21" s="125">
        <v>18623</v>
      </c>
    </row>
    <row r="22" spans="1:8" ht="10.5" customHeight="1">
      <c r="A22" s="148" t="s">
        <v>385</v>
      </c>
      <c r="B22" s="125">
        <v>34865</v>
      </c>
      <c r="C22" s="125">
        <v>67310</v>
      </c>
      <c r="D22" s="125">
        <v>102175</v>
      </c>
      <c r="E22" s="125">
        <v>2444</v>
      </c>
      <c r="F22" s="125">
        <v>9047</v>
      </c>
      <c r="G22" s="139">
        <v>10</v>
      </c>
      <c r="H22" s="125">
        <v>113676</v>
      </c>
    </row>
    <row r="23" spans="1:8" ht="10.5" customHeight="1">
      <c r="A23" s="127" t="s">
        <v>272</v>
      </c>
      <c r="B23" s="125">
        <v>18301</v>
      </c>
      <c r="C23" s="125">
        <v>32541</v>
      </c>
      <c r="D23" s="125">
        <v>50842</v>
      </c>
      <c r="E23" s="139">
        <v>597</v>
      </c>
      <c r="F23" s="125">
        <v>3491</v>
      </c>
      <c r="G23" s="139">
        <v>8</v>
      </c>
      <c r="H23" s="125">
        <v>54938</v>
      </c>
    </row>
    <row r="24" spans="1:8" ht="10.5" customHeight="1">
      <c r="A24" s="127" t="s">
        <v>271</v>
      </c>
      <c r="B24" s="125">
        <v>10556</v>
      </c>
      <c r="C24" s="125">
        <v>21887</v>
      </c>
      <c r="D24" s="125">
        <v>32443</v>
      </c>
      <c r="E24" s="139">
        <v>558</v>
      </c>
      <c r="F24" s="125">
        <v>2458</v>
      </c>
      <c r="G24" s="139">
        <v>5</v>
      </c>
      <c r="H24" s="125">
        <v>35464</v>
      </c>
    </row>
    <row r="25" spans="1:8" ht="10.5" customHeight="1">
      <c r="A25" s="127" t="s">
        <v>270</v>
      </c>
      <c r="B25" s="125">
        <v>16716</v>
      </c>
      <c r="C25" s="125">
        <v>31360</v>
      </c>
      <c r="D25" s="125">
        <v>48076</v>
      </c>
      <c r="E25" s="139">
        <v>967</v>
      </c>
      <c r="F25" s="125">
        <v>3170</v>
      </c>
      <c r="G25" s="139">
        <v>7</v>
      </c>
      <c r="H25" s="125">
        <v>52220</v>
      </c>
    </row>
    <row r="26" spans="1:8" ht="10.5" customHeight="1">
      <c r="A26" s="148" t="s">
        <v>384</v>
      </c>
      <c r="B26" s="125">
        <v>45573</v>
      </c>
      <c r="C26" s="125">
        <v>85788</v>
      </c>
      <c r="D26" s="125">
        <v>131361</v>
      </c>
      <c r="E26" s="125">
        <v>2122</v>
      </c>
      <c r="F26" s="125">
        <v>9119</v>
      </c>
      <c r="G26" s="139">
        <v>20</v>
      </c>
      <c r="H26" s="125">
        <v>142622</v>
      </c>
    </row>
    <row r="27" spans="1:8" ht="10.5" customHeight="1">
      <c r="A27" s="127" t="s">
        <v>267</v>
      </c>
      <c r="B27" s="125">
        <v>19152</v>
      </c>
      <c r="C27" s="125">
        <v>34866</v>
      </c>
      <c r="D27" s="125">
        <v>54018</v>
      </c>
      <c r="E27" s="139">
        <v>637</v>
      </c>
      <c r="F27" s="125">
        <v>3466</v>
      </c>
      <c r="G27" s="139">
        <v>1</v>
      </c>
      <c r="H27" s="125">
        <v>58122</v>
      </c>
    </row>
    <row r="28" spans="1:8" ht="10.5" customHeight="1">
      <c r="A28" s="127" t="s">
        <v>266</v>
      </c>
      <c r="B28" s="125">
        <v>8614</v>
      </c>
      <c r="C28" s="125">
        <v>26486</v>
      </c>
      <c r="D28" s="125">
        <v>35100</v>
      </c>
      <c r="E28" s="139">
        <v>483</v>
      </c>
      <c r="F28" s="125">
        <v>2534</v>
      </c>
      <c r="G28" s="139">
        <v>7</v>
      </c>
      <c r="H28" s="125">
        <v>38124</v>
      </c>
    </row>
    <row r="29" spans="1:8" ht="10.5" customHeight="1">
      <c r="A29" s="127" t="s">
        <v>265</v>
      </c>
      <c r="B29" s="125">
        <v>14505</v>
      </c>
      <c r="C29" s="125">
        <v>32310</v>
      </c>
      <c r="D29" s="125">
        <v>46815</v>
      </c>
      <c r="E29" s="139">
        <v>479</v>
      </c>
      <c r="F29" s="125">
        <v>2900</v>
      </c>
      <c r="G29" s="139">
        <v>4</v>
      </c>
      <c r="H29" s="125">
        <v>50198</v>
      </c>
    </row>
    <row r="30" spans="1:8" ht="10.5" customHeight="1">
      <c r="A30" s="148" t="s">
        <v>263</v>
      </c>
      <c r="B30" s="125">
        <v>42271</v>
      </c>
      <c r="C30" s="125">
        <v>93662</v>
      </c>
      <c r="D30" s="125">
        <v>135933</v>
      </c>
      <c r="E30" s="125">
        <v>1599</v>
      </c>
      <c r="F30" s="125">
        <v>8900</v>
      </c>
      <c r="G30" s="139">
        <v>12</v>
      </c>
      <c r="H30" s="125">
        <v>146444</v>
      </c>
    </row>
    <row r="31" spans="1:8" ht="10.5" customHeight="1">
      <c r="A31" s="147" t="s">
        <v>383</v>
      </c>
      <c r="B31" s="146">
        <f t="shared" ref="B31:H31" si="1">+B30+B26+B22</f>
        <v>122709</v>
      </c>
      <c r="C31" s="146">
        <f t="shared" si="1"/>
        <v>246760</v>
      </c>
      <c r="D31" s="146">
        <f t="shared" si="1"/>
        <v>369469</v>
      </c>
      <c r="E31" s="146">
        <f t="shared" si="1"/>
        <v>6165</v>
      </c>
      <c r="F31" s="146">
        <f t="shared" si="1"/>
        <v>27066</v>
      </c>
      <c r="G31" s="146">
        <f t="shared" si="1"/>
        <v>42</v>
      </c>
      <c r="H31" s="146">
        <f t="shared" si="1"/>
        <v>402742</v>
      </c>
    </row>
    <row r="32" spans="1:8" ht="10.5" customHeight="1">
      <c r="A32" s="145" t="s">
        <v>382</v>
      </c>
      <c r="B32" s="139">
        <v>160</v>
      </c>
      <c r="C32" s="125">
        <v>1047</v>
      </c>
      <c r="D32" s="125">
        <v>1207</v>
      </c>
      <c r="E32" s="140" t="s">
        <v>59</v>
      </c>
      <c r="F32" s="139">
        <v>95</v>
      </c>
      <c r="G32" s="140" t="s">
        <v>59</v>
      </c>
      <c r="H32" s="125">
        <v>1302</v>
      </c>
    </row>
    <row r="33" spans="1:8" s="143" customFormat="1" ht="10.5" customHeight="1">
      <c r="A33" s="144" t="s">
        <v>0</v>
      </c>
      <c r="B33" s="122">
        <v>497942</v>
      </c>
      <c r="C33" s="122">
        <v>710838</v>
      </c>
      <c r="D33" s="122">
        <v>1208780</v>
      </c>
      <c r="E33" s="122">
        <v>15162</v>
      </c>
      <c r="F33" s="122">
        <v>74909</v>
      </c>
      <c r="G33" s="122">
        <v>138</v>
      </c>
      <c r="H33" s="122">
        <v>1298989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89C5-05A1-4D5C-801F-218ABEA7C384}">
  <dimension ref="A1:G35"/>
  <sheetViews>
    <sheetView zoomScaleNormal="100" workbookViewId="0">
      <selection sqref="A1:E1"/>
    </sheetView>
  </sheetViews>
  <sheetFormatPr defaultRowHeight="11.25"/>
  <cols>
    <col min="1" max="1" width="24.7109375" style="121" customWidth="1"/>
    <col min="2" max="3" width="10.42578125" style="121" customWidth="1"/>
    <col min="4" max="4" width="11" style="121" customWidth="1"/>
    <col min="5" max="5" width="10.42578125" style="121" customWidth="1"/>
    <col min="6" max="6" width="11.28515625" style="121" customWidth="1"/>
    <col min="7" max="7" width="11.85546875" style="121" customWidth="1"/>
    <col min="8" max="16384" width="9.140625" style="121"/>
  </cols>
  <sheetData>
    <row r="1" spans="1:7" ht="12.75" customHeight="1">
      <c r="A1" s="242" t="s">
        <v>398</v>
      </c>
      <c r="B1" s="242"/>
      <c r="C1" s="242"/>
      <c r="D1" s="242"/>
      <c r="E1" s="242"/>
      <c r="F1" s="123"/>
      <c r="G1" s="127"/>
    </row>
    <row r="2" spans="1:7" ht="11.45" customHeight="1">
      <c r="A2" s="235" t="s">
        <v>393</v>
      </c>
      <c r="B2" s="235">
        <v>2004</v>
      </c>
      <c r="C2" s="235"/>
      <c r="D2" s="235"/>
      <c r="E2" s="235">
        <v>2005</v>
      </c>
      <c r="F2" s="235"/>
      <c r="G2" s="235"/>
    </row>
    <row r="3" spans="1:7" ht="34.5" customHeight="1">
      <c r="A3" s="243"/>
      <c r="B3" s="244" t="s">
        <v>397</v>
      </c>
      <c r="C3" s="134" t="s">
        <v>249</v>
      </c>
      <c r="D3" s="150" t="s">
        <v>396</v>
      </c>
      <c r="E3" s="244" t="s">
        <v>397</v>
      </c>
      <c r="F3" s="134" t="s">
        <v>249</v>
      </c>
      <c r="G3" s="150" t="s">
        <v>396</v>
      </c>
    </row>
    <row r="4" spans="1:7" ht="11.45" customHeight="1">
      <c r="A4" s="243"/>
      <c r="B4" s="245"/>
      <c r="C4" s="235" t="s">
        <v>194</v>
      </c>
      <c r="D4" s="235"/>
      <c r="E4" s="245"/>
      <c r="F4" s="235" t="s">
        <v>194</v>
      </c>
      <c r="G4" s="235"/>
    </row>
    <row r="5" spans="1:7" ht="10.5" customHeight="1">
      <c r="A5" s="127" t="s">
        <v>298</v>
      </c>
      <c r="B5" s="157">
        <v>14137</v>
      </c>
      <c r="C5" s="155">
        <v>7272.2</v>
      </c>
      <c r="D5" s="155">
        <v>4871.8</v>
      </c>
      <c r="E5" s="157">
        <v>14147</v>
      </c>
      <c r="F5" s="155">
        <v>9404.4</v>
      </c>
      <c r="G5" s="155">
        <v>6083.4</v>
      </c>
    </row>
    <row r="6" spans="1:7" ht="10.5" customHeight="1">
      <c r="A6" s="127" t="s">
        <v>297</v>
      </c>
      <c r="B6" s="157">
        <v>2228</v>
      </c>
      <c r="C6" s="155">
        <v>1590.1</v>
      </c>
      <c r="D6" s="155">
        <v>1478.5</v>
      </c>
      <c r="E6" s="157">
        <v>2094</v>
      </c>
      <c r="F6" s="155">
        <v>1693.6</v>
      </c>
      <c r="G6" s="155">
        <v>1587.3</v>
      </c>
    </row>
    <row r="7" spans="1:7" ht="10.5" customHeight="1">
      <c r="A7" s="147" t="s">
        <v>387</v>
      </c>
      <c r="B7" s="157">
        <f t="shared" ref="B7:G7" si="0">SUM(B5:B6)</f>
        <v>16365</v>
      </c>
      <c r="C7" s="155">
        <f t="shared" si="0"/>
        <v>8862.2999999999993</v>
      </c>
      <c r="D7" s="155">
        <f t="shared" si="0"/>
        <v>6350.3</v>
      </c>
      <c r="E7" s="157">
        <f t="shared" si="0"/>
        <v>16241</v>
      </c>
      <c r="F7" s="155">
        <f t="shared" si="0"/>
        <v>11098</v>
      </c>
      <c r="G7" s="155">
        <f t="shared" si="0"/>
        <v>7670.7</v>
      </c>
    </row>
    <row r="8" spans="1:7" ht="10.5" customHeight="1">
      <c r="A8" s="127" t="s">
        <v>294</v>
      </c>
      <c r="B8" s="157">
        <v>413</v>
      </c>
      <c r="C8" s="155">
        <v>507.8</v>
      </c>
      <c r="D8" s="155">
        <v>447.1</v>
      </c>
      <c r="E8" s="157">
        <v>368</v>
      </c>
      <c r="F8" s="155">
        <v>540.4</v>
      </c>
      <c r="G8" s="155">
        <v>482.5</v>
      </c>
    </row>
    <row r="9" spans="1:7" ht="10.5" customHeight="1">
      <c r="A9" s="127" t="s">
        <v>293</v>
      </c>
      <c r="B9" s="157">
        <v>614</v>
      </c>
      <c r="C9" s="155">
        <v>454.8</v>
      </c>
      <c r="D9" s="155">
        <v>445.2</v>
      </c>
      <c r="E9" s="157">
        <v>579</v>
      </c>
      <c r="F9" s="155">
        <v>561.70000000000005</v>
      </c>
      <c r="G9" s="155">
        <v>550.29999999999995</v>
      </c>
    </row>
    <row r="10" spans="1:7" ht="10.5" customHeight="1">
      <c r="A10" s="127" t="s">
        <v>292</v>
      </c>
      <c r="B10" s="157">
        <v>680</v>
      </c>
      <c r="C10" s="155">
        <v>127.8</v>
      </c>
      <c r="D10" s="155">
        <v>117.6</v>
      </c>
      <c r="E10" s="157">
        <v>644</v>
      </c>
      <c r="F10" s="155">
        <v>153.6</v>
      </c>
      <c r="G10" s="155">
        <v>136.4</v>
      </c>
    </row>
    <row r="11" spans="1:7" ht="10.5" customHeight="1">
      <c r="A11" s="128" t="s">
        <v>290</v>
      </c>
      <c r="B11" s="157">
        <f t="shared" ref="B11:G11" si="1">SUM(B8:B10)</f>
        <v>1707</v>
      </c>
      <c r="C11" s="155">
        <f t="shared" si="1"/>
        <v>1090.4000000000001</v>
      </c>
      <c r="D11" s="155">
        <f t="shared" si="1"/>
        <v>1009.9</v>
      </c>
      <c r="E11" s="157">
        <f t="shared" si="1"/>
        <v>1591</v>
      </c>
      <c r="F11" s="155">
        <f t="shared" si="1"/>
        <v>1255.6999999999998</v>
      </c>
      <c r="G11" s="155">
        <f t="shared" si="1"/>
        <v>1169.2</v>
      </c>
    </row>
    <row r="12" spans="1:7" ht="10.5" customHeight="1">
      <c r="A12" s="127" t="s">
        <v>289</v>
      </c>
      <c r="B12" s="157">
        <v>1139</v>
      </c>
      <c r="C12" s="155">
        <v>858.8</v>
      </c>
      <c r="D12" s="155">
        <v>832.5</v>
      </c>
      <c r="E12" s="157">
        <v>1105</v>
      </c>
      <c r="F12" s="155">
        <v>969.6</v>
      </c>
      <c r="G12" s="155">
        <v>947.1</v>
      </c>
    </row>
    <row r="13" spans="1:7" ht="10.5" customHeight="1">
      <c r="A13" s="127" t="s">
        <v>288</v>
      </c>
      <c r="B13" s="157">
        <v>711</v>
      </c>
      <c r="C13" s="155">
        <v>284.8</v>
      </c>
      <c r="D13" s="155">
        <v>279.8</v>
      </c>
      <c r="E13" s="157">
        <v>663</v>
      </c>
      <c r="F13" s="155">
        <v>294.3</v>
      </c>
      <c r="G13" s="155">
        <v>289.39999999999998</v>
      </c>
    </row>
    <row r="14" spans="1:7" ht="10.5" customHeight="1">
      <c r="A14" s="127" t="s">
        <v>287</v>
      </c>
      <c r="B14" s="157">
        <v>697</v>
      </c>
      <c r="C14" s="155">
        <v>61.4</v>
      </c>
      <c r="D14" s="155">
        <v>45.5</v>
      </c>
      <c r="E14" s="157">
        <v>682</v>
      </c>
      <c r="F14" s="155">
        <v>56</v>
      </c>
      <c r="G14" s="155">
        <v>47.3</v>
      </c>
    </row>
    <row r="15" spans="1:7" ht="10.5" customHeight="1">
      <c r="A15" s="128" t="s">
        <v>285</v>
      </c>
      <c r="B15" s="157">
        <f t="shared" ref="B15:G15" si="2">SUM(B12:B14)</f>
        <v>2547</v>
      </c>
      <c r="C15" s="155">
        <f t="shared" si="2"/>
        <v>1205</v>
      </c>
      <c r="D15" s="155">
        <f t="shared" si="2"/>
        <v>1157.8</v>
      </c>
      <c r="E15" s="157">
        <f t="shared" si="2"/>
        <v>2450</v>
      </c>
      <c r="F15" s="155">
        <f t="shared" si="2"/>
        <v>1319.9</v>
      </c>
      <c r="G15" s="155">
        <f t="shared" si="2"/>
        <v>1283.8</v>
      </c>
    </row>
    <row r="16" spans="1:7" ht="10.5" customHeight="1">
      <c r="A16" s="127" t="s">
        <v>284</v>
      </c>
      <c r="B16" s="157">
        <v>590</v>
      </c>
      <c r="C16" s="155">
        <v>54.5</v>
      </c>
      <c r="D16" s="155">
        <v>42.3</v>
      </c>
      <c r="E16" s="157">
        <v>577</v>
      </c>
      <c r="F16" s="155">
        <v>71.7</v>
      </c>
      <c r="G16" s="155">
        <v>55.3</v>
      </c>
    </row>
    <row r="17" spans="1:7" ht="10.5" customHeight="1">
      <c r="A17" s="127" t="s">
        <v>283</v>
      </c>
      <c r="B17" s="157">
        <v>465</v>
      </c>
      <c r="C17" s="155">
        <v>97.8</v>
      </c>
      <c r="D17" s="155">
        <v>90.8</v>
      </c>
      <c r="E17" s="157">
        <v>452</v>
      </c>
      <c r="F17" s="155">
        <v>108.6</v>
      </c>
      <c r="G17" s="155">
        <v>104.3</v>
      </c>
    </row>
    <row r="18" spans="1:7" ht="10.5" customHeight="1">
      <c r="A18" s="127" t="s">
        <v>282</v>
      </c>
      <c r="B18" s="157">
        <v>250</v>
      </c>
      <c r="C18" s="155">
        <v>16.100000000000001</v>
      </c>
      <c r="D18" s="155">
        <v>14.9</v>
      </c>
      <c r="E18" s="157">
        <v>259</v>
      </c>
      <c r="F18" s="155">
        <v>16.100000000000001</v>
      </c>
      <c r="G18" s="155">
        <v>14.6</v>
      </c>
    </row>
    <row r="19" spans="1:7" ht="10.5" customHeight="1">
      <c r="A19" s="128" t="s">
        <v>386</v>
      </c>
      <c r="B19" s="157">
        <f t="shared" ref="B19:G19" si="3">SUM(B16:B18)</f>
        <v>1305</v>
      </c>
      <c r="C19" s="155">
        <f t="shared" si="3"/>
        <v>168.4</v>
      </c>
      <c r="D19" s="155">
        <f t="shared" si="3"/>
        <v>148</v>
      </c>
      <c r="E19" s="157">
        <f t="shared" si="3"/>
        <v>1288</v>
      </c>
      <c r="F19" s="155">
        <f t="shared" si="3"/>
        <v>196.4</v>
      </c>
      <c r="G19" s="155">
        <f t="shared" si="3"/>
        <v>174.2</v>
      </c>
    </row>
    <row r="20" spans="1:7" ht="10.5" customHeight="1">
      <c r="A20" s="147" t="s">
        <v>395</v>
      </c>
      <c r="B20" s="157">
        <f t="shared" ref="B20:G20" si="4">+B19+B15+B11</f>
        <v>5559</v>
      </c>
      <c r="C20" s="157">
        <f t="shared" si="4"/>
        <v>2463.8000000000002</v>
      </c>
      <c r="D20" s="157">
        <f t="shared" si="4"/>
        <v>2315.6999999999998</v>
      </c>
      <c r="E20" s="157">
        <f t="shared" si="4"/>
        <v>5329</v>
      </c>
      <c r="F20" s="157">
        <f t="shared" si="4"/>
        <v>2772</v>
      </c>
      <c r="G20" s="157">
        <f t="shared" si="4"/>
        <v>2627.2</v>
      </c>
    </row>
    <row r="21" spans="1:7" ht="10.5" customHeight="1">
      <c r="A21" s="127" t="s">
        <v>277</v>
      </c>
      <c r="B21" s="157">
        <v>334</v>
      </c>
      <c r="C21" s="155">
        <v>585.70000000000005</v>
      </c>
      <c r="D21" s="155">
        <v>240.5</v>
      </c>
      <c r="E21" s="157">
        <v>327</v>
      </c>
      <c r="F21" s="155">
        <v>514.5</v>
      </c>
      <c r="G21" s="155">
        <v>284.89999999999998</v>
      </c>
    </row>
    <row r="22" spans="1:7" ht="10.5" customHeight="1">
      <c r="A22" s="127" t="s">
        <v>276</v>
      </c>
      <c r="B22" s="157">
        <v>268</v>
      </c>
      <c r="C22" s="155">
        <v>155.9</v>
      </c>
      <c r="D22" s="155">
        <v>134.9</v>
      </c>
      <c r="E22" s="157">
        <v>230</v>
      </c>
      <c r="F22" s="155">
        <v>168.9</v>
      </c>
      <c r="G22" s="155">
        <v>147.69999999999999</v>
      </c>
    </row>
    <row r="23" spans="1:7" ht="10.5" customHeight="1">
      <c r="A23" s="127" t="s">
        <v>275</v>
      </c>
      <c r="B23" s="157">
        <v>139</v>
      </c>
      <c r="C23" s="155">
        <v>50.8</v>
      </c>
      <c r="D23" s="155">
        <v>37.299999999999997</v>
      </c>
      <c r="E23" s="157">
        <v>122</v>
      </c>
      <c r="F23" s="155">
        <v>55.7</v>
      </c>
      <c r="G23" s="155">
        <v>41</v>
      </c>
    </row>
    <row r="24" spans="1:7" ht="10.5" customHeight="1">
      <c r="A24" s="128" t="s">
        <v>385</v>
      </c>
      <c r="B24" s="157">
        <f t="shared" ref="B24:G24" si="5">SUM(B21:B23)</f>
        <v>741</v>
      </c>
      <c r="C24" s="155">
        <f t="shared" si="5"/>
        <v>792.4</v>
      </c>
      <c r="D24" s="155">
        <f t="shared" si="5"/>
        <v>412.7</v>
      </c>
      <c r="E24" s="157">
        <f t="shared" si="5"/>
        <v>679</v>
      </c>
      <c r="F24" s="155">
        <f t="shared" si="5"/>
        <v>739.1</v>
      </c>
      <c r="G24" s="155">
        <f t="shared" si="5"/>
        <v>473.59999999999997</v>
      </c>
    </row>
    <row r="25" spans="1:7" ht="10.5" customHeight="1">
      <c r="A25" s="127" t="s">
        <v>272</v>
      </c>
      <c r="B25" s="157">
        <v>266</v>
      </c>
      <c r="C25" s="155">
        <v>237.8</v>
      </c>
      <c r="D25" s="155">
        <v>223.7</v>
      </c>
      <c r="E25" s="157">
        <v>247</v>
      </c>
      <c r="F25" s="155">
        <v>218.2</v>
      </c>
      <c r="G25" s="155">
        <v>205</v>
      </c>
    </row>
    <row r="26" spans="1:7" ht="10.5" customHeight="1">
      <c r="A26" s="127" t="s">
        <v>271</v>
      </c>
      <c r="B26" s="157">
        <v>216</v>
      </c>
      <c r="C26" s="155">
        <v>147.19999999999999</v>
      </c>
      <c r="D26" s="155">
        <v>145.30000000000001</v>
      </c>
      <c r="E26" s="157">
        <v>200</v>
      </c>
      <c r="F26" s="155">
        <v>160.6</v>
      </c>
      <c r="G26" s="155">
        <v>158.30000000000001</v>
      </c>
    </row>
    <row r="27" spans="1:7" ht="10.5" customHeight="1">
      <c r="A27" s="127" t="s">
        <v>270</v>
      </c>
      <c r="B27" s="157">
        <v>1979</v>
      </c>
      <c r="C27" s="155">
        <v>99.6</v>
      </c>
      <c r="D27" s="155">
        <v>95.8</v>
      </c>
      <c r="E27" s="157">
        <v>776</v>
      </c>
      <c r="F27" s="155">
        <v>93</v>
      </c>
      <c r="G27" s="155">
        <v>88</v>
      </c>
    </row>
    <row r="28" spans="1:7" ht="10.5" customHeight="1">
      <c r="A28" s="128" t="s">
        <v>384</v>
      </c>
      <c r="B28" s="157">
        <f t="shared" ref="B28:G28" si="6">SUM(B25:B27)</f>
        <v>2461</v>
      </c>
      <c r="C28" s="155">
        <f t="shared" si="6"/>
        <v>484.6</v>
      </c>
      <c r="D28" s="155">
        <f t="shared" si="6"/>
        <v>464.8</v>
      </c>
      <c r="E28" s="157">
        <f t="shared" si="6"/>
        <v>1223</v>
      </c>
      <c r="F28" s="155">
        <f t="shared" si="6"/>
        <v>471.79999999999995</v>
      </c>
      <c r="G28" s="155">
        <f t="shared" si="6"/>
        <v>451.3</v>
      </c>
    </row>
    <row r="29" spans="1:7" ht="10.5" customHeight="1">
      <c r="A29" s="127" t="s">
        <v>267</v>
      </c>
      <c r="B29" s="157">
        <v>622</v>
      </c>
      <c r="C29" s="155">
        <v>80.2</v>
      </c>
      <c r="D29" s="155">
        <v>69</v>
      </c>
      <c r="E29" s="157">
        <v>594</v>
      </c>
      <c r="F29" s="155">
        <v>89.2</v>
      </c>
      <c r="G29" s="155">
        <v>77.599999999999994</v>
      </c>
    </row>
    <row r="30" spans="1:7" ht="10.5" customHeight="1">
      <c r="A30" s="127" t="s">
        <v>266</v>
      </c>
      <c r="B30" s="157">
        <v>179</v>
      </c>
      <c r="C30" s="155">
        <v>78.2</v>
      </c>
      <c r="D30" s="155">
        <v>67.099999999999994</v>
      </c>
      <c r="E30" s="157">
        <v>163</v>
      </c>
      <c r="F30" s="155">
        <v>60</v>
      </c>
      <c r="G30" s="155">
        <v>45.6</v>
      </c>
    </row>
    <row r="31" spans="1:7" ht="10.5" customHeight="1">
      <c r="A31" s="127" t="s">
        <v>265</v>
      </c>
      <c r="B31" s="157">
        <v>548</v>
      </c>
      <c r="C31" s="155">
        <v>121.6</v>
      </c>
      <c r="D31" s="155">
        <v>92.4</v>
      </c>
      <c r="E31" s="157">
        <v>558</v>
      </c>
      <c r="F31" s="155">
        <v>132.6</v>
      </c>
      <c r="G31" s="155">
        <v>99.8</v>
      </c>
    </row>
    <row r="32" spans="1:7" ht="10.5" customHeight="1">
      <c r="A32" s="128" t="s">
        <v>263</v>
      </c>
      <c r="B32" s="157">
        <f t="shared" ref="B32:G32" si="7">SUM(B29:B31)</f>
        <v>1349</v>
      </c>
      <c r="C32" s="155">
        <f t="shared" si="7"/>
        <v>280</v>
      </c>
      <c r="D32" s="155">
        <f t="shared" si="7"/>
        <v>228.5</v>
      </c>
      <c r="E32" s="157">
        <f t="shared" si="7"/>
        <v>1315</v>
      </c>
      <c r="F32" s="155">
        <f t="shared" si="7"/>
        <v>281.79999999999995</v>
      </c>
      <c r="G32" s="155">
        <f t="shared" si="7"/>
        <v>223</v>
      </c>
    </row>
    <row r="33" spans="1:7" ht="10.5" customHeight="1">
      <c r="A33" s="147" t="s">
        <v>383</v>
      </c>
      <c r="B33" s="156">
        <f t="shared" ref="B33:G33" si="8">+B32+B28+B24</f>
        <v>4551</v>
      </c>
      <c r="C33" s="156">
        <f t="shared" si="8"/>
        <v>1557</v>
      </c>
      <c r="D33" s="156">
        <f t="shared" si="8"/>
        <v>1106</v>
      </c>
      <c r="E33" s="156">
        <f t="shared" si="8"/>
        <v>3217</v>
      </c>
      <c r="F33" s="156">
        <f t="shared" si="8"/>
        <v>1492.6999999999998</v>
      </c>
      <c r="G33" s="156">
        <f t="shared" si="8"/>
        <v>1147.8999999999999</v>
      </c>
    </row>
    <row r="34" spans="1:7" ht="10.5" customHeight="1">
      <c r="A34" s="127" t="s">
        <v>185</v>
      </c>
      <c r="C34" s="155">
        <v>169.9</v>
      </c>
      <c r="D34" s="155">
        <v>169.9</v>
      </c>
      <c r="F34" s="155">
        <v>211.4</v>
      </c>
      <c r="G34" s="155">
        <v>211.4</v>
      </c>
    </row>
    <row r="35" spans="1:7">
      <c r="A35" s="123" t="s">
        <v>0</v>
      </c>
      <c r="B35" s="154">
        <f>B7+B11+B15+B19+B24+B28+B32</f>
        <v>26475</v>
      </c>
      <c r="C35" s="153">
        <f>C7+C11+C15+C19+C24+C28+C32+C34</f>
        <v>13052.999999999998</v>
      </c>
      <c r="D35" s="153">
        <f>D7+D11+D15+D19+D24+D28+D32+D34</f>
        <v>9941.9</v>
      </c>
      <c r="E35" s="154">
        <f>E7+E11+E15+E19+E24+E28+E32</f>
        <v>24787</v>
      </c>
      <c r="F35" s="153">
        <f>F7+F11+F15+F19+F24+F28+F32+F34</f>
        <v>15574.099999999999</v>
      </c>
      <c r="G35" s="153">
        <f>G7+G11+G15+G19+G24+G28+G32+G34</f>
        <v>11657.199999999999</v>
      </c>
    </row>
  </sheetData>
  <mergeCells count="8">
    <mergeCell ref="A1:E1"/>
    <mergeCell ref="A2:A4"/>
    <mergeCell ref="E3:E4"/>
    <mergeCell ref="B3:B4"/>
    <mergeCell ref="B2:D2"/>
    <mergeCell ref="E2:G2"/>
    <mergeCell ref="C4:D4"/>
    <mergeCell ref="F4:G4"/>
  </mergeCells>
  <pageMargins left="0.75" right="0.75" top="1" bottom="1" header="0.5" footer="0.5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9BDAF-F31A-4D04-9140-5241BFFB1D5B}">
  <dimension ref="A1:G14"/>
  <sheetViews>
    <sheetView zoomScaleNormal="100" workbookViewId="0"/>
  </sheetViews>
  <sheetFormatPr defaultRowHeight="12.75"/>
  <cols>
    <col min="1" max="1" width="12.5703125" style="120" customWidth="1"/>
    <col min="2" max="2" width="42" style="120" customWidth="1"/>
    <col min="3" max="6" width="10.5703125" style="120" customWidth="1"/>
    <col min="7" max="16384" width="9.140625" style="120"/>
  </cols>
  <sheetData>
    <row r="1" spans="1:7" ht="12.75" customHeight="1">
      <c r="A1" s="168" t="s">
        <v>400</v>
      </c>
      <c r="B1" s="168"/>
      <c r="C1" s="168"/>
      <c r="D1" s="168"/>
      <c r="E1" s="168"/>
      <c r="F1" s="167"/>
    </row>
    <row r="2" spans="1:7" ht="11.45" customHeight="1">
      <c r="A2" s="134" t="s">
        <v>152</v>
      </c>
      <c r="B2" s="134" t="s">
        <v>355</v>
      </c>
      <c r="C2" s="134">
        <v>2000</v>
      </c>
      <c r="D2" s="166">
        <v>2001</v>
      </c>
      <c r="E2" s="134">
        <v>2002</v>
      </c>
      <c r="F2" s="134">
        <v>2003</v>
      </c>
      <c r="G2" s="134">
        <v>2004</v>
      </c>
    </row>
    <row r="3" spans="1:7" ht="10.5" customHeight="1">
      <c r="A3" s="132">
        <v>11</v>
      </c>
      <c r="B3" s="163" t="s">
        <v>37</v>
      </c>
      <c r="C3" s="162">
        <v>117470</v>
      </c>
      <c r="D3" s="162">
        <v>125298</v>
      </c>
      <c r="E3" s="162">
        <v>135249</v>
      </c>
      <c r="F3" s="162">
        <v>146421</v>
      </c>
      <c r="G3" s="162">
        <v>158769</v>
      </c>
    </row>
    <row r="4" spans="1:7" ht="10.5" customHeight="1">
      <c r="A4" s="128">
        <v>113</v>
      </c>
      <c r="B4" s="163" t="s">
        <v>51</v>
      </c>
      <c r="C4" s="162">
        <v>114112</v>
      </c>
      <c r="D4" s="162">
        <v>121849</v>
      </c>
      <c r="E4" s="162">
        <v>131776</v>
      </c>
      <c r="F4" s="162">
        <v>142954</v>
      </c>
      <c r="G4" s="162">
        <v>155333</v>
      </c>
    </row>
    <row r="5" spans="1:7" ht="10.5" customHeight="1">
      <c r="A5" s="128">
        <v>114</v>
      </c>
      <c r="B5" s="163" t="s">
        <v>49</v>
      </c>
      <c r="C5" s="162">
        <v>3336</v>
      </c>
      <c r="D5" s="162">
        <v>3425</v>
      </c>
      <c r="E5" s="162">
        <v>3451</v>
      </c>
      <c r="F5" s="162">
        <v>3443</v>
      </c>
      <c r="G5" s="162">
        <v>3415</v>
      </c>
    </row>
    <row r="6" spans="1:7" ht="10.5" customHeight="1">
      <c r="A6" s="132">
        <v>12</v>
      </c>
      <c r="B6" s="163" t="s">
        <v>47</v>
      </c>
      <c r="C6" s="162">
        <v>3954</v>
      </c>
      <c r="D6" s="162">
        <v>3786</v>
      </c>
      <c r="E6" s="162">
        <v>3532</v>
      </c>
      <c r="F6" s="162">
        <v>3422</v>
      </c>
      <c r="G6" s="162">
        <v>3207</v>
      </c>
    </row>
    <row r="7" spans="1:7" s="143" customFormat="1" ht="10.5" customHeight="1">
      <c r="A7" s="130" t="s">
        <v>39</v>
      </c>
      <c r="B7" s="123" t="s">
        <v>37</v>
      </c>
      <c r="C7" s="159">
        <v>124031</v>
      </c>
      <c r="D7" s="159">
        <v>132090</v>
      </c>
      <c r="E7" s="159">
        <v>141994</v>
      </c>
      <c r="F7" s="159">
        <v>153196</v>
      </c>
      <c r="G7" s="159">
        <v>165544</v>
      </c>
    </row>
    <row r="8" spans="1:7" s="158" customFormat="1" ht="10.5" customHeight="1">
      <c r="A8" s="129">
        <v>21</v>
      </c>
      <c r="B8" s="165" t="s">
        <v>35</v>
      </c>
      <c r="C8" s="162">
        <v>140139</v>
      </c>
      <c r="D8" s="162">
        <v>152755</v>
      </c>
      <c r="E8" s="162">
        <v>160683</v>
      </c>
      <c r="F8" s="162">
        <v>163887</v>
      </c>
      <c r="G8" s="162">
        <v>166080</v>
      </c>
    </row>
    <row r="9" spans="1:7" ht="10.5" customHeight="1">
      <c r="A9" s="128">
        <v>211</v>
      </c>
      <c r="B9" s="163" t="s">
        <v>399</v>
      </c>
      <c r="C9" s="162">
        <v>5970</v>
      </c>
      <c r="D9" s="162">
        <v>6333</v>
      </c>
      <c r="E9" s="162">
        <v>6263</v>
      </c>
      <c r="F9" s="162">
        <v>6010</v>
      </c>
      <c r="G9" s="162">
        <v>5844</v>
      </c>
    </row>
    <row r="10" spans="1:7" ht="10.5" customHeight="1">
      <c r="A10" s="128">
        <v>212</v>
      </c>
      <c r="B10" s="163" t="s">
        <v>30</v>
      </c>
      <c r="C10" s="162">
        <v>134169</v>
      </c>
      <c r="D10" s="162">
        <v>146422</v>
      </c>
      <c r="E10" s="162">
        <v>154420</v>
      </c>
      <c r="F10" s="162">
        <v>157877</v>
      </c>
      <c r="G10" s="162">
        <v>160236</v>
      </c>
    </row>
    <row r="11" spans="1:7" s="158" customFormat="1" ht="21" customHeight="1">
      <c r="A11" s="124" t="s">
        <v>25</v>
      </c>
      <c r="B11" s="164" t="s">
        <v>346</v>
      </c>
      <c r="C11" s="159">
        <v>141041</v>
      </c>
      <c r="D11" s="159">
        <v>153123</v>
      </c>
      <c r="E11" s="159">
        <v>160951</v>
      </c>
      <c r="F11" s="159">
        <v>164150</v>
      </c>
      <c r="G11" s="159">
        <v>166300</v>
      </c>
    </row>
    <row r="12" spans="1:7" ht="10.5" customHeight="1">
      <c r="A12" s="130" t="s">
        <v>22</v>
      </c>
      <c r="B12" s="160" t="s">
        <v>20</v>
      </c>
      <c r="C12" s="159">
        <v>265072</v>
      </c>
      <c r="D12" s="159">
        <v>285213</v>
      </c>
      <c r="E12" s="159">
        <v>302945</v>
      </c>
      <c r="F12" s="159">
        <v>317346</v>
      </c>
      <c r="G12" s="159">
        <v>331844</v>
      </c>
    </row>
    <row r="13" spans="1:7" ht="10.5" customHeight="1">
      <c r="A13" s="128">
        <v>231</v>
      </c>
      <c r="B13" s="163" t="s">
        <v>16</v>
      </c>
      <c r="C13" s="162">
        <v>360075</v>
      </c>
      <c r="D13" s="162">
        <v>360668</v>
      </c>
      <c r="E13" s="162">
        <v>390843</v>
      </c>
      <c r="F13" s="162">
        <v>383509</v>
      </c>
      <c r="G13" s="162">
        <v>376463</v>
      </c>
    </row>
    <row r="14" spans="1:7" s="158" customFormat="1" ht="10.5" customHeight="1">
      <c r="A14" s="161" t="s">
        <v>15</v>
      </c>
      <c r="B14" s="160" t="s">
        <v>344</v>
      </c>
      <c r="C14" s="159">
        <v>625147</v>
      </c>
      <c r="D14" s="159">
        <v>645881</v>
      </c>
      <c r="E14" s="159">
        <v>693788</v>
      </c>
      <c r="F14" s="159">
        <v>700855</v>
      </c>
      <c r="G14" s="159">
        <v>708307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4BA61-D5D1-4585-BEC7-71A7056A3B3A}">
  <dimension ref="A1:G31"/>
  <sheetViews>
    <sheetView zoomScaleNormal="100" workbookViewId="0"/>
  </sheetViews>
  <sheetFormatPr defaultRowHeight="12.75"/>
  <cols>
    <col min="1" max="1" width="5.140625" style="120" customWidth="1"/>
    <col min="2" max="2" width="50.85546875" style="120" customWidth="1"/>
    <col min="3" max="3" width="10.42578125" style="120" customWidth="1"/>
    <col min="4" max="4" width="11" style="120" customWidth="1"/>
    <col min="5" max="5" width="9" style="120" customWidth="1"/>
    <col min="6" max="16384" width="9.140625" style="120"/>
  </cols>
  <sheetData>
    <row r="1" spans="1:7" ht="12.75" customHeight="1">
      <c r="A1" s="168" t="s">
        <v>405</v>
      </c>
      <c r="B1" s="168"/>
      <c r="C1" s="168"/>
      <c r="D1" s="168"/>
      <c r="E1" s="168"/>
      <c r="F1" s="167"/>
      <c r="G1" s="167"/>
    </row>
    <row r="2" spans="1:7" ht="11.45" customHeight="1">
      <c r="A2" s="235" t="s">
        <v>152</v>
      </c>
      <c r="B2" s="237" t="s">
        <v>151</v>
      </c>
      <c r="C2" s="235" t="s">
        <v>0</v>
      </c>
      <c r="D2" s="235" t="s">
        <v>150</v>
      </c>
      <c r="E2" s="246"/>
      <c r="F2" s="246"/>
      <c r="G2" s="246"/>
    </row>
    <row r="3" spans="1:7" ht="23.1" customHeight="1">
      <c r="A3" s="236"/>
      <c r="B3" s="238"/>
      <c r="C3" s="235"/>
      <c r="D3" s="150" t="s">
        <v>404</v>
      </c>
      <c r="E3" s="150" t="s">
        <v>403</v>
      </c>
      <c r="F3" s="150" t="s">
        <v>402</v>
      </c>
      <c r="G3" s="150" t="s">
        <v>401</v>
      </c>
    </row>
    <row r="4" spans="1:7" ht="10.5" customHeight="1">
      <c r="A4" s="127" t="s">
        <v>380</v>
      </c>
      <c r="B4" s="127" t="s">
        <v>243</v>
      </c>
      <c r="C4" s="146">
        <v>24784</v>
      </c>
      <c r="D4" s="146">
        <v>4897</v>
      </c>
      <c r="E4" s="121">
        <v>304</v>
      </c>
      <c r="F4" s="146">
        <v>3081</v>
      </c>
      <c r="G4" s="146">
        <v>14769</v>
      </c>
    </row>
    <row r="5" spans="1:7" ht="10.5" customHeight="1">
      <c r="A5" s="127" t="s">
        <v>140</v>
      </c>
      <c r="B5" s="127" t="s">
        <v>138</v>
      </c>
      <c r="C5" s="121">
        <v>444</v>
      </c>
      <c r="D5" s="121">
        <v>309</v>
      </c>
      <c r="E5" s="121">
        <v>7</v>
      </c>
      <c r="F5" s="121">
        <v>80</v>
      </c>
      <c r="G5" s="121">
        <v>39</v>
      </c>
    </row>
    <row r="6" spans="1:7" ht="10.5" customHeight="1">
      <c r="A6" s="127" t="s">
        <v>137</v>
      </c>
      <c r="B6" s="127" t="s">
        <v>134</v>
      </c>
      <c r="C6" s="146">
        <v>67120</v>
      </c>
      <c r="D6" s="146">
        <v>21006</v>
      </c>
      <c r="E6" s="121">
        <v>657</v>
      </c>
      <c r="F6" s="146">
        <v>14783</v>
      </c>
      <c r="G6" s="146">
        <v>29293</v>
      </c>
    </row>
    <row r="7" spans="1:7" ht="10.5" customHeight="1">
      <c r="A7" s="128" t="s">
        <v>242</v>
      </c>
      <c r="B7" s="127" t="s">
        <v>379</v>
      </c>
      <c r="C7" s="146">
        <v>6877</v>
      </c>
      <c r="D7" s="146">
        <v>2585</v>
      </c>
      <c r="E7" s="121">
        <v>193</v>
      </c>
      <c r="F7" s="121">
        <v>940</v>
      </c>
      <c r="G7" s="146">
        <v>3007</v>
      </c>
    </row>
    <row r="8" spans="1:7" ht="10.5" customHeight="1">
      <c r="A8" s="128" t="s">
        <v>241</v>
      </c>
      <c r="B8" s="127" t="s">
        <v>378</v>
      </c>
      <c r="C8" s="146">
        <v>7528</v>
      </c>
      <c r="D8" s="146">
        <v>1702</v>
      </c>
      <c r="E8" s="121">
        <v>51</v>
      </c>
      <c r="F8" s="146">
        <v>1532</v>
      </c>
      <c r="G8" s="146">
        <v>4073</v>
      </c>
    </row>
    <row r="9" spans="1:7" ht="10.5" customHeight="1">
      <c r="A9" s="128" t="s">
        <v>239</v>
      </c>
      <c r="B9" s="127" t="s">
        <v>377</v>
      </c>
      <c r="C9" s="121">
        <v>864</v>
      </c>
      <c r="D9" s="121">
        <v>279</v>
      </c>
      <c r="E9" s="121">
        <v>2</v>
      </c>
      <c r="F9" s="121">
        <v>146</v>
      </c>
      <c r="G9" s="121">
        <v>409</v>
      </c>
    </row>
    <row r="10" spans="1:7" ht="10.5" customHeight="1">
      <c r="A10" s="128" t="s">
        <v>237</v>
      </c>
      <c r="B10" s="127" t="s">
        <v>376</v>
      </c>
      <c r="C10" s="146">
        <v>5293</v>
      </c>
      <c r="D10" s="146">
        <v>1296</v>
      </c>
      <c r="E10" s="121">
        <v>14</v>
      </c>
      <c r="F10" s="146">
        <v>1064</v>
      </c>
      <c r="G10" s="146">
        <v>2846</v>
      </c>
    </row>
    <row r="11" spans="1:7" ht="10.5" customHeight="1">
      <c r="A11" s="128" t="s">
        <v>235</v>
      </c>
      <c r="B11" s="127" t="s">
        <v>375</v>
      </c>
      <c r="C11" s="146">
        <v>8414</v>
      </c>
      <c r="D11" s="146">
        <v>3236</v>
      </c>
      <c r="E11" s="121">
        <v>64</v>
      </c>
      <c r="F11" s="146">
        <v>3385</v>
      </c>
      <c r="G11" s="146">
        <v>1581</v>
      </c>
    </row>
    <row r="12" spans="1:7" ht="10.5" customHeight="1">
      <c r="A12" s="128" t="s">
        <v>374</v>
      </c>
      <c r="B12" s="127" t="s">
        <v>373</v>
      </c>
      <c r="C12" s="121">
        <v>9</v>
      </c>
      <c r="D12" s="121">
        <v>7</v>
      </c>
      <c r="E12" s="121">
        <v>1</v>
      </c>
      <c r="F12" s="121">
        <v>1</v>
      </c>
      <c r="G12" s="169" t="s">
        <v>59</v>
      </c>
    </row>
    <row r="13" spans="1:7" ht="10.5" customHeight="1">
      <c r="A13" s="128" t="s">
        <v>372</v>
      </c>
      <c r="B13" s="127" t="s">
        <v>371</v>
      </c>
      <c r="C13" s="121">
        <v>716</v>
      </c>
      <c r="D13" s="121">
        <v>446</v>
      </c>
      <c r="E13" s="121">
        <v>46</v>
      </c>
      <c r="F13" s="121">
        <v>137</v>
      </c>
      <c r="G13" s="121">
        <v>64</v>
      </c>
    </row>
    <row r="14" spans="1:7" ht="10.5" customHeight="1">
      <c r="A14" s="128" t="s">
        <v>229</v>
      </c>
      <c r="B14" s="127" t="s">
        <v>370</v>
      </c>
      <c r="C14" s="146">
        <v>2398</v>
      </c>
      <c r="D14" s="146">
        <v>1149</v>
      </c>
      <c r="E14" s="121">
        <v>27</v>
      </c>
      <c r="F14" s="121">
        <v>522</v>
      </c>
      <c r="G14" s="121">
        <v>637</v>
      </c>
    </row>
    <row r="15" spans="1:7" ht="10.5" customHeight="1">
      <c r="A15" s="128" t="s">
        <v>227</v>
      </c>
      <c r="B15" s="127" t="s">
        <v>369</v>
      </c>
      <c r="C15" s="146">
        <v>2602</v>
      </c>
      <c r="D15" s="121">
        <v>850</v>
      </c>
      <c r="E15" s="121">
        <v>35</v>
      </c>
      <c r="F15" s="121">
        <v>537</v>
      </c>
      <c r="G15" s="146">
        <v>1152</v>
      </c>
    </row>
    <row r="16" spans="1:7" ht="10.5" customHeight="1">
      <c r="A16" s="128" t="s">
        <v>224</v>
      </c>
      <c r="B16" s="127" t="s">
        <v>368</v>
      </c>
      <c r="C16" s="146">
        <v>10388</v>
      </c>
      <c r="D16" s="146">
        <v>3466</v>
      </c>
      <c r="E16" s="121">
        <v>58</v>
      </c>
      <c r="F16" s="146">
        <v>2209</v>
      </c>
      <c r="G16" s="146">
        <v>4439</v>
      </c>
    </row>
    <row r="17" spans="1:7" ht="10.5" customHeight="1">
      <c r="A17" s="128" t="s">
        <v>221</v>
      </c>
      <c r="B17" s="127" t="s">
        <v>367</v>
      </c>
      <c r="C17" s="146">
        <v>6824</v>
      </c>
      <c r="D17" s="146">
        <v>1870</v>
      </c>
      <c r="E17" s="121">
        <v>54</v>
      </c>
      <c r="F17" s="146">
        <v>1125</v>
      </c>
      <c r="G17" s="146">
        <v>3621</v>
      </c>
    </row>
    <row r="18" spans="1:7" ht="10.5" customHeight="1">
      <c r="A18" s="128" t="s">
        <v>100</v>
      </c>
      <c r="B18" s="127" t="s">
        <v>366</v>
      </c>
      <c r="C18" s="146">
        <v>7470</v>
      </c>
      <c r="D18" s="146">
        <v>2216</v>
      </c>
      <c r="E18" s="121">
        <v>70</v>
      </c>
      <c r="F18" s="146">
        <v>1559</v>
      </c>
      <c r="G18" s="146">
        <v>3415</v>
      </c>
    </row>
    <row r="19" spans="1:7" ht="10.5" customHeight="1">
      <c r="A19" s="128" t="s">
        <v>97</v>
      </c>
      <c r="B19" s="127" t="s">
        <v>219</v>
      </c>
      <c r="C19" s="121">
        <v>855</v>
      </c>
      <c r="D19" s="121">
        <v>416</v>
      </c>
      <c r="E19" s="121">
        <v>16</v>
      </c>
      <c r="F19" s="121">
        <v>178</v>
      </c>
      <c r="G19" s="121">
        <v>230</v>
      </c>
    </row>
    <row r="20" spans="1:7" ht="10.5" customHeight="1">
      <c r="A20" s="128" t="s">
        <v>218</v>
      </c>
      <c r="B20" s="127" t="s">
        <v>92</v>
      </c>
      <c r="C20" s="146">
        <v>6882</v>
      </c>
      <c r="D20" s="146">
        <v>1488</v>
      </c>
      <c r="E20" s="121">
        <v>26</v>
      </c>
      <c r="F20" s="146">
        <v>1448</v>
      </c>
      <c r="G20" s="146">
        <v>3819</v>
      </c>
    </row>
    <row r="21" spans="1:7" ht="10.5" customHeight="1">
      <c r="A21" s="127" t="s">
        <v>365</v>
      </c>
      <c r="B21" s="127" t="s">
        <v>364</v>
      </c>
      <c r="C21" s="121">
        <v>602</v>
      </c>
      <c r="D21" s="121">
        <v>446</v>
      </c>
      <c r="E21" s="121">
        <v>70</v>
      </c>
      <c r="F21" s="121">
        <v>52</v>
      </c>
      <c r="G21" s="121">
        <v>17</v>
      </c>
    </row>
    <row r="22" spans="1:7" ht="10.5" customHeight="1">
      <c r="A22" s="127" t="s">
        <v>88</v>
      </c>
      <c r="B22" s="127" t="s">
        <v>86</v>
      </c>
      <c r="C22" s="146">
        <v>72371</v>
      </c>
      <c r="D22" s="146">
        <v>15591</v>
      </c>
      <c r="E22" s="121">
        <v>180</v>
      </c>
      <c r="F22" s="146">
        <v>14718</v>
      </c>
      <c r="G22" s="146">
        <v>40969</v>
      </c>
    </row>
    <row r="23" spans="1:7" ht="10.5" customHeight="1">
      <c r="A23" s="127" t="s">
        <v>85</v>
      </c>
      <c r="B23" s="133" t="s">
        <v>363</v>
      </c>
      <c r="C23" s="146">
        <v>160041</v>
      </c>
      <c r="D23" s="146">
        <v>42227</v>
      </c>
      <c r="E23" s="121">
        <v>455</v>
      </c>
      <c r="F23" s="146">
        <v>36977</v>
      </c>
      <c r="G23" s="146">
        <v>78098</v>
      </c>
    </row>
    <row r="24" spans="1:7" ht="10.5" customHeight="1">
      <c r="A24" s="127" t="s">
        <v>362</v>
      </c>
      <c r="B24" s="127" t="s">
        <v>80</v>
      </c>
      <c r="C24" s="146">
        <v>33236</v>
      </c>
      <c r="D24" s="146">
        <v>6374</v>
      </c>
      <c r="E24" s="121">
        <v>75</v>
      </c>
      <c r="F24" s="146">
        <v>6535</v>
      </c>
      <c r="G24" s="146">
        <v>19845</v>
      </c>
    </row>
    <row r="25" spans="1:7" ht="10.5" customHeight="1">
      <c r="A25" s="127" t="s">
        <v>361</v>
      </c>
      <c r="B25" s="127" t="s">
        <v>360</v>
      </c>
      <c r="C25" s="146">
        <v>37731</v>
      </c>
      <c r="D25" s="146">
        <v>6768</v>
      </c>
      <c r="E25" s="121">
        <v>147</v>
      </c>
      <c r="F25" s="146">
        <v>5016</v>
      </c>
      <c r="G25" s="146">
        <v>25599</v>
      </c>
    </row>
    <row r="26" spans="1:7" ht="10.5" customHeight="1">
      <c r="A26" s="127" t="s">
        <v>76</v>
      </c>
      <c r="B26" s="127" t="s">
        <v>74</v>
      </c>
      <c r="C26" s="146">
        <v>22685</v>
      </c>
      <c r="D26" s="146">
        <v>1366</v>
      </c>
      <c r="E26" s="121">
        <v>366</v>
      </c>
      <c r="F26" s="146">
        <v>2186</v>
      </c>
      <c r="G26" s="146">
        <v>18553</v>
      </c>
    </row>
    <row r="27" spans="1:7" ht="10.5" customHeight="1">
      <c r="A27" s="127" t="s">
        <v>73</v>
      </c>
      <c r="B27" s="127" t="s">
        <v>359</v>
      </c>
      <c r="C27" s="146">
        <v>189259</v>
      </c>
      <c r="D27" s="146">
        <v>46915</v>
      </c>
      <c r="E27" s="146">
        <v>1016</v>
      </c>
      <c r="F27" s="146">
        <v>50339</v>
      </c>
      <c r="G27" s="146">
        <v>86091</v>
      </c>
    </row>
    <row r="28" spans="1:7" ht="10.5" customHeight="1">
      <c r="A28" s="127" t="s">
        <v>70</v>
      </c>
      <c r="B28" s="127" t="s">
        <v>68</v>
      </c>
      <c r="C28" s="146">
        <v>23557</v>
      </c>
      <c r="D28" s="146">
        <v>1259</v>
      </c>
      <c r="E28" s="121">
        <v>10</v>
      </c>
      <c r="F28" s="146">
        <v>5385</v>
      </c>
      <c r="G28" s="146">
        <v>16692</v>
      </c>
    </row>
    <row r="29" spans="1:7" ht="10.5" customHeight="1">
      <c r="A29" s="127" t="s">
        <v>67</v>
      </c>
      <c r="B29" s="127" t="s">
        <v>65</v>
      </c>
      <c r="C29" s="146">
        <v>23697</v>
      </c>
      <c r="D29" s="146">
        <v>2601</v>
      </c>
      <c r="E29" s="121">
        <v>13</v>
      </c>
      <c r="F29" s="146">
        <v>11116</v>
      </c>
      <c r="G29" s="146">
        <v>9767</v>
      </c>
    </row>
    <row r="30" spans="1:7" ht="10.5" customHeight="1">
      <c r="A30" s="127" t="s">
        <v>358</v>
      </c>
      <c r="B30" s="127" t="s">
        <v>357</v>
      </c>
      <c r="C30" s="146">
        <v>52780</v>
      </c>
      <c r="D30" s="146">
        <v>5574</v>
      </c>
      <c r="E30" s="121">
        <v>115</v>
      </c>
      <c r="F30" s="146">
        <v>9968</v>
      </c>
      <c r="G30" s="146">
        <v>36731</v>
      </c>
    </row>
    <row r="31" spans="1:7" ht="10.5" customHeight="1">
      <c r="A31" s="123"/>
      <c r="B31" s="123" t="s">
        <v>0</v>
      </c>
      <c r="C31" s="122">
        <v>708307</v>
      </c>
      <c r="D31" s="122">
        <v>155333</v>
      </c>
      <c r="E31" s="122">
        <v>3415</v>
      </c>
      <c r="F31" s="122">
        <v>160236</v>
      </c>
      <c r="G31" s="122">
        <v>376463</v>
      </c>
    </row>
  </sheetData>
  <mergeCells count="4">
    <mergeCell ref="D2:G2"/>
    <mergeCell ref="A2:A3"/>
    <mergeCell ref="B2:B3"/>
    <mergeCell ref="C2:C3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B610C-F45D-463E-BA53-95EE04DCDFE5}">
  <dimension ref="A1:J13"/>
  <sheetViews>
    <sheetView zoomScaleNormal="100" workbookViewId="0"/>
  </sheetViews>
  <sheetFormatPr defaultRowHeight="12.75"/>
  <cols>
    <col min="1" max="1" width="8.28515625" style="120" customWidth="1"/>
    <col min="2" max="2" width="44.5703125" style="120" customWidth="1"/>
    <col min="3" max="8" width="10" style="120" customWidth="1"/>
    <col min="9" max="9" width="11.28515625" style="120" customWidth="1"/>
    <col min="10" max="10" width="8.5703125" style="121" customWidth="1"/>
    <col min="11" max="16384" width="9.140625" style="120"/>
  </cols>
  <sheetData>
    <row r="1" spans="1:10" ht="12.75" customHeight="1">
      <c r="A1" s="137" t="s">
        <v>409</v>
      </c>
      <c r="B1" s="137"/>
      <c r="C1" s="137"/>
      <c r="D1" s="137"/>
      <c r="E1" s="137"/>
      <c r="F1" s="137"/>
      <c r="G1" s="137"/>
      <c r="H1" s="137"/>
      <c r="I1" s="136"/>
      <c r="J1" s="135"/>
    </row>
    <row r="2" spans="1:10" ht="11.45" customHeight="1">
      <c r="A2" s="235" t="s">
        <v>152</v>
      </c>
      <c r="B2" s="235" t="s">
        <v>355</v>
      </c>
      <c r="C2" s="150" t="s">
        <v>408</v>
      </c>
      <c r="D2" s="171" t="s">
        <v>407</v>
      </c>
      <c r="E2" s="134" t="s">
        <v>406</v>
      </c>
      <c r="F2" s="134" t="s">
        <v>352</v>
      </c>
      <c r="G2" s="134" t="s">
        <v>351</v>
      </c>
      <c r="H2" s="134" t="s">
        <v>350</v>
      </c>
      <c r="I2" s="237" t="s">
        <v>349</v>
      </c>
      <c r="J2" s="235" t="s">
        <v>0</v>
      </c>
    </row>
    <row r="3" spans="1:10" ht="23.1" customHeight="1">
      <c r="A3" s="236"/>
      <c r="B3" s="236"/>
      <c r="C3" s="239" t="s">
        <v>348</v>
      </c>
      <c r="D3" s="247"/>
      <c r="E3" s="247"/>
      <c r="F3" s="247"/>
      <c r="G3" s="247"/>
      <c r="H3" s="248"/>
      <c r="I3" s="238"/>
      <c r="J3" s="235"/>
    </row>
    <row r="4" spans="1:10" ht="10.5" customHeight="1">
      <c r="A4" s="132" t="s">
        <v>39</v>
      </c>
      <c r="B4" s="127" t="s">
        <v>37</v>
      </c>
      <c r="C4" s="146">
        <v>61634</v>
      </c>
      <c r="D4" s="146">
        <v>51088</v>
      </c>
      <c r="E4" s="146">
        <v>23570</v>
      </c>
      <c r="F4" s="146">
        <v>13840</v>
      </c>
      <c r="G4" s="146">
        <v>9626</v>
      </c>
      <c r="H4" s="146">
        <v>4856</v>
      </c>
      <c r="I4" s="146">
        <v>930</v>
      </c>
      <c r="J4" s="146">
        <v>165544</v>
      </c>
    </row>
    <row r="5" spans="1:10" ht="10.5" customHeight="1">
      <c r="A5" s="128">
        <v>113</v>
      </c>
      <c r="B5" s="127" t="s">
        <v>51</v>
      </c>
      <c r="C5" s="146">
        <v>58071</v>
      </c>
      <c r="D5" s="146">
        <v>48892</v>
      </c>
      <c r="E5" s="146">
        <v>22599</v>
      </c>
      <c r="F5" s="146">
        <v>13063</v>
      </c>
      <c r="G5" s="146">
        <v>8591</v>
      </c>
      <c r="H5" s="146">
        <v>3613</v>
      </c>
      <c r="I5" s="146">
        <v>504</v>
      </c>
      <c r="J5" s="146">
        <v>155333</v>
      </c>
    </row>
    <row r="6" spans="1:10" ht="10.5" customHeight="1">
      <c r="A6" s="128">
        <v>114</v>
      </c>
      <c r="B6" s="127" t="s">
        <v>49</v>
      </c>
      <c r="C6" s="146">
        <v>359</v>
      </c>
      <c r="D6" s="146">
        <v>384</v>
      </c>
      <c r="E6" s="146">
        <v>366</v>
      </c>
      <c r="F6" s="146">
        <v>391</v>
      </c>
      <c r="G6" s="146">
        <v>589</v>
      </c>
      <c r="H6" s="146">
        <v>912</v>
      </c>
      <c r="I6" s="146">
        <v>414</v>
      </c>
      <c r="J6" s="146">
        <v>3415</v>
      </c>
    </row>
    <row r="7" spans="1:10" ht="10.5" customHeight="1">
      <c r="A7" s="132">
        <v>12</v>
      </c>
      <c r="B7" s="127" t="s">
        <v>47</v>
      </c>
      <c r="C7" s="146">
        <v>1210</v>
      </c>
      <c r="D7" s="146">
        <v>632</v>
      </c>
      <c r="E7" s="146">
        <v>336</v>
      </c>
      <c r="F7" s="146">
        <v>305</v>
      </c>
      <c r="G7" s="146">
        <v>400</v>
      </c>
      <c r="H7" s="146">
        <v>314</v>
      </c>
      <c r="I7" s="146">
        <v>10</v>
      </c>
      <c r="J7" s="146">
        <v>3207</v>
      </c>
    </row>
    <row r="8" spans="1:10" ht="10.5" customHeight="1">
      <c r="A8" s="129" t="s">
        <v>25</v>
      </c>
      <c r="B8" s="133" t="s">
        <v>346</v>
      </c>
      <c r="C8" s="146">
        <v>110542</v>
      </c>
      <c r="D8" s="146">
        <v>44484</v>
      </c>
      <c r="E8" s="146">
        <v>7964</v>
      </c>
      <c r="F8" s="146">
        <v>2534</v>
      </c>
      <c r="G8" s="146">
        <v>639</v>
      </c>
      <c r="H8" s="146">
        <v>122</v>
      </c>
      <c r="I8" s="146">
        <v>15</v>
      </c>
      <c r="J8" s="146">
        <v>166300</v>
      </c>
    </row>
    <row r="9" spans="1:10" ht="10.5" customHeight="1">
      <c r="A9" s="128">
        <v>211</v>
      </c>
      <c r="B9" s="127" t="s">
        <v>32</v>
      </c>
      <c r="C9" s="146">
        <v>2726</v>
      </c>
      <c r="D9" s="146">
        <v>2437</v>
      </c>
      <c r="E9" s="146">
        <v>474</v>
      </c>
      <c r="F9" s="146">
        <v>155</v>
      </c>
      <c r="G9" s="146">
        <v>46</v>
      </c>
      <c r="H9" s="146">
        <v>6</v>
      </c>
      <c r="I9" s="170" t="s">
        <v>59</v>
      </c>
      <c r="J9" s="146">
        <v>5844</v>
      </c>
    </row>
    <row r="10" spans="1:10" ht="10.5" customHeight="1">
      <c r="A10" s="128">
        <v>212</v>
      </c>
      <c r="B10" s="127" t="s">
        <v>30</v>
      </c>
      <c r="C10" s="146">
        <v>107746</v>
      </c>
      <c r="D10" s="146">
        <v>41971</v>
      </c>
      <c r="E10" s="146">
        <v>7466</v>
      </c>
      <c r="F10" s="146">
        <v>2354</v>
      </c>
      <c r="G10" s="146">
        <v>571</v>
      </c>
      <c r="H10" s="146">
        <v>113</v>
      </c>
      <c r="I10" s="146">
        <v>15</v>
      </c>
      <c r="J10" s="146">
        <v>160236</v>
      </c>
    </row>
    <row r="11" spans="1:10" ht="10.5" customHeight="1">
      <c r="A11" s="130" t="s">
        <v>22</v>
      </c>
      <c r="B11" s="123" t="s">
        <v>20</v>
      </c>
      <c r="C11" s="122">
        <v>172176</v>
      </c>
      <c r="D11" s="122">
        <v>95572</v>
      </c>
      <c r="E11" s="122">
        <v>31534</v>
      </c>
      <c r="F11" s="122">
        <v>16374</v>
      </c>
      <c r="G11" s="122">
        <v>10265</v>
      </c>
      <c r="H11" s="122">
        <v>4978</v>
      </c>
      <c r="I11" s="122">
        <v>945</v>
      </c>
      <c r="J11" s="122">
        <v>331844</v>
      </c>
    </row>
    <row r="12" spans="1:10" ht="10.5" customHeight="1">
      <c r="A12" s="128">
        <v>231</v>
      </c>
      <c r="B12" s="127" t="s">
        <v>16</v>
      </c>
      <c r="C12" s="146">
        <v>307890</v>
      </c>
      <c r="D12" s="146">
        <v>58276</v>
      </c>
      <c r="E12" s="146">
        <v>8079</v>
      </c>
      <c r="F12" s="146">
        <v>1796</v>
      </c>
      <c r="G12" s="146">
        <v>371</v>
      </c>
      <c r="H12" s="146">
        <v>50</v>
      </c>
      <c r="I12" s="146">
        <v>1</v>
      </c>
      <c r="J12" s="146">
        <v>376463</v>
      </c>
    </row>
    <row r="13" spans="1:10" ht="10.5" customHeight="1">
      <c r="A13" s="124" t="s">
        <v>15</v>
      </c>
      <c r="B13" s="123" t="s">
        <v>344</v>
      </c>
      <c r="C13" s="122">
        <v>480066</v>
      </c>
      <c r="D13" s="122">
        <v>153848</v>
      </c>
      <c r="E13" s="122">
        <v>39613</v>
      </c>
      <c r="F13" s="122">
        <v>18170</v>
      </c>
      <c r="G13" s="122">
        <v>10636</v>
      </c>
      <c r="H13" s="122">
        <v>5028</v>
      </c>
      <c r="I13" s="122">
        <v>946</v>
      </c>
      <c r="J13" s="122">
        <v>708307</v>
      </c>
    </row>
  </sheetData>
  <mergeCells count="5">
    <mergeCell ref="J2:J3"/>
    <mergeCell ref="I2:I3"/>
    <mergeCell ref="A2:A3"/>
    <mergeCell ref="B2:B3"/>
    <mergeCell ref="C3:H3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EEAFE-9E61-44B4-B97D-667EA06AD7AA}">
  <dimension ref="A1:J31"/>
  <sheetViews>
    <sheetView zoomScaleNormal="100" workbookViewId="0"/>
  </sheetViews>
  <sheetFormatPr defaultRowHeight="12.75"/>
  <cols>
    <col min="1" max="1" width="5.42578125" style="120" customWidth="1"/>
    <col min="2" max="2" width="51" style="120" customWidth="1"/>
    <col min="3" max="8" width="9.7109375" style="120" customWidth="1"/>
    <col min="9" max="9" width="9.140625" style="120"/>
    <col min="10" max="10" width="10.42578125" style="120" customWidth="1"/>
    <col min="11" max="16384" width="9.140625" style="120"/>
  </cols>
  <sheetData>
    <row r="1" spans="1:10" ht="12.75" customHeight="1">
      <c r="A1" s="137" t="s">
        <v>410</v>
      </c>
      <c r="B1" s="137"/>
      <c r="C1" s="137"/>
      <c r="D1" s="137"/>
      <c r="E1" s="137"/>
      <c r="F1" s="137"/>
      <c r="G1" s="137"/>
      <c r="H1" s="136"/>
      <c r="I1" s="135"/>
    </row>
    <row r="2" spans="1:10" ht="11.45" customHeight="1">
      <c r="A2" s="235" t="s">
        <v>152</v>
      </c>
      <c r="B2" s="235" t="s">
        <v>151</v>
      </c>
      <c r="C2" s="150" t="s">
        <v>408</v>
      </c>
      <c r="D2" s="171" t="s">
        <v>407</v>
      </c>
      <c r="E2" s="134" t="s">
        <v>406</v>
      </c>
      <c r="F2" s="134" t="s">
        <v>352</v>
      </c>
      <c r="G2" s="134" t="s">
        <v>351</v>
      </c>
      <c r="H2" s="134" t="s">
        <v>350</v>
      </c>
      <c r="I2" s="237" t="s">
        <v>349</v>
      </c>
      <c r="J2" s="235" t="s">
        <v>0</v>
      </c>
    </row>
    <row r="3" spans="1:10" ht="23.1" customHeight="1">
      <c r="A3" s="236"/>
      <c r="B3" s="236"/>
      <c r="C3" s="239" t="s">
        <v>348</v>
      </c>
      <c r="D3" s="247"/>
      <c r="E3" s="247"/>
      <c r="F3" s="247"/>
      <c r="G3" s="247"/>
      <c r="H3" s="248"/>
      <c r="I3" s="238"/>
      <c r="J3" s="235"/>
    </row>
    <row r="4" spans="1:10" ht="10.5" customHeight="1">
      <c r="A4" s="127" t="s">
        <v>380</v>
      </c>
      <c r="B4" s="127" t="s">
        <v>243</v>
      </c>
      <c r="C4" s="146">
        <v>16232</v>
      </c>
      <c r="D4" s="146">
        <v>5062</v>
      </c>
      <c r="E4" s="146">
        <v>1502</v>
      </c>
      <c r="F4" s="121">
        <v>755</v>
      </c>
      <c r="G4" s="121">
        <v>737</v>
      </c>
      <c r="H4" s="121">
        <v>456</v>
      </c>
      <c r="I4" s="121">
        <v>40</v>
      </c>
      <c r="J4" s="146">
        <v>24784</v>
      </c>
    </row>
    <row r="5" spans="1:10" ht="10.5" customHeight="1">
      <c r="A5" s="127" t="s">
        <v>140</v>
      </c>
      <c r="B5" s="127" t="s">
        <v>138</v>
      </c>
      <c r="C5" s="121">
        <v>174</v>
      </c>
      <c r="D5" s="121">
        <v>94</v>
      </c>
      <c r="E5" s="121">
        <v>54</v>
      </c>
      <c r="F5" s="121">
        <v>57</v>
      </c>
      <c r="G5" s="121">
        <v>39</v>
      </c>
      <c r="H5" s="121">
        <v>23</v>
      </c>
      <c r="I5" s="121">
        <v>3</v>
      </c>
      <c r="J5" s="121">
        <v>444</v>
      </c>
    </row>
    <row r="6" spans="1:10" ht="10.5" customHeight="1">
      <c r="A6" s="127" t="s">
        <v>137</v>
      </c>
      <c r="B6" s="127" t="s">
        <v>134</v>
      </c>
      <c r="C6" s="146">
        <v>36230</v>
      </c>
      <c r="D6" s="146">
        <v>15215</v>
      </c>
      <c r="E6" s="146">
        <v>6196</v>
      </c>
      <c r="F6" s="146">
        <v>3926</v>
      </c>
      <c r="G6" s="146">
        <v>3060</v>
      </c>
      <c r="H6" s="146">
        <v>1979</v>
      </c>
      <c r="I6" s="121">
        <v>514</v>
      </c>
      <c r="J6" s="146">
        <v>67120</v>
      </c>
    </row>
    <row r="7" spans="1:10" ht="10.5" customHeight="1">
      <c r="A7" s="128" t="s">
        <v>242</v>
      </c>
      <c r="B7" s="127" t="s">
        <v>379</v>
      </c>
      <c r="C7" s="146">
        <v>2617</v>
      </c>
      <c r="D7" s="146">
        <v>1677</v>
      </c>
      <c r="E7" s="121">
        <v>867</v>
      </c>
      <c r="F7" s="121">
        <v>701</v>
      </c>
      <c r="G7" s="121">
        <v>554</v>
      </c>
      <c r="H7" s="121">
        <v>372</v>
      </c>
      <c r="I7" s="121">
        <v>89</v>
      </c>
      <c r="J7" s="146">
        <v>6877</v>
      </c>
    </row>
    <row r="8" spans="1:10" ht="10.5" customHeight="1">
      <c r="A8" s="128" t="s">
        <v>241</v>
      </c>
      <c r="B8" s="127" t="s">
        <v>378</v>
      </c>
      <c r="C8" s="146">
        <v>4297</v>
      </c>
      <c r="D8" s="146">
        <v>1680</v>
      </c>
      <c r="E8" s="121">
        <v>565</v>
      </c>
      <c r="F8" s="121">
        <v>346</v>
      </c>
      <c r="G8" s="121">
        <v>341</v>
      </c>
      <c r="H8" s="121">
        <v>245</v>
      </c>
      <c r="I8" s="121">
        <v>54</v>
      </c>
      <c r="J8" s="146">
        <v>7528</v>
      </c>
    </row>
    <row r="9" spans="1:10" ht="10.5" customHeight="1">
      <c r="A9" s="128" t="s">
        <v>239</v>
      </c>
      <c r="B9" s="127" t="s">
        <v>377</v>
      </c>
      <c r="C9" s="121">
        <v>432</v>
      </c>
      <c r="D9" s="121">
        <v>162</v>
      </c>
      <c r="E9" s="121">
        <v>70</v>
      </c>
      <c r="F9" s="121">
        <v>56</v>
      </c>
      <c r="G9" s="121">
        <v>71</v>
      </c>
      <c r="H9" s="121">
        <v>60</v>
      </c>
      <c r="I9" s="121">
        <v>13</v>
      </c>
      <c r="J9" s="121">
        <v>864</v>
      </c>
    </row>
    <row r="10" spans="1:10" ht="10.5" customHeight="1">
      <c r="A10" s="128" t="s">
        <v>237</v>
      </c>
      <c r="B10" s="127" t="s">
        <v>376</v>
      </c>
      <c r="C10" s="146">
        <v>2851</v>
      </c>
      <c r="D10" s="146">
        <v>1338</v>
      </c>
      <c r="E10" s="121">
        <v>566</v>
      </c>
      <c r="F10" s="121">
        <v>275</v>
      </c>
      <c r="G10" s="121">
        <v>186</v>
      </c>
      <c r="H10" s="121">
        <v>66</v>
      </c>
      <c r="I10" s="121">
        <v>11</v>
      </c>
      <c r="J10" s="146">
        <v>5293</v>
      </c>
    </row>
    <row r="11" spans="1:10" ht="10.5" customHeight="1">
      <c r="A11" s="128" t="s">
        <v>235</v>
      </c>
      <c r="B11" s="127" t="s">
        <v>375</v>
      </c>
      <c r="C11" s="146">
        <v>5045</v>
      </c>
      <c r="D11" s="146">
        <v>2022</v>
      </c>
      <c r="E11" s="121">
        <v>618</v>
      </c>
      <c r="F11" s="121">
        <v>363</v>
      </c>
      <c r="G11" s="121">
        <v>224</v>
      </c>
      <c r="H11" s="121">
        <v>115</v>
      </c>
      <c r="I11" s="121">
        <v>27</v>
      </c>
      <c r="J11" s="146">
        <v>8414</v>
      </c>
    </row>
    <row r="12" spans="1:10" ht="10.5" customHeight="1">
      <c r="A12" s="128" t="s">
        <v>374</v>
      </c>
      <c r="B12" s="127" t="s">
        <v>373</v>
      </c>
      <c r="C12" s="121">
        <v>3</v>
      </c>
      <c r="D12" s="169" t="s">
        <v>59</v>
      </c>
      <c r="E12" s="121">
        <v>1</v>
      </c>
      <c r="F12" s="121">
        <v>1</v>
      </c>
      <c r="G12" s="121">
        <v>1</v>
      </c>
      <c r="H12" s="169" t="s">
        <v>59</v>
      </c>
      <c r="I12" s="121">
        <v>3</v>
      </c>
      <c r="J12" s="121">
        <v>9</v>
      </c>
    </row>
    <row r="13" spans="1:10" ht="10.5" customHeight="1">
      <c r="A13" s="128" t="s">
        <v>372</v>
      </c>
      <c r="B13" s="127" t="s">
        <v>371</v>
      </c>
      <c r="C13" s="121">
        <v>244</v>
      </c>
      <c r="D13" s="121">
        <v>154</v>
      </c>
      <c r="E13" s="121">
        <v>100</v>
      </c>
      <c r="F13" s="121">
        <v>77</v>
      </c>
      <c r="G13" s="121">
        <v>62</v>
      </c>
      <c r="H13" s="121">
        <v>56</v>
      </c>
      <c r="I13" s="121">
        <v>23</v>
      </c>
      <c r="J13" s="121">
        <v>716</v>
      </c>
    </row>
    <row r="14" spans="1:10" ht="10.5" customHeight="1">
      <c r="A14" s="128" t="s">
        <v>229</v>
      </c>
      <c r="B14" s="127" t="s">
        <v>370</v>
      </c>
      <c r="C14" s="121">
        <v>897</v>
      </c>
      <c r="D14" s="121">
        <v>552</v>
      </c>
      <c r="E14" s="121">
        <v>325</v>
      </c>
      <c r="F14" s="121">
        <v>252</v>
      </c>
      <c r="G14" s="121">
        <v>218</v>
      </c>
      <c r="H14" s="121">
        <v>129</v>
      </c>
      <c r="I14" s="121">
        <v>25</v>
      </c>
      <c r="J14" s="146">
        <v>2398</v>
      </c>
    </row>
    <row r="15" spans="1:10" ht="10.5" customHeight="1">
      <c r="A15" s="128" t="s">
        <v>227</v>
      </c>
      <c r="B15" s="127" t="s">
        <v>369</v>
      </c>
      <c r="C15" s="146">
        <v>1307</v>
      </c>
      <c r="D15" s="121">
        <v>693</v>
      </c>
      <c r="E15" s="121">
        <v>254</v>
      </c>
      <c r="F15" s="121">
        <v>139</v>
      </c>
      <c r="G15" s="121">
        <v>110</v>
      </c>
      <c r="H15" s="121">
        <v>77</v>
      </c>
      <c r="I15" s="121">
        <v>22</v>
      </c>
      <c r="J15" s="146">
        <v>2602</v>
      </c>
    </row>
    <row r="16" spans="1:10" ht="10.5" customHeight="1">
      <c r="A16" s="128" t="s">
        <v>224</v>
      </c>
      <c r="B16" s="127" t="s">
        <v>368</v>
      </c>
      <c r="C16" s="146">
        <v>5341</v>
      </c>
      <c r="D16" s="146">
        <v>2302</v>
      </c>
      <c r="E16" s="146">
        <v>1123</v>
      </c>
      <c r="F16" s="121">
        <v>758</v>
      </c>
      <c r="G16" s="121">
        <v>554</v>
      </c>
      <c r="H16" s="121">
        <v>280</v>
      </c>
      <c r="I16" s="121">
        <v>30</v>
      </c>
      <c r="J16" s="146">
        <v>10388</v>
      </c>
    </row>
    <row r="17" spans="1:10" ht="10.5" customHeight="1">
      <c r="A17" s="128" t="s">
        <v>221</v>
      </c>
      <c r="B17" s="127" t="s">
        <v>367</v>
      </c>
      <c r="C17" s="146">
        <v>4170</v>
      </c>
      <c r="D17" s="146">
        <v>1319</v>
      </c>
      <c r="E17" s="121">
        <v>512</v>
      </c>
      <c r="F17" s="121">
        <v>321</v>
      </c>
      <c r="G17" s="121">
        <v>250</v>
      </c>
      <c r="H17" s="121">
        <v>210</v>
      </c>
      <c r="I17" s="121">
        <v>42</v>
      </c>
      <c r="J17" s="146">
        <v>6824</v>
      </c>
    </row>
    <row r="18" spans="1:10" ht="10.5" customHeight="1">
      <c r="A18" s="128" t="s">
        <v>100</v>
      </c>
      <c r="B18" s="127" t="s">
        <v>366</v>
      </c>
      <c r="C18" s="146">
        <v>4503</v>
      </c>
      <c r="D18" s="146">
        <v>1567</v>
      </c>
      <c r="E18" s="121">
        <v>577</v>
      </c>
      <c r="F18" s="121">
        <v>282</v>
      </c>
      <c r="G18" s="121">
        <v>238</v>
      </c>
      <c r="H18" s="121">
        <v>195</v>
      </c>
      <c r="I18" s="121">
        <v>108</v>
      </c>
      <c r="J18" s="146">
        <v>7470</v>
      </c>
    </row>
    <row r="19" spans="1:10" ht="10.5" customHeight="1">
      <c r="A19" s="128" t="s">
        <v>97</v>
      </c>
      <c r="B19" s="127" t="s">
        <v>219</v>
      </c>
      <c r="C19" s="121">
        <v>379</v>
      </c>
      <c r="D19" s="121">
        <v>148</v>
      </c>
      <c r="E19" s="121">
        <v>82</v>
      </c>
      <c r="F19" s="121">
        <v>63</v>
      </c>
      <c r="G19" s="121">
        <v>56</v>
      </c>
      <c r="H19" s="121">
        <v>74</v>
      </c>
      <c r="I19" s="121">
        <v>53</v>
      </c>
      <c r="J19" s="121">
        <v>855</v>
      </c>
    </row>
    <row r="20" spans="1:10" ht="10.5" customHeight="1">
      <c r="A20" s="128" t="s">
        <v>218</v>
      </c>
      <c r="B20" s="127" t="s">
        <v>92</v>
      </c>
      <c r="C20" s="146">
        <v>4144</v>
      </c>
      <c r="D20" s="146">
        <v>1601</v>
      </c>
      <c r="E20" s="121">
        <v>536</v>
      </c>
      <c r="F20" s="121">
        <v>292</v>
      </c>
      <c r="G20" s="121">
        <v>195</v>
      </c>
      <c r="H20" s="121">
        <v>100</v>
      </c>
      <c r="I20" s="121">
        <v>14</v>
      </c>
      <c r="J20" s="146">
        <v>6882</v>
      </c>
    </row>
    <row r="21" spans="1:10" ht="10.5" customHeight="1">
      <c r="A21" s="127" t="s">
        <v>365</v>
      </c>
      <c r="B21" s="127" t="s">
        <v>364</v>
      </c>
      <c r="C21" s="121">
        <v>161</v>
      </c>
      <c r="D21" s="121">
        <v>109</v>
      </c>
      <c r="E21" s="121">
        <v>57</v>
      </c>
      <c r="F21" s="121">
        <v>49</v>
      </c>
      <c r="G21" s="121">
        <v>75</v>
      </c>
      <c r="H21" s="121">
        <v>96</v>
      </c>
      <c r="I21" s="121">
        <v>55</v>
      </c>
      <c r="J21" s="121">
        <v>602</v>
      </c>
    </row>
    <row r="22" spans="1:10" s="172" customFormat="1" ht="10.5" customHeight="1">
      <c r="A22" s="127" t="s">
        <v>88</v>
      </c>
      <c r="B22" s="127" t="s">
        <v>86</v>
      </c>
      <c r="C22" s="146">
        <v>45693</v>
      </c>
      <c r="D22" s="146">
        <v>17003</v>
      </c>
      <c r="E22" s="146">
        <v>5280</v>
      </c>
      <c r="F22" s="146">
        <v>2737</v>
      </c>
      <c r="G22" s="146">
        <v>1262</v>
      </c>
      <c r="H22" s="121">
        <v>370</v>
      </c>
      <c r="I22" s="121">
        <v>26</v>
      </c>
      <c r="J22" s="146">
        <v>72371</v>
      </c>
    </row>
    <row r="23" spans="1:10" ht="10.5" customHeight="1">
      <c r="A23" s="127" t="s">
        <v>85</v>
      </c>
      <c r="B23" s="133" t="s">
        <v>363</v>
      </c>
      <c r="C23" s="146">
        <v>91400</v>
      </c>
      <c r="D23" s="146">
        <v>47959</v>
      </c>
      <c r="E23" s="146">
        <v>12482</v>
      </c>
      <c r="F23" s="146">
        <v>4955</v>
      </c>
      <c r="G23" s="146">
        <v>2302</v>
      </c>
      <c r="H23" s="121">
        <v>851</v>
      </c>
      <c r="I23" s="121">
        <v>92</v>
      </c>
      <c r="J23" s="146">
        <v>160041</v>
      </c>
    </row>
    <row r="24" spans="1:10" ht="21" customHeight="1">
      <c r="A24" s="127" t="s">
        <v>362</v>
      </c>
      <c r="B24" s="127" t="s">
        <v>80</v>
      </c>
      <c r="C24" s="146">
        <v>15519</v>
      </c>
      <c r="D24" s="146">
        <v>12623</v>
      </c>
      <c r="E24" s="146">
        <v>3165</v>
      </c>
      <c r="F24" s="146">
        <v>1289</v>
      </c>
      <c r="G24" s="121">
        <v>480</v>
      </c>
      <c r="H24" s="121">
        <v>142</v>
      </c>
      <c r="I24" s="121">
        <v>18</v>
      </c>
      <c r="J24" s="146">
        <v>33236</v>
      </c>
    </row>
    <row r="25" spans="1:10" ht="10.5" customHeight="1">
      <c r="A25" s="127" t="s">
        <v>361</v>
      </c>
      <c r="B25" s="127" t="s">
        <v>360</v>
      </c>
      <c r="C25" s="146">
        <v>25799</v>
      </c>
      <c r="D25" s="146">
        <v>7899</v>
      </c>
      <c r="E25" s="146">
        <v>2255</v>
      </c>
      <c r="F25" s="121">
        <v>990</v>
      </c>
      <c r="G25" s="121">
        <v>522</v>
      </c>
      <c r="H25" s="121">
        <v>202</v>
      </c>
      <c r="I25" s="121">
        <v>64</v>
      </c>
      <c r="J25" s="146">
        <v>37731</v>
      </c>
    </row>
    <row r="26" spans="1:10" ht="10.5" customHeight="1">
      <c r="A26" s="127" t="s">
        <v>76</v>
      </c>
      <c r="B26" s="127" t="s">
        <v>74</v>
      </c>
      <c r="C26" s="146">
        <v>20750</v>
      </c>
      <c r="D26" s="146">
        <v>1278</v>
      </c>
      <c r="E26" s="121">
        <v>227</v>
      </c>
      <c r="F26" s="121">
        <v>107</v>
      </c>
      <c r="G26" s="121">
        <v>154</v>
      </c>
      <c r="H26" s="121">
        <v>144</v>
      </c>
      <c r="I26" s="121">
        <v>25</v>
      </c>
      <c r="J26" s="146">
        <v>22685</v>
      </c>
    </row>
    <row r="27" spans="1:10" ht="10.5" customHeight="1">
      <c r="A27" s="127" t="s">
        <v>73</v>
      </c>
      <c r="B27" s="127" t="s">
        <v>359</v>
      </c>
      <c r="C27" s="146">
        <v>147304</v>
      </c>
      <c r="D27" s="146">
        <v>30362</v>
      </c>
      <c r="E27" s="146">
        <v>6568</v>
      </c>
      <c r="F27" s="146">
        <v>2700</v>
      </c>
      <c r="G27" s="146">
        <v>1643</v>
      </c>
      <c r="H27" s="121">
        <v>595</v>
      </c>
      <c r="I27" s="121">
        <v>87</v>
      </c>
      <c r="J27" s="146">
        <v>189259</v>
      </c>
    </row>
    <row r="28" spans="1:10" ht="10.5" customHeight="1">
      <c r="A28" s="127" t="s">
        <v>70</v>
      </c>
      <c r="B28" s="127" t="s">
        <v>68</v>
      </c>
      <c r="C28" s="146">
        <v>21667</v>
      </c>
      <c r="D28" s="146">
        <v>1506</v>
      </c>
      <c r="E28" s="121">
        <v>228</v>
      </c>
      <c r="F28" s="121">
        <v>89</v>
      </c>
      <c r="G28" s="121">
        <v>53</v>
      </c>
      <c r="H28" s="121">
        <v>13</v>
      </c>
      <c r="I28" s="121">
        <v>1</v>
      </c>
      <c r="J28" s="146">
        <v>23557</v>
      </c>
    </row>
    <row r="29" spans="1:10" ht="10.5" customHeight="1">
      <c r="A29" s="127" t="s">
        <v>67</v>
      </c>
      <c r="B29" s="127" t="s">
        <v>65</v>
      </c>
      <c r="C29" s="146">
        <v>14283</v>
      </c>
      <c r="D29" s="146">
        <v>8488</v>
      </c>
      <c r="E29" s="121">
        <v>667</v>
      </c>
      <c r="F29" s="121">
        <v>149</v>
      </c>
      <c r="G29" s="121">
        <v>80</v>
      </c>
      <c r="H29" s="121">
        <v>27</v>
      </c>
      <c r="I29" s="121">
        <v>3</v>
      </c>
      <c r="J29" s="146">
        <v>23697</v>
      </c>
    </row>
    <row r="30" spans="1:10" ht="10.5" customHeight="1">
      <c r="A30" s="127" t="s">
        <v>358</v>
      </c>
      <c r="B30" s="127" t="s">
        <v>357</v>
      </c>
      <c r="C30" s="146">
        <v>44854</v>
      </c>
      <c r="D30" s="146">
        <v>6250</v>
      </c>
      <c r="E30" s="121">
        <v>932</v>
      </c>
      <c r="F30" s="121">
        <v>367</v>
      </c>
      <c r="G30" s="121">
        <v>229</v>
      </c>
      <c r="H30" s="121">
        <v>130</v>
      </c>
      <c r="I30" s="121">
        <v>18</v>
      </c>
      <c r="J30" s="146">
        <v>52780</v>
      </c>
    </row>
    <row r="31" spans="1:10" ht="10.5" customHeight="1">
      <c r="A31" s="123"/>
      <c r="B31" s="123" t="s">
        <v>0</v>
      </c>
      <c r="C31" s="122">
        <v>480066</v>
      </c>
      <c r="D31" s="122">
        <v>153848</v>
      </c>
      <c r="E31" s="122">
        <v>39613</v>
      </c>
      <c r="F31" s="122">
        <v>18170</v>
      </c>
      <c r="G31" s="122">
        <v>10636</v>
      </c>
      <c r="H31" s="122">
        <v>5028</v>
      </c>
      <c r="I31" s="138">
        <v>946</v>
      </c>
      <c r="J31" s="122">
        <v>708307</v>
      </c>
    </row>
  </sheetData>
  <mergeCells count="5">
    <mergeCell ref="J2:J3"/>
    <mergeCell ref="I2:I3"/>
    <mergeCell ref="A2:A3"/>
    <mergeCell ref="B2:B3"/>
    <mergeCell ref="C3:H3"/>
  </mergeCells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BB5B3-4084-4913-A53F-5D9C805AB3F1}">
  <dimension ref="A1:E31"/>
  <sheetViews>
    <sheetView zoomScaleNormal="100" workbookViewId="0"/>
  </sheetViews>
  <sheetFormatPr defaultRowHeight="12.75"/>
  <cols>
    <col min="1" max="1" width="21" style="120" customWidth="1"/>
    <col min="2" max="2" width="12" style="120" customWidth="1"/>
    <col min="3" max="3" width="14.140625" style="120" customWidth="1"/>
    <col min="4" max="5" width="12" style="120" customWidth="1"/>
    <col min="6" max="16384" width="9.140625" style="120"/>
  </cols>
  <sheetData>
    <row r="1" spans="1:5" ht="12.75" customHeight="1">
      <c r="A1" s="137" t="s">
        <v>412</v>
      </c>
      <c r="B1" s="152"/>
      <c r="C1" s="136"/>
      <c r="D1" s="152"/>
      <c r="E1" s="152"/>
    </row>
    <row r="2" spans="1:5" ht="49.5" customHeight="1">
      <c r="A2" s="134" t="s">
        <v>393</v>
      </c>
      <c r="B2" s="150" t="s">
        <v>37</v>
      </c>
      <c r="C2" s="150" t="s">
        <v>346</v>
      </c>
      <c r="D2" s="150" t="s">
        <v>392</v>
      </c>
      <c r="E2" s="150" t="s">
        <v>0</v>
      </c>
    </row>
    <row r="3" spans="1:5" ht="10.35" customHeight="1">
      <c r="A3" s="127" t="s">
        <v>298</v>
      </c>
      <c r="B3" s="146">
        <v>66537</v>
      </c>
      <c r="C3" s="146">
        <v>58919</v>
      </c>
      <c r="D3" s="146">
        <v>65106</v>
      </c>
      <c r="E3" s="146">
        <v>190562</v>
      </c>
    </row>
    <row r="4" spans="1:5" ht="10.35" customHeight="1">
      <c r="A4" s="127" t="s">
        <v>297</v>
      </c>
      <c r="B4" s="146">
        <v>19709</v>
      </c>
      <c r="C4" s="146">
        <v>22137</v>
      </c>
      <c r="D4" s="146">
        <v>40463</v>
      </c>
      <c r="E4" s="146">
        <v>82309</v>
      </c>
    </row>
    <row r="5" spans="1:5" ht="10.35" customHeight="1">
      <c r="A5" s="148" t="s">
        <v>387</v>
      </c>
      <c r="B5" s="146">
        <v>86246</v>
      </c>
      <c r="C5" s="146">
        <v>81056</v>
      </c>
      <c r="D5" s="146">
        <v>105569</v>
      </c>
      <c r="E5" s="146">
        <v>272871</v>
      </c>
    </row>
    <row r="6" spans="1:5" ht="10.35" customHeight="1">
      <c r="A6" s="127" t="s">
        <v>294</v>
      </c>
      <c r="B6" s="146">
        <v>5159</v>
      </c>
      <c r="C6" s="146">
        <v>6346</v>
      </c>
      <c r="D6" s="146">
        <v>15825</v>
      </c>
      <c r="E6" s="146">
        <v>27330</v>
      </c>
    </row>
    <row r="7" spans="1:5" ht="10.35" customHeight="1">
      <c r="A7" s="127" t="s">
        <v>293</v>
      </c>
      <c r="B7" s="146">
        <v>4458</v>
      </c>
      <c r="C7" s="146">
        <v>4169</v>
      </c>
      <c r="D7" s="146">
        <v>12416</v>
      </c>
      <c r="E7" s="146">
        <v>21043</v>
      </c>
    </row>
    <row r="8" spans="1:5" ht="10.35" customHeight="1">
      <c r="A8" s="127" t="s">
        <v>292</v>
      </c>
      <c r="B8" s="146">
        <v>4370</v>
      </c>
      <c r="C8" s="146">
        <v>4064</v>
      </c>
      <c r="D8" s="146">
        <v>16890</v>
      </c>
      <c r="E8" s="146">
        <v>25324</v>
      </c>
    </row>
    <row r="9" spans="1:5" ht="10.35" customHeight="1">
      <c r="A9" s="148" t="s">
        <v>290</v>
      </c>
      <c r="B9" s="146">
        <v>13987</v>
      </c>
      <c r="C9" s="146">
        <v>14579</v>
      </c>
      <c r="D9" s="146">
        <v>45131</v>
      </c>
      <c r="E9" s="146">
        <v>73697</v>
      </c>
    </row>
    <row r="10" spans="1:5" ht="10.35" customHeight="1">
      <c r="A10" s="127" t="s">
        <v>289</v>
      </c>
      <c r="B10" s="146">
        <v>6352</v>
      </c>
      <c r="C10" s="146">
        <v>6143</v>
      </c>
      <c r="D10" s="146">
        <v>20443</v>
      </c>
      <c r="E10" s="146">
        <v>32938</v>
      </c>
    </row>
    <row r="11" spans="1:5" ht="10.35" customHeight="1">
      <c r="A11" s="127" t="s">
        <v>288</v>
      </c>
      <c r="B11" s="146">
        <v>3354</v>
      </c>
      <c r="C11" s="146">
        <v>2685</v>
      </c>
      <c r="D11" s="146">
        <v>10671</v>
      </c>
      <c r="E11" s="146">
        <v>16710</v>
      </c>
    </row>
    <row r="12" spans="1:5" ht="10.35" customHeight="1">
      <c r="A12" s="127" t="s">
        <v>287</v>
      </c>
      <c r="B12" s="146">
        <v>3494</v>
      </c>
      <c r="C12" s="146">
        <v>4067</v>
      </c>
      <c r="D12" s="146">
        <v>13088</v>
      </c>
      <c r="E12" s="146">
        <v>20649</v>
      </c>
    </row>
    <row r="13" spans="1:5" ht="10.35" customHeight="1">
      <c r="A13" s="148" t="s">
        <v>285</v>
      </c>
      <c r="B13" s="146">
        <v>13200</v>
      </c>
      <c r="C13" s="146">
        <v>12895</v>
      </c>
      <c r="D13" s="146">
        <v>44202</v>
      </c>
      <c r="E13" s="146">
        <v>70297</v>
      </c>
    </row>
    <row r="14" spans="1:5" ht="10.35" customHeight="1">
      <c r="A14" s="127" t="s">
        <v>284</v>
      </c>
      <c r="B14" s="146">
        <v>5567</v>
      </c>
      <c r="C14" s="146">
        <v>6255</v>
      </c>
      <c r="D14" s="146">
        <v>14949</v>
      </c>
      <c r="E14" s="146">
        <v>26771</v>
      </c>
    </row>
    <row r="15" spans="1:5" ht="10.35" customHeight="1">
      <c r="A15" s="127" t="s">
        <v>283</v>
      </c>
      <c r="B15" s="146">
        <v>3561</v>
      </c>
      <c r="C15" s="146">
        <v>3586</v>
      </c>
      <c r="D15" s="146">
        <v>13174</v>
      </c>
      <c r="E15" s="146">
        <v>20321</v>
      </c>
    </row>
    <row r="16" spans="1:5" ht="10.35" customHeight="1">
      <c r="A16" s="127" t="s">
        <v>282</v>
      </c>
      <c r="B16" s="146">
        <v>2516</v>
      </c>
      <c r="C16" s="146">
        <v>2794</v>
      </c>
      <c r="D16" s="146">
        <v>9677</v>
      </c>
      <c r="E16" s="146">
        <v>14987</v>
      </c>
    </row>
    <row r="17" spans="1:5" ht="10.35" customHeight="1">
      <c r="A17" s="148" t="s">
        <v>386</v>
      </c>
      <c r="B17" s="146">
        <v>11644</v>
      </c>
      <c r="C17" s="146">
        <v>12635</v>
      </c>
      <c r="D17" s="146">
        <v>37800</v>
      </c>
      <c r="E17" s="146">
        <v>62079</v>
      </c>
    </row>
    <row r="18" spans="1:5" ht="10.35" customHeight="1">
      <c r="A18" s="149" t="s">
        <v>411</v>
      </c>
      <c r="B18" s="146">
        <f>B17+B13+B9</f>
        <v>38831</v>
      </c>
      <c r="C18" s="146">
        <f>C17+C13+C9</f>
        <v>40109</v>
      </c>
      <c r="D18" s="146">
        <f>D17+D13+D9</f>
        <v>127133</v>
      </c>
      <c r="E18" s="146">
        <f>E17+E13+E9</f>
        <v>206073</v>
      </c>
    </row>
    <row r="19" spans="1:5" ht="10.35" customHeight="1">
      <c r="A19" s="127" t="s">
        <v>277</v>
      </c>
      <c r="B19" s="146">
        <v>6114</v>
      </c>
      <c r="C19" s="146">
        <v>7517</v>
      </c>
      <c r="D19" s="146">
        <v>20512</v>
      </c>
      <c r="E19" s="146">
        <v>34143</v>
      </c>
    </row>
    <row r="20" spans="1:5" ht="10.35" customHeight="1">
      <c r="A20" s="127" t="s">
        <v>276</v>
      </c>
      <c r="B20" s="146">
        <v>3222</v>
      </c>
      <c r="C20" s="146">
        <v>3068</v>
      </c>
      <c r="D20" s="146">
        <v>12486</v>
      </c>
      <c r="E20" s="146">
        <v>18776</v>
      </c>
    </row>
    <row r="21" spans="1:5" ht="10.35" customHeight="1">
      <c r="A21" s="127" t="s">
        <v>275</v>
      </c>
      <c r="B21" s="146">
        <v>1580</v>
      </c>
      <c r="C21" s="146">
        <v>1831</v>
      </c>
      <c r="D21" s="146">
        <v>7163</v>
      </c>
      <c r="E21" s="146">
        <v>10574</v>
      </c>
    </row>
    <row r="22" spans="1:5" ht="10.35" customHeight="1">
      <c r="A22" s="148" t="s">
        <v>385</v>
      </c>
      <c r="B22" s="146">
        <v>10916</v>
      </c>
      <c r="C22" s="146">
        <v>12416</v>
      </c>
      <c r="D22" s="146">
        <v>40161</v>
      </c>
      <c r="E22" s="146">
        <v>63493</v>
      </c>
    </row>
    <row r="23" spans="1:5" ht="10.35" customHeight="1">
      <c r="A23" s="127" t="s">
        <v>272</v>
      </c>
      <c r="B23" s="146">
        <v>6459</v>
      </c>
      <c r="C23" s="146">
        <v>7073</v>
      </c>
      <c r="D23" s="146">
        <v>18916</v>
      </c>
      <c r="E23" s="146">
        <v>32448</v>
      </c>
    </row>
    <row r="24" spans="1:5" ht="10.35" customHeight="1">
      <c r="A24" s="127" t="s">
        <v>271</v>
      </c>
      <c r="B24" s="146">
        <v>3646</v>
      </c>
      <c r="C24" s="146">
        <v>3971</v>
      </c>
      <c r="D24" s="146">
        <v>13304</v>
      </c>
      <c r="E24" s="146">
        <v>20921</v>
      </c>
    </row>
    <row r="25" spans="1:5" ht="10.35" customHeight="1">
      <c r="A25" s="127" t="s">
        <v>270</v>
      </c>
      <c r="B25" s="146">
        <v>4816</v>
      </c>
      <c r="C25" s="146">
        <v>6150</v>
      </c>
      <c r="D25" s="146">
        <v>19294</v>
      </c>
      <c r="E25" s="146">
        <v>30260</v>
      </c>
    </row>
    <row r="26" spans="1:5" ht="10.35" customHeight="1">
      <c r="A26" s="148" t="s">
        <v>384</v>
      </c>
      <c r="B26" s="146">
        <v>14921</v>
      </c>
      <c r="C26" s="146">
        <v>17194</v>
      </c>
      <c r="D26" s="146">
        <v>51514</v>
      </c>
      <c r="E26" s="146">
        <v>83629</v>
      </c>
    </row>
    <row r="27" spans="1:5" ht="10.35" customHeight="1">
      <c r="A27" s="127" t="s">
        <v>267</v>
      </c>
      <c r="B27" s="146">
        <v>6674</v>
      </c>
      <c r="C27" s="146">
        <v>6391</v>
      </c>
      <c r="D27" s="146">
        <v>19997</v>
      </c>
      <c r="E27" s="146">
        <v>33062</v>
      </c>
    </row>
    <row r="28" spans="1:5" ht="10.35" customHeight="1">
      <c r="A28" s="127" t="s">
        <v>266</v>
      </c>
      <c r="B28" s="146">
        <v>2946</v>
      </c>
      <c r="C28" s="146">
        <v>3326</v>
      </c>
      <c r="D28" s="146">
        <v>13898</v>
      </c>
      <c r="E28" s="146">
        <v>20170</v>
      </c>
    </row>
    <row r="29" spans="1:5" ht="10.35" customHeight="1">
      <c r="A29" s="127" t="s">
        <v>265</v>
      </c>
      <c r="B29" s="146">
        <v>5010</v>
      </c>
      <c r="C29" s="146">
        <v>5808</v>
      </c>
      <c r="D29" s="146">
        <v>18191</v>
      </c>
      <c r="E29" s="146">
        <v>29009</v>
      </c>
    </row>
    <row r="30" spans="1:5" ht="10.35" customHeight="1">
      <c r="A30" s="148" t="s">
        <v>263</v>
      </c>
      <c r="B30" s="146">
        <v>14630</v>
      </c>
      <c r="C30" s="146">
        <v>15525</v>
      </c>
      <c r="D30" s="146">
        <v>52086</v>
      </c>
      <c r="E30" s="146">
        <v>82241</v>
      </c>
    </row>
    <row r="31" spans="1:5" ht="10.35" customHeight="1">
      <c r="A31" s="144" t="s">
        <v>0</v>
      </c>
      <c r="B31" s="122">
        <v>165544</v>
      </c>
      <c r="C31" s="122">
        <v>166300</v>
      </c>
      <c r="D31" s="122">
        <v>376463</v>
      </c>
      <c r="E31" s="122">
        <v>708307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Table of Contents</vt:lpstr>
      <vt:lpstr>14.1.</vt:lpstr>
      <vt:lpstr>14.2.</vt:lpstr>
      <vt:lpstr>14.3.</vt:lpstr>
      <vt:lpstr>14.4.</vt:lpstr>
      <vt:lpstr>14.5.</vt:lpstr>
      <vt:lpstr>14.6.</vt:lpstr>
      <vt:lpstr>14.7.</vt:lpstr>
      <vt:lpstr>14.8.</vt:lpstr>
      <vt:lpstr>14.9.</vt:lpstr>
      <vt:lpstr>14.10.</vt:lpstr>
      <vt:lpstr>14.11.</vt:lpstr>
      <vt:lpstr>14.12.</vt:lpstr>
      <vt:lpstr>14.13.</vt:lpstr>
      <vt:lpstr>14.14.</vt:lpstr>
      <vt:lpstr>14.15.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2025-03-25T16:10:54Z</dcterms:created>
  <dcterms:modified xsi:type="dcterms:W3CDTF">2025-03-26T13:35:32Z</dcterms:modified>
</cp:coreProperties>
</file>