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A649D04-A4F5-4944-AB7F-4E1AF5CA2BAF}" xr6:coauthVersionLast="36" xr6:coauthVersionMax="36" xr10:uidLastSave="{00000000-0000-0000-0000-000000000000}"/>
  <bookViews>
    <workbookView xWindow="0" yWindow="0" windowWidth="28800" windowHeight="13425" xr2:uid="{68DA7657-033D-44FC-A736-512C18B4EB43}"/>
  </bookViews>
  <sheets>
    <sheet name="Table of Contents" sheetId="17" r:id="rId1"/>
    <sheet name="15.1." sheetId="2" r:id="rId2"/>
    <sheet name="15.2." sheetId="3" r:id="rId3"/>
    <sheet name="15.3." sheetId="4" r:id="rId4"/>
    <sheet name="15.4." sheetId="5" r:id="rId5"/>
    <sheet name="15.5." sheetId="6" r:id="rId6"/>
    <sheet name="15.6." sheetId="7" r:id="rId7"/>
    <sheet name="15.7." sheetId="8" r:id="rId8"/>
    <sheet name="15.8." sheetId="9" r:id="rId9"/>
    <sheet name="15.9." sheetId="10" r:id="rId10"/>
    <sheet name="15.10." sheetId="11" r:id="rId11"/>
    <sheet name="15.11." sheetId="12" r:id="rId12"/>
    <sheet name="15.12." sheetId="13" r:id="rId13"/>
    <sheet name="15.13." sheetId="14" r:id="rId14"/>
    <sheet name="15.14." sheetId="15" r:id="rId15"/>
    <sheet name="15.15." sheetId="1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3" l="1"/>
  <c r="F11" i="13"/>
  <c r="F13" i="13"/>
  <c r="F15" i="13"/>
  <c r="F17" i="13"/>
  <c r="F19" i="13"/>
  <c r="F21" i="13"/>
  <c r="F23" i="13"/>
  <c r="F25" i="13"/>
  <c r="F27" i="13"/>
  <c r="C29" i="13"/>
  <c r="D29" i="13"/>
  <c r="E29" i="13"/>
  <c r="F33" i="13"/>
  <c r="F35" i="13"/>
  <c r="F37" i="13"/>
  <c r="F39" i="13"/>
  <c r="F41" i="13"/>
  <c r="F43" i="13"/>
  <c r="F45" i="13"/>
  <c r="F47" i="13"/>
  <c r="F49" i="13"/>
  <c r="F51" i="13"/>
  <c r="C53" i="13"/>
  <c r="D53" i="13"/>
  <c r="E53" i="13"/>
  <c r="F57" i="13"/>
  <c r="F59" i="13"/>
  <c r="F61" i="13"/>
  <c r="F63" i="13"/>
  <c r="F65" i="13"/>
  <c r="F67" i="13"/>
  <c r="F69" i="13"/>
  <c r="F71" i="13"/>
  <c r="F73" i="13"/>
  <c r="F75" i="13"/>
  <c r="C77" i="13"/>
  <c r="D77" i="13"/>
  <c r="E77" i="13"/>
  <c r="F81" i="13"/>
  <c r="F83" i="13"/>
  <c r="F85" i="13"/>
  <c r="F87" i="13"/>
  <c r="F89" i="13"/>
  <c r="F91" i="13"/>
  <c r="F93" i="13"/>
  <c r="F95" i="13"/>
  <c r="F97" i="13"/>
  <c r="F99" i="13"/>
  <c r="C101" i="13"/>
  <c r="D101" i="13"/>
  <c r="E101" i="13"/>
  <c r="F53" i="13" l="1"/>
  <c r="F77" i="13"/>
  <c r="F101" i="13"/>
  <c r="F29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78146B05-4281-4879-A54A-D0CA30F7F91D}">
      <text>
        <r>
          <rPr>
            <sz val="8"/>
            <color indexed="81"/>
            <rFont val="Tahoma"/>
            <family val="2"/>
            <charset val="238"/>
          </rPr>
          <t>Előzetes adat – Preliminary data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  <comment ref="G3" authorId="0" shapeId="0" xr:uid="{F0315E80-BD42-45D9-81C0-EF2DFFE5CEDD}">
      <text>
        <r>
          <rPr>
            <sz val="8"/>
            <color indexed="81"/>
            <rFont val="Tahoma"/>
            <family val="2"/>
            <charset val="238"/>
          </rPr>
          <t>Előzetes adat – Preliminary data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4" authorId="0" shapeId="0" xr:uid="{829DF2BD-CB22-4396-8D68-5ACD15BC5569}">
      <text>
        <r>
          <rPr>
            <sz val="8"/>
            <color indexed="81"/>
            <rFont val="Tahoma"/>
            <family val="2"/>
            <charset val="238"/>
          </rPr>
          <t>Revideált adat – Revised data.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G3" authorId="0" shapeId="0" xr:uid="{462112A2-6DC5-4F97-9484-4DD743AB15FC}">
      <text>
        <r>
          <rPr>
            <sz val="8"/>
            <color indexed="81"/>
            <rFont val="Tahoma"/>
            <family val="2"/>
            <charset val="238"/>
          </rPr>
          <t xml:space="preserve">Előzetes adat. – </t>
        </r>
        <r>
          <rPr>
            <i/>
            <sz val="8"/>
            <color indexed="81"/>
            <rFont val="Tahoma"/>
            <family val="2"/>
            <charset val="238"/>
          </rPr>
          <t>Preliminary data.</t>
        </r>
      </text>
    </comment>
    <comment ref="A7" authorId="0" shapeId="0" xr:uid="{448C9F34-7AFD-4792-923C-A613A02505FA}">
      <text>
        <r>
          <rPr>
            <sz val="8"/>
            <color indexed="81"/>
            <rFont val="Tahoma"/>
            <family val="2"/>
            <charset val="238"/>
          </rPr>
          <t xml:space="preserve">A Magyar Nemzeti Bank hivatalos árfolyamán számítva. </t>
        </r>
      </text>
    </comment>
    <comment ref="B7" authorId="0" shapeId="0" xr:uid="{2BD22F75-9285-4D53-9CA5-DA087B0408FC}">
      <text>
        <r>
          <rPr>
            <i/>
            <sz val="8"/>
            <color indexed="81"/>
            <rFont val="Tahoma"/>
            <family val="2"/>
            <charset val="238"/>
          </rPr>
          <t>At the official exchange rate of the National Bank of Hungary.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1F9BB19-FB3B-402E-89FA-1F44A8A72715}">
      <text>
        <r>
          <rPr>
            <sz val="8"/>
            <color indexed="81"/>
            <rFont val="Tahoma"/>
            <family val="2"/>
            <charset val="238"/>
          </rPr>
          <t xml:space="preserve"> 2000-ig a pénzközvetítés fel nem osztott szolgáltatási díját (FISIM) a korábbi, 2001-től pedig az új módszertan szerint számoltuk el. </t>
        </r>
      </text>
    </comment>
    <comment ref="A2" authorId="0" shapeId="0" xr:uid="{18856ED4-2B29-44EF-BB88-2F184247549F}">
      <text>
        <r>
          <rPr>
            <i/>
            <sz val="8"/>
            <color indexed="81"/>
            <rFont val="Tahoma"/>
            <family val="2"/>
            <charset val="238"/>
          </rPr>
          <t>FISIM is calculated according to the previous methodology up to 2000 and according to the new methodology from 2001.</t>
        </r>
      </text>
    </comment>
    <comment ref="A12" authorId="0" shapeId="0" xr:uid="{87BEF920-1E4B-46FE-924F-83F1DD75B4AB}">
      <text>
        <r>
          <rPr>
            <sz val="8"/>
            <color indexed="81"/>
            <rFont val="Tahoma"/>
            <family val="2"/>
            <charset val="238"/>
          </rPr>
          <t xml:space="preserve">A legújabb ágazati osztályozási rendszer (TEÁOR '03) szerint. – </t>
        </r>
        <r>
          <rPr>
            <i/>
            <sz val="8"/>
            <color indexed="81"/>
            <rFont val="Tahoma"/>
            <family val="2"/>
            <charset val="238"/>
          </rPr>
          <t>According to the latest industrial classification (TEÁOR '03).</t>
        </r>
      </text>
    </comment>
    <comment ref="A13" authorId="0" shapeId="0" xr:uid="{09E378FD-BC71-4C65-862A-EB0C5B11E345}">
      <text>
        <r>
          <rPr>
            <sz val="8"/>
            <color indexed="81"/>
            <rFont val="Tahoma"/>
            <family val="2"/>
            <charset val="238"/>
          </rPr>
          <t xml:space="preserve">A legújabb ágazati osztályozási rendszer (TEÁOR '03) szerint. – </t>
        </r>
        <r>
          <rPr>
            <i/>
            <sz val="8"/>
            <color indexed="81"/>
            <rFont val="Tahoma"/>
            <family val="2"/>
            <charset val="238"/>
          </rPr>
          <t xml:space="preserve">According to the latest industrial classification (TEÁOR '03). </t>
        </r>
        <r>
          <rPr>
            <sz val="8"/>
            <color indexed="81"/>
            <rFont val="Tahoma"/>
            <family val="2"/>
            <charset val="238"/>
          </rPr>
          <t>Előzetes adat.</t>
        </r>
        <r>
          <rPr>
            <i/>
            <sz val="8"/>
            <color indexed="81"/>
            <rFont val="Tahoma"/>
            <family val="2"/>
            <charset val="238"/>
          </rPr>
          <t xml:space="preserve"> – Preliminary data.</t>
        </r>
      </text>
    </comment>
    <comment ref="A20" authorId="0" shapeId="0" xr:uid="{C9A7A7C2-D693-4120-818D-404993E3BD8E}">
      <text>
        <r>
          <rPr>
            <sz val="8"/>
            <color indexed="81"/>
            <rFont val="Tahoma"/>
            <family val="2"/>
            <charset val="238"/>
          </rPr>
          <t>A legújabb ágazati osztályozási rendszer (TEÁOR '03) szerint. –</t>
        </r>
        <r>
          <rPr>
            <i/>
            <sz val="8"/>
            <color indexed="81"/>
            <rFont val="Tahoma"/>
            <family val="2"/>
            <charset val="238"/>
          </rPr>
          <t xml:space="preserve"> According to the latest industrial classification (TEÁOR '03).</t>
        </r>
      </text>
    </comment>
    <comment ref="A21" authorId="0" shapeId="0" xr:uid="{A7E220DA-4FF9-4B9C-9033-5B359A8E83F0}">
      <text>
        <r>
          <rPr>
            <sz val="8"/>
            <color indexed="81"/>
            <rFont val="Tahoma"/>
            <family val="2"/>
            <charset val="238"/>
          </rPr>
          <t xml:space="preserve">A legújabb ágazati osztályozási rendszer (TEÁOR '03) szerint. – </t>
        </r>
        <r>
          <rPr>
            <i/>
            <sz val="8"/>
            <color indexed="81"/>
            <rFont val="Tahoma"/>
            <family val="2"/>
            <charset val="238"/>
          </rPr>
          <t xml:space="preserve">According to the latest industrial classification (TEÁOR '03). </t>
        </r>
        <r>
          <rPr>
            <sz val="8"/>
            <color indexed="81"/>
            <rFont val="Tahoma"/>
            <family val="2"/>
            <charset val="238"/>
          </rPr>
          <t xml:space="preserve">Előzetes adat </t>
        </r>
        <r>
          <rPr>
            <i/>
            <sz val="8"/>
            <color indexed="81"/>
            <rFont val="Tahoma"/>
            <family val="2"/>
            <charset val="238"/>
          </rPr>
          <t>– Preliminary data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7E30081-DD63-4EAB-906F-F00A65A50884}">
      <text>
        <r>
          <rPr>
            <sz val="8"/>
            <color indexed="81"/>
            <rFont val="Tahoma"/>
            <family val="2"/>
            <charset val="238"/>
          </rPr>
          <t xml:space="preserve">2000-ig a pénzközvetítés fel nem osztott szolgáltatási díját (FISIM) a korábbi, 2001-től pedig az új módszertan szerint számoltuk el. </t>
        </r>
      </text>
    </comment>
    <comment ref="A2" authorId="0" shapeId="0" xr:uid="{E4AC1F05-A7A0-4674-99DC-167837D26FF5}">
      <text>
        <r>
          <rPr>
            <i/>
            <sz val="8"/>
            <color indexed="81"/>
            <rFont val="Tahoma"/>
            <family val="2"/>
            <charset val="238"/>
          </rPr>
          <t>FISIM is calculated according to the previous methodology up to 2000 and according to the new methodology from 2001.</t>
        </r>
      </text>
    </comment>
    <comment ref="A14" authorId="0" shapeId="0" xr:uid="{4FCB7551-4EFC-4CDE-B1DC-0D7FA4BB2255}">
      <text>
        <r>
          <rPr>
            <sz val="8"/>
            <color indexed="81"/>
            <rFont val="Tahoma"/>
            <family val="2"/>
            <charset val="238"/>
          </rPr>
          <t>Előzetes adat. – Preliminary data.</t>
        </r>
      </text>
    </comment>
    <comment ref="A22" authorId="0" shapeId="0" xr:uid="{B3CC1BAF-2FDE-4697-9B12-32CE276E3540}">
      <text>
        <r>
          <rPr>
            <sz val="8"/>
            <color indexed="81"/>
            <rFont val="Tahoma"/>
            <family val="2"/>
            <charset val="238"/>
          </rPr>
          <t>Előzetes adat. – Preliminary data.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3" authorId="0" shapeId="0" xr:uid="{2305F14C-DDBC-4FC0-8ED4-6B07E0C3D9C6}">
      <text>
        <r>
          <rPr>
            <sz val="8"/>
            <color indexed="81"/>
            <rFont val="Tahoma"/>
            <family val="2"/>
            <charset val="238"/>
          </rPr>
          <t xml:space="preserve">A korábbi ágazati osztályozási rendszer (TEÁOR '98) szerint. </t>
        </r>
        <r>
          <rPr>
            <i/>
            <sz val="8"/>
            <color indexed="81"/>
            <rFont val="Tahoma"/>
            <family val="2"/>
            <charset val="238"/>
          </rPr>
          <t>– According to the previous industrial classification (TEÁOR '98).</t>
        </r>
      </text>
    </comment>
    <comment ref="D3" authorId="0" shapeId="0" xr:uid="{6E178701-9CB4-499F-9DD3-4D907C32DE9A}">
      <text>
        <r>
          <rPr>
            <sz val="8"/>
            <color indexed="81"/>
            <rFont val="Tahoma"/>
            <family val="2"/>
            <charset val="238"/>
          </rPr>
          <t>A legújabb ágazati osztályozási rendszer (TEÁOR '03) szerint. –</t>
        </r>
        <r>
          <rPr>
            <i/>
            <sz val="8"/>
            <color indexed="81"/>
            <rFont val="Tahoma"/>
            <family val="2"/>
            <charset val="238"/>
          </rPr>
          <t xml:space="preserve"> According to the latest industrial classification (TEÁOR '03).</t>
        </r>
      </text>
    </comment>
    <comment ref="E3" authorId="0" shapeId="0" xr:uid="{9731FAD6-2FF0-49EF-8DDE-2025F8F80BA9}">
      <text>
        <r>
          <rPr>
            <sz val="8"/>
            <color indexed="81"/>
            <rFont val="Tahoma"/>
            <family val="2"/>
            <charset val="238"/>
          </rPr>
          <t xml:space="preserve">A legújabb ágazati osztályozási rendszer (TEÁOR '03) szerint. – </t>
        </r>
        <r>
          <rPr>
            <i/>
            <sz val="8"/>
            <color indexed="81"/>
            <rFont val="Tahoma"/>
            <family val="2"/>
            <charset val="238"/>
          </rPr>
          <t>According to the latest industrial classification (TEÁOR '03).</t>
        </r>
      </text>
    </comment>
    <comment ref="F3" authorId="0" shapeId="0" xr:uid="{2A30A0E9-831A-4611-9934-88AE99A4EC11}">
      <text>
        <r>
          <rPr>
            <sz val="8"/>
            <color indexed="81"/>
            <rFont val="Tahoma"/>
            <family val="2"/>
            <charset val="238"/>
          </rPr>
          <t xml:space="preserve">A legújabb ágazati osztályozási rendszer (TEÁOR '03) szerint. – </t>
        </r>
        <r>
          <rPr>
            <i/>
            <sz val="8"/>
            <color indexed="81"/>
            <rFont val="Tahoma"/>
            <family val="2"/>
            <charset val="238"/>
          </rPr>
          <t xml:space="preserve">According to the latest industrial classification (TEÁOR '03). </t>
        </r>
        <r>
          <rPr>
            <sz val="8"/>
            <color indexed="81"/>
            <rFont val="Tahoma"/>
            <family val="2"/>
            <charset val="238"/>
          </rPr>
          <t xml:space="preserve">Előzetes adat. </t>
        </r>
        <r>
          <rPr>
            <i/>
            <sz val="8"/>
            <color indexed="81"/>
            <rFont val="Tahoma"/>
            <family val="2"/>
            <charset val="238"/>
          </rPr>
          <t>– Preliminary data.</t>
        </r>
      </text>
    </comment>
    <comment ref="G3" authorId="0" shapeId="0" xr:uid="{EBEF559B-5191-4F49-9FB6-6256580003A9}">
      <text>
        <r>
          <rPr>
            <sz val="8"/>
            <color indexed="81"/>
            <rFont val="Tahoma"/>
            <family val="2"/>
            <charset val="238"/>
          </rPr>
          <t xml:space="preserve">A legújabb ágazati osztályozási rendszer (TEÁOR '03) szerint. – </t>
        </r>
        <r>
          <rPr>
            <i/>
            <sz val="8"/>
            <color indexed="81"/>
            <rFont val="Tahoma"/>
            <family val="2"/>
            <charset val="238"/>
          </rPr>
          <t>According to the latest industrial classification (TEÁOR '03).</t>
        </r>
      </text>
    </comment>
    <comment ref="H3" authorId="0" shapeId="0" xr:uid="{CC3F9271-1EC3-48FC-90BA-20DC8C29A7FA}">
      <text>
        <r>
          <rPr>
            <sz val="8"/>
            <color indexed="81"/>
            <rFont val="Tahoma"/>
            <family val="2"/>
            <charset val="238"/>
          </rPr>
          <t xml:space="preserve">A legújabb ágazati osztályozási rendszer (TEÁOR '03) szerint. – </t>
        </r>
        <r>
          <rPr>
            <i/>
            <sz val="8"/>
            <color indexed="81"/>
            <rFont val="Tahoma"/>
            <family val="2"/>
            <charset val="238"/>
          </rPr>
          <t xml:space="preserve">According to the latest industrial classification (TEÁOR '03). </t>
        </r>
        <r>
          <rPr>
            <sz val="8"/>
            <color indexed="81"/>
            <rFont val="Tahoma"/>
            <family val="2"/>
            <charset val="238"/>
          </rPr>
          <t xml:space="preserve">Előzetes adat. </t>
        </r>
        <r>
          <rPr>
            <i/>
            <sz val="8"/>
            <color indexed="81"/>
            <rFont val="Tahoma"/>
            <family val="2"/>
            <charset val="238"/>
          </rPr>
          <t>– Preliminary data.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3" authorId="0" shapeId="0" xr:uid="{B85B8D77-65B1-466F-975E-EDE599BE13B6}">
      <text>
        <r>
          <rPr>
            <sz val="8"/>
            <color indexed="81"/>
            <rFont val="Tahoma"/>
            <family val="2"/>
            <charset val="238"/>
          </rPr>
          <t xml:space="preserve">A korábbi ágazati osztályozási rendszer (TEÁOR '98) szerint. </t>
        </r>
        <r>
          <rPr>
            <i/>
            <sz val="8"/>
            <color indexed="81"/>
            <rFont val="Tahoma"/>
            <family val="2"/>
            <charset val="238"/>
          </rPr>
          <t>– According to the previous industrial classification (TEÁOR '98).</t>
        </r>
      </text>
    </comment>
    <comment ref="D3" authorId="0" shapeId="0" xr:uid="{B9436733-7F83-4FAA-98C4-F80B067A8767}">
      <text>
        <r>
          <rPr>
            <sz val="8"/>
            <color indexed="81"/>
            <rFont val="Tahoma"/>
            <family val="2"/>
            <charset val="238"/>
          </rPr>
          <t>A legújabb ágazati osztályozási rendszer (TEÁOR '03) szerint. –</t>
        </r>
        <r>
          <rPr>
            <i/>
            <sz val="8"/>
            <color indexed="81"/>
            <rFont val="Tahoma"/>
            <family val="2"/>
            <charset val="238"/>
          </rPr>
          <t xml:space="preserve"> According to the latest industrial classification (TEÁOR '03).</t>
        </r>
      </text>
    </comment>
    <comment ref="E3" authorId="0" shapeId="0" xr:uid="{BE023D60-98F0-4FF0-B248-D38C492096E1}">
      <text>
        <r>
          <rPr>
            <sz val="8"/>
            <color indexed="81"/>
            <rFont val="Tahoma"/>
            <family val="2"/>
            <charset val="238"/>
          </rPr>
          <t xml:space="preserve">A legújabb ágazati osztályozási rendszer (TEÁOR '03) szerint. – </t>
        </r>
        <r>
          <rPr>
            <i/>
            <sz val="8"/>
            <color indexed="81"/>
            <rFont val="Tahoma"/>
            <family val="2"/>
            <charset val="238"/>
          </rPr>
          <t>According to the latest industrial classification (TEÁOR '03).</t>
        </r>
      </text>
    </comment>
    <comment ref="F3" authorId="0" shapeId="0" xr:uid="{CBF084B0-35F6-4AFE-BCD4-22B04ABED89A}">
      <text>
        <r>
          <rPr>
            <sz val="8"/>
            <color indexed="81"/>
            <rFont val="Tahoma"/>
            <family val="2"/>
            <charset val="238"/>
          </rPr>
          <t xml:space="preserve">A legújabb ágazati osztályozási rendszer (TEÁOR '03) szerint. – </t>
        </r>
        <r>
          <rPr>
            <i/>
            <sz val="8"/>
            <color indexed="81"/>
            <rFont val="Tahoma"/>
            <family val="2"/>
            <charset val="238"/>
          </rPr>
          <t xml:space="preserve">According to the latest industrial classification (TEÁOR '03).
</t>
        </r>
        <r>
          <rPr>
            <sz val="8"/>
            <color indexed="81"/>
            <rFont val="Tahoma"/>
            <family val="2"/>
            <charset val="238"/>
          </rPr>
          <t>Előzetes adat.</t>
        </r>
        <r>
          <rPr>
            <i/>
            <sz val="8"/>
            <color indexed="81"/>
            <rFont val="Tahoma"/>
            <family val="2"/>
            <charset val="238"/>
          </rPr>
          <t xml:space="preserve"> – Preliminary data.</t>
        </r>
      </text>
    </comment>
    <comment ref="G3" authorId="0" shapeId="0" xr:uid="{B7DFC18A-9BA1-49BF-B5A6-F41FA8656FB0}">
      <text>
        <r>
          <rPr>
            <sz val="8"/>
            <color indexed="81"/>
            <rFont val="Tahoma"/>
            <family val="2"/>
            <charset val="238"/>
          </rPr>
          <t xml:space="preserve">A legújabb ágazati osztályozási rendszer (TEÁOR '03) szerint. – </t>
        </r>
        <r>
          <rPr>
            <i/>
            <sz val="8"/>
            <color indexed="81"/>
            <rFont val="Tahoma"/>
            <family val="2"/>
            <charset val="238"/>
          </rPr>
          <t>According to the latest industrial classification (TEÁOR '03).</t>
        </r>
      </text>
    </comment>
    <comment ref="H3" authorId="0" shapeId="0" xr:uid="{FD1D83D4-8A81-40AC-B9F9-81DB6C78FE4B}">
      <text>
        <r>
          <rPr>
            <sz val="8"/>
            <color indexed="81"/>
            <rFont val="Tahoma"/>
            <family val="2"/>
            <charset val="238"/>
          </rPr>
          <t xml:space="preserve">A legújabb ágazati osztályozási rendszer (TEÁOR '03) szerint. – </t>
        </r>
        <r>
          <rPr>
            <i/>
            <sz val="8"/>
            <color indexed="81"/>
            <rFont val="Tahoma"/>
            <family val="2"/>
            <charset val="238"/>
          </rPr>
          <t xml:space="preserve">According to the latest industrial classification (TEÁOR '03).
</t>
        </r>
        <r>
          <rPr>
            <sz val="8"/>
            <color indexed="81"/>
            <rFont val="Tahoma"/>
            <family val="2"/>
            <charset val="238"/>
          </rPr>
          <t>Előzetes adat.</t>
        </r>
        <r>
          <rPr>
            <i/>
            <sz val="8"/>
            <color indexed="81"/>
            <rFont val="Tahoma"/>
            <family val="2"/>
            <charset val="238"/>
          </rPr>
          <t xml:space="preserve"> – Preliminary data.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3" authorId="0" shapeId="0" xr:uid="{BE810C05-CF99-43A2-94A0-C8ADB3AF48C1}">
      <text>
        <r>
          <rPr>
            <sz val="8"/>
            <color indexed="81"/>
            <rFont val="Tahoma"/>
            <family val="2"/>
            <charset val="238"/>
          </rPr>
          <t>Előzetes adat. – Preliminary data.</t>
        </r>
      </text>
    </comment>
    <comment ref="F3" authorId="0" shapeId="0" xr:uid="{7F557C7F-7766-41DC-A9EC-A682A34B4A60}">
      <text>
        <r>
          <rPr>
            <sz val="8"/>
            <color indexed="81"/>
            <rFont val="Tahoma"/>
            <family val="2"/>
            <charset val="238"/>
          </rPr>
          <t>Előzetes adat. – Preliminary data.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4" authorId="0" shapeId="0" xr:uid="{DF04D161-E503-4769-8F44-C64ED2E75C96}">
      <text>
        <r>
          <rPr>
            <sz val="8"/>
            <color indexed="81"/>
            <rFont val="Tahoma"/>
            <family val="2"/>
            <charset val="238"/>
          </rPr>
          <t>Revideált adat – Revised data.</t>
        </r>
      </text>
    </comment>
    <comment ref="D4" authorId="0" shapeId="0" xr:uid="{18B57B60-CD64-4551-99A0-D73192C37E85}">
      <text>
        <r>
          <rPr>
            <sz val="8"/>
            <color indexed="81"/>
            <rFont val="Tahoma"/>
            <family val="2"/>
            <charset val="238"/>
          </rPr>
          <t>Előzetes adatok. – Preliminary data.</t>
        </r>
        <r>
          <rPr>
            <sz val="10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169E829-395C-4EFA-AB89-59919A951341}">
      <text>
        <r>
          <rPr>
            <sz val="8"/>
            <color indexed="81"/>
            <rFont val="Tahoma"/>
            <family val="2"/>
            <charset val="238"/>
          </rPr>
          <t xml:space="preserve">A kettős könyvvitelt vezető vállalatok adatai az offshore és az eltérő üzleti éves vállalatok adatai nélkül . A pénzközvetítés fel nem osztott szolgáltatási díját (FISIM) a 2005. évi módszertan szerint számoltuk el.  </t>
        </r>
      </text>
    </comment>
    <comment ref="A2" authorId="0" shapeId="0" xr:uid="{51222DC2-50AA-48F4-82E5-A1E06E6CC00E}">
      <text>
        <r>
          <rPr>
            <sz val="8"/>
            <color indexed="81"/>
            <rFont val="Tahoma"/>
            <family val="2"/>
            <charset val="238"/>
          </rPr>
          <t>Data of  corporations with double entry book-keeping excluding offshore companies, and companies with differing financial years, ending accounting year within the reference year, distributing FISIM, adding methodology corrections of 2005.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F58C16A-5755-4A70-955E-379B0A59C617}">
      <text>
        <r>
          <rPr>
            <sz val="10"/>
            <color indexed="81"/>
            <rFont val="Tahoma"/>
            <family val="2"/>
            <charset val="238"/>
          </rPr>
          <t xml:space="preserve">A táblázat a Magyarország Nemzeti Számlái, 2003-2004 c. kiadványban publikált adatokat tartalmazza.
</t>
        </r>
      </text>
    </comment>
    <comment ref="A2" authorId="0" shapeId="0" xr:uid="{82AFE113-CB21-40CC-9D9F-469E8DDAE9BE}">
      <text>
        <r>
          <rPr>
            <sz val="8"/>
            <color indexed="81"/>
            <rFont val="Tahoma"/>
            <family val="2"/>
            <charset val="238"/>
          </rPr>
          <t>Data derive from HCSO's publication titled National Accounts of Hungary, 2003-2004.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3" authorId="0" shapeId="0" xr:uid="{FD73B43B-F22D-49F1-AACB-55583BCBA398}">
      <text>
        <r>
          <rPr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Arial"/>
            <family val="2"/>
            <charset val="238"/>
          </rPr>
          <t>Together with private pension funds.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E3" authorId="0" shapeId="0" xr:uid="{9D5FD3EF-7370-4621-A915-266B5864930A}">
      <text>
        <r>
          <rPr>
            <sz val="9"/>
            <color indexed="81"/>
            <rFont val="Tahoma"/>
            <family val="2"/>
            <charset val="238"/>
          </rPr>
          <t xml:space="preserve"> </t>
        </r>
        <r>
          <rPr>
            <sz val="9"/>
            <color indexed="81"/>
            <rFont val="Arial"/>
            <family val="2"/>
            <charset val="238"/>
          </rPr>
          <t>Together with private pension funds.</t>
        </r>
      </text>
    </comment>
  </commentList>
</comments>
</file>

<file path=xl/sharedStrings.xml><?xml version="1.0" encoding="utf-8"?>
<sst xmlns="http://schemas.openxmlformats.org/spreadsheetml/2006/main" count="1095" uniqueCount="521">
  <si>
    <r>
      <t xml:space="preserve">Összesen - </t>
    </r>
    <r>
      <rPr>
        <b/>
        <i/>
        <sz val="8"/>
        <rFont val="Arial"/>
        <family val="2"/>
        <charset val="238"/>
      </rPr>
      <t>Total</t>
    </r>
  </si>
  <si>
    <t>Exports</t>
  </si>
  <si>
    <t>Export</t>
  </si>
  <si>
    <t>Gross capital formation, total</t>
  </si>
  <si>
    <t>Bruttó felhalmozás összesen</t>
  </si>
  <si>
    <t>Actual final consumption, total</t>
  </si>
  <si>
    <t>Végső fogyasztás összesen</t>
  </si>
  <si>
    <t>Intermediate consumption</t>
  </si>
  <si>
    <t>Folyó termelőfelhasználás</t>
  </si>
  <si>
    <r>
      <t xml:space="preserve">Felhasználás - </t>
    </r>
    <r>
      <rPr>
        <b/>
        <i/>
        <sz val="8"/>
        <rFont val="Arial"/>
        <family val="2"/>
        <charset val="238"/>
      </rPr>
      <t>Use</t>
    </r>
  </si>
  <si>
    <r>
      <t>Összesen -</t>
    </r>
    <r>
      <rPr>
        <b/>
        <i/>
        <sz val="8"/>
        <rFont val="Arial"/>
        <family val="2"/>
        <charset val="238"/>
      </rPr>
      <t xml:space="preserve"> Total</t>
    </r>
  </si>
  <si>
    <t>Imports</t>
  </si>
  <si>
    <t>Import</t>
  </si>
  <si>
    <t>Net taxes on products</t>
  </si>
  <si>
    <t>Termékadók egyenlege</t>
  </si>
  <si>
    <t>Gross output at basic price</t>
  </si>
  <si>
    <t>Bruttó kibocsátás, alapáron</t>
  </si>
  <si>
    <r>
      <t xml:space="preserve">Forrás - </t>
    </r>
    <r>
      <rPr>
        <b/>
        <i/>
        <sz val="8"/>
        <rFont val="Arial"/>
        <family val="2"/>
        <charset val="238"/>
      </rPr>
      <t>Supply</t>
    </r>
  </si>
  <si>
    <t>volume index, previous year = 100.0</t>
  </si>
  <si>
    <t>at current prices, billion HUF</t>
  </si>
  <si>
    <t>volumenindex, előző év = 100,0</t>
  </si>
  <si>
    <t>folyó áron, milliárd Ft</t>
  </si>
  <si>
    <t>Denomination</t>
  </si>
  <si>
    <t>Megnevezés</t>
  </si>
  <si>
    <t>Sources and use of the national economy</t>
  </si>
  <si>
    <t>15.1. A nemzetgazdaság forrásai és azok felhasználása</t>
  </si>
  <si>
    <t>Total</t>
  </si>
  <si>
    <t>Összesen</t>
  </si>
  <si>
    <t>Services</t>
  </si>
  <si>
    <t>Szolgáltatás</t>
  </si>
  <si>
    <t>Goods</t>
  </si>
  <si>
    <t>Áru</t>
  </si>
  <si>
    <r>
      <t xml:space="preserve">Kiviteli (+), behozatali (–) többlet – </t>
    </r>
    <r>
      <rPr>
        <b/>
        <i/>
        <sz val="8"/>
        <rFont val="Arial"/>
        <family val="2"/>
        <charset val="238"/>
      </rPr>
      <t>Export (+), import (–) surplus</t>
    </r>
  </si>
  <si>
    <r>
      <t>Import –</t>
    </r>
    <r>
      <rPr>
        <b/>
        <i/>
        <sz val="8"/>
        <rFont val="Arial"/>
        <family val="2"/>
        <charset val="238"/>
      </rPr>
      <t xml:space="preserve"> Imports</t>
    </r>
  </si>
  <si>
    <r>
      <t xml:space="preserve"> Export – </t>
    </r>
    <r>
      <rPr>
        <b/>
        <i/>
        <sz val="8"/>
        <rFont val="Arial"/>
        <family val="2"/>
        <charset val="238"/>
      </rPr>
      <t>Exports</t>
    </r>
  </si>
  <si>
    <r>
      <t xml:space="preserve">Megnevezés - </t>
    </r>
    <r>
      <rPr>
        <i/>
        <sz val="8"/>
        <rFont val="Arial"/>
        <family val="2"/>
        <charset val="238"/>
      </rPr>
      <t>Denomination</t>
    </r>
  </si>
  <si>
    <r>
      <t>(folyó áron, milliárd Ft –</t>
    </r>
    <r>
      <rPr>
        <i/>
        <sz val="8"/>
        <rFont val="Arial"/>
        <family val="2"/>
        <charset val="238"/>
      </rPr>
      <t xml:space="preserve"> at current prices, billion HUF</t>
    </r>
    <r>
      <rPr>
        <sz val="8"/>
        <rFont val="Arial"/>
        <family val="2"/>
        <charset val="238"/>
      </rPr>
      <t>)</t>
    </r>
  </si>
  <si>
    <t>Exports and imports of goods and services</t>
  </si>
  <si>
    <t>15.2. A nemzetgazdaság külkereskedelmi forgalma</t>
  </si>
  <si>
    <t>Value, EUR</t>
  </si>
  <si>
    <t>Érték, euró</t>
  </si>
  <si>
    <t xml:space="preserve"> Previous year = 100.0</t>
  </si>
  <si>
    <t>Előző év = 100,0</t>
  </si>
  <si>
    <t>1990 =100,0</t>
  </si>
  <si>
    <t xml:space="preserve">1990 = 100,0 </t>
  </si>
  <si>
    <t>Value, HUF</t>
  </si>
  <si>
    <t>Érték, Ft</t>
  </si>
  <si>
    <r>
      <t xml:space="preserve">Megnevezés – </t>
    </r>
    <r>
      <rPr>
        <i/>
        <sz val="8"/>
        <rFont val="Arial"/>
        <family val="2"/>
        <charset val="238"/>
      </rPr>
      <t>Denomination</t>
    </r>
  </si>
  <si>
    <t>Per capita gross domestic product (GDP)</t>
  </si>
  <si>
    <t>15.3. Egy főre jutó bruttó hazai termék (GDP)</t>
  </si>
  <si>
    <r>
      <t xml:space="preserve">Előző év = 100,0 – </t>
    </r>
    <r>
      <rPr>
        <b/>
        <i/>
        <sz val="8"/>
        <rFont val="Arial"/>
        <family val="2"/>
        <charset val="238"/>
      </rPr>
      <t>Previous year = 100.0</t>
    </r>
  </si>
  <si>
    <t>1990 = 100,0</t>
  </si>
  <si>
    <t>other services</t>
  </si>
  <si>
    <t>transport,
storage and communi-
cation</t>
  </si>
  <si>
    <t>trade, repair, hotels and restaurants</t>
  </si>
  <si>
    <t>construction</t>
  </si>
  <si>
    <t>mining, manufacturing, electricity</t>
  </si>
  <si>
    <t>agriculture, hunting and forestry, fishing</t>
  </si>
  <si>
    <t>Gross domestic product (GDP)</t>
  </si>
  <si>
    <t>Year</t>
  </si>
  <si>
    <t>egyéb szolgáltatás</t>
  </si>
  <si>
    <t>szállítás, raktározás, posta,  távközlés</t>
  </si>
  <si>
    <t>kereskedelem, javítás, szálláshely-szolgáltatás, vendéglátás</t>
  </si>
  <si>
    <t>építőipar</t>
  </si>
  <si>
    <t>ipar</t>
  </si>
  <si>
    <t>mezőgazdaság,  vad-, erdő-, halgazdálkodás</t>
  </si>
  <si>
    <r>
      <t xml:space="preserve">Ebből – </t>
    </r>
    <r>
      <rPr>
        <i/>
        <sz val="8"/>
        <rFont val="Arial"/>
        <family val="2"/>
        <charset val="238"/>
      </rPr>
      <t>Of which</t>
    </r>
  </si>
  <si>
    <t>Bruttó hazai termék (GDP)</t>
  </si>
  <si>
    <t>Év</t>
  </si>
  <si>
    <t>Volume indices of gross domestic product (GDP)</t>
  </si>
  <si>
    <t>15.4. A bruttó hazai termék (GDP) termelésének volumenindexe</t>
  </si>
  <si>
    <t>gross capital  formation,  total</t>
  </si>
  <si>
    <t>gross fixed capital formation</t>
  </si>
  <si>
    <t>actual final consumption, total</t>
  </si>
  <si>
    <t>actual final consumption of government</t>
  </si>
  <si>
    <t>actual final consumption of households</t>
  </si>
  <si>
    <t xml:space="preserve">Of which </t>
  </si>
  <si>
    <t xml:space="preserve"> Domestic use, total</t>
  </si>
  <si>
    <t>bruttó felhalmozás összesen</t>
  </si>
  <si>
    <t>bruttó állóeszköz- felhalmozás</t>
  </si>
  <si>
    <t>végső fogyasztás összesen</t>
  </si>
  <si>
    <t>közösségi fogyasztás</t>
  </si>
  <si>
    <t>háztartások fogyasztása</t>
  </si>
  <si>
    <t xml:space="preserve">Ebből </t>
  </si>
  <si>
    <t>Belföldi  felhasználás  összesen</t>
  </si>
  <si>
    <t>Volume indices of gross domestic product (GDP) by categories of domestic use</t>
  </si>
  <si>
    <t>15.5. A bruttó hazai termék (GDP) belföldi felhasználásának volumenindexe</t>
  </si>
  <si>
    <t>Gross output, at purchasers' prices</t>
  </si>
  <si>
    <t>Bruttó kibocsátás, piaci 
   beszerzési áron</t>
  </si>
  <si>
    <t>Industries, total, at basic prices</t>
  </si>
  <si>
    <t>Ágazatok összesen, alapáron</t>
  </si>
  <si>
    <t>A–O</t>
  </si>
  <si>
    <t>Other community, social and
  personal service activities</t>
  </si>
  <si>
    <t>Egyéb közösségi,
   személyi szolgáltatás</t>
  </si>
  <si>
    <t>O</t>
  </si>
  <si>
    <t>Health and social work</t>
  </si>
  <si>
    <t>Egészségügyi, szociális ellátás</t>
  </si>
  <si>
    <t xml:space="preserve">N </t>
  </si>
  <si>
    <t>Education</t>
  </si>
  <si>
    <t>Oktatás</t>
  </si>
  <si>
    <t>M</t>
  </si>
  <si>
    <t>Public administration and defence;
   compulsory social security</t>
  </si>
  <si>
    <t>Közigazgatás, védelem; kötelező
   társadalombiztosítás</t>
  </si>
  <si>
    <t>L</t>
  </si>
  <si>
    <t>Real estate, renting and business
   activities</t>
  </si>
  <si>
    <t>Ingatlanügyletek, gazdasági
   szolgáltatás</t>
  </si>
  <si>
    <t>K</t>
  </si>
  <si>
    <t>Financial intermediation</t>
  </si>
  <si>
    <t>Pénzügyi közvetítés</t>
  </si>
  <si>
    <t xml:space="preserve">J </t>
  </si>
  <si>
    <t>Transport, storage and
   communication</t>
  </si>
  <si>
    <t>Szállítás, raktározás,
   posta, távközlés</t>
  </si>
  <si>
    <t>I</t>
  </si>
  <si>
    <t>Hotels and restaurants</t>
  </si>
  <si>
    <t>Szálláshely-szolgáltatás,
   vendéglátás</t>
  </si>
  <si>
    <t xml:space="preserve">H </t>
  </si>
  <si>
    <t>Wholesale and retail trade,
   repair of motor vehicles
   and household goods</t>
  </si>
  <si>
    <t>Kereskedelem, javítás</t>
  </si>
  <si>
    <t xml:space="preserve">G </t>
  </si>
  <si>
    <t>Construction</t>
  </si>
  <si>
    <t>Építőipar</t>
  </si>
  <si>
    <t>F</t>
  </si>
  <si>
    <t>Electricity, gas and water  supply</t>
  </si>
  <si>
    <t>Villamosenergia-, gáz-, gőz-,
   vízellátás</t>
  </si>
  <si>
    <t>E</t>
  </si>
  <si>
    <t>Manufacturing</t>
  </si>
  <si>
    <t>Feldolgozóipar</t>
  </si>
  <si>
    <t>D</t>
  </si>
  <si>
    <t>Mining and quarrying</t>
  </si>
  <si>
    <t>Bányászat</t>
  </si>
  <si>
    <t>C</t>
  </si>
  <si>
    <t>Agriculture, hunting and forestry,
   fishing</t>
  </si>
  <si>
    <t>Mezőgazdaság, vad-, erdő-,
   halgazdálkodás</t>
  </si>
  <si>
    <t>A + B</t>
  </si>
  <si>
    <t>denomination</t>
  </si>
  <si>
    <t>code</t>
  </si>
  <si>
    <t xml:space="preserve">at current prices, billion HUF </t>
  </si>
  <si>
    <t>megnevezése</t>
  </si>
  <si>
    <t>kódja</t>
  </si>
  <si>
    <t>volumenindex,
előző év = 100,0</t>
  </si>
  <si>
    <t>Industry</t>
  </si>
  <si>
    <t xml:space="preserve">Gazdasági ág </t>
  </si>
  <si>
    <t>Gross output  by industries</t>
  </si>
  <si>
    <t>15.6. Bruttó kibocsátás gazdasági ág szerint</t>
  </si>
  <si>
    <t>Gross domestic product, 
    at purchasers' prices</t>
  </si>
  <si>
    <t>Bruttó hazai termék, piaci 
   beszerzési áron</t>
  </si>
  <si>
    <t>Bruttó hozzáadott érték összesen,
   alapáron</t>
  </si>
  <si>
    <t xml:space="preserve">A–O
</t>
  </si>
  <si>
    <t>Other community, social and
   personal service activities</t>
  </si>
  <si>
    <t>Transport, storage
   and communication</t>
  </si>
  <si>
    <t xml:space="preserve"> Gross value added by industries</t>
  </si>
  <si>
    <t>15.7. Bruttó hozzáadott érték gazdasági ág szerint</t>
  </si>
  <si>
    <t>Gross domestic product, total (14=12+13)</t>
  </si>
  <si>
    <t xml:space="preserve">Bruttó hazai termék összesen (14=12+13) </t>
  </si>
  <si>
    <t xml:space="preserve">External balance of goods and services (13) </t>
  </si>
  <si>
    <t>x</t>
  </si>
  <si>
    <t>Külkereskedelmi egyenleg (13)</t>
  </si>
  <si>
    <t>Domestic use, total (12=4+11)</t>
  </si>
  <si>
    <t>Belföldi felhasználás összesen (12=4+11)</t>
  </si>
  <si>
    <t>Gross capital formation, total (11=9+10)</t>
  </si>
  <si>
    <t>Bruttó felhalmozás összesen (11=9+10)</t>
  </si>
  <si>
    <t>Changes in inventories (10)</t>
  </si>
  <si>
    <t>Készletváltozás és egyéb nem 
   specifikált felhasználás (10)</t>
  </si>
  <si>
    <t>Gross fixed capital formation (9)</t>
  </si>
  <si>
    <t>Bruttó  állóeszköz-felhalmozás (9)</t>
  </si>
  <si>
    <t xml:space="preserve">Actual final consumption of 
   government (8=2–5) </t>
  </si>
  <si>
    <t>Közösségi fogyasztás (8=2–5)</t>
  </si>
  <si>
    <t xml:space="preserve">Actual final consumption of
   households (7=1+6) </t>
  </si>
  <si>
    <t>Háztartások tényleges fogyasztása (7=1+6)</t>
  </si>
  <si>
    <t>Of which: from government (5)</t>
  </si>
  <si>
    <t>Ebből: kormányzattól (5)</t>
  </si>
  <si>
    <t>Social transfers in kind (6=5+3)</t>
  </si>
  <si>
    <t>Természetbeni társadalmi juttatás (6=5+3)</t>
  </si>
  <si>
    <t>Final consumption expenditure,
   total (4=1+2+3)</t>
  </si>
  <si>
    <t xml:space="preserve">Végső fogyasztási kiadás
   összesen (4=1+2+3) </t>
  </si>
  <si>
    <t>NPI's final consumption expenditure (3)</t>
  </si>
  <si>
    <t>Háztartásokat segítő nonprofit intézmények
   fogyasztási kiadása (3)</t>
  </si>
  <si>
    <t xml:space="preserve">Government final consumption expenditure (2) </t>
  </si>
  <si>
    <t>Kormányzat fogyasztási kiadása (2)</t>
  </si>
  <si>
    <t>Household final consumption  expenditure (1)</t>
  </si>
  <si>
    <t>Háztartások fogyasztási kiadása (1)</t>
  </si>
  <si>
    <t>volume index,
previous year = 100.0</t>
  </si>
  <si>
    <t>Use of gross domestic product (GDP)</t>
  </si>
  <si>
    <t>15.8. A bruttó hazai termék (GDP) felhasználása</t>
  </si>
  <si>
    <t>Industries, total</t>
  </si>
  <si>
    <t>Ágazatok összesen</t>
  </si>
  <si>
    <t>Other community, social
  and personal
  service activities</t>
  </si>
  <si>
    <t>–</t>
  </si>
  <si>
    <t xml:space="preserve">O
</t>
  </si>
  <si>
    <t>Egészségügyi,
   szociális ellátás</t>
  </si>
  <si>
    <t xml:space="preserve">N
 </t>
  </si>
  <si>
    <t>Public administration and
  defence; compulsory
  social security</t>
  </si>
  <si>
    <t>Közigazgatás, védelem;
   kötelező társadalom-
   biztosítás</t>
  </si>
  <si>
    <t xml:space="preserve">L
</t>
  </si>
  <si>
    <t>Real estate, renting and 
   business activities</t>
  </si>
  <si>
    <t xml:space="preserve">K
</t>
  </si>
  <si>
    <t xml:space="preserve">I
</t>
  </si>
  <si>
    <t xml:space="preserve">H
 </t>
  </si>
  <si>
    <t>Electricity, gas and
   water  supply</t>
  </si>
  <si>
    <t>Villamosenergia-, gáz-, 
   gőz-, vízellátás</t>
  </si>
  <si>
    <t xml:space="preserve">E
</t>
  </si>
  <si>
    <t>Agriculture, hunting and 
   forestry, fishing</t>
  </si>
  <si>
    <t xml:space="preserve">A + B
</t>
  </si>
  <si>
    <t xml:space="preserve">Non-profit institutions serving households </t>
  </si>
  <si>
    <t>Households</t>
  </si>
  <si>
    <t xml:space="preserve">General government </t>
  </si>
  <si>
    <t>Financial corporations</t>
  </si>
  <si>
    <t>Non-financial corporations</t>
  </si>
  <si>
    <t>Code</t>
  </si>
  <si>
    <t>Háztartásokat segítő nonprofit intézmények</t>
  </si>
  <si>
    <t>Háztartások</t>
  </si>
  <si>
    <t>Kormányzat</t>
  </si>
  <si>
    <t>Pénzügyi vállalatok</t>
  </si>
  <si>
    <t>Vállalatok</t>
  </si>
  <si>
    <t>Kód</t>
  </si>
  <si>
    <r>
      <t>(folyó alapáron, millió Ft –</t>
    </r>
    <r>
      <rPr>
        <i/>
        <sz val="8"/>
        <rFont val="Arial"/>
        <family val="2"/>
        <charset val="238"/>
      </rPr>
      <t xml:space="preserve"> at current basic prices, million HUF</t>
    </r>
    <r>
      <rPr>
        <sz val="8"/>
        <rFont val="Arial"/>
        <family val="2"/>
        <charset val="238"/>
      </rPr>
      <t>)</t>
    </r>
  </si>
  <si>
    <t>Gross output by sectors and by industries, 2004</t>
  </si>
  <si>
    <t>15.9. Bruttó kibocsátás szektorok és gazdasági ág szerint, 2004</t>
  </si>
  <si>
    <t>Gross value added by sectors and by industries, 2004</t>
  </si>
  <si>
    <t>15.10. Bruttó hozzáadott érték szektorok és gazdasági ág szerint, 2004</t>
  </si>
  <si>
    <t>Subsidies on production, total</t>
  </si>
  <si>
    <t>Termelési támogatások összesen</t>
  </si>
  <si>
    <t>Other subsidies on production, total</t>
  </si>
  <si>
    <t>Egyéb termelési támogatások összesen</t>
  </si>
  <si>
    <t>from extrabudgetary funds</t>
  </si>
  <si>
    <t>elkülönített alapokból</t>
  </si>
  <si>
    <t>from central government</t>
  </si>
  <si>
    <t>költségvetésből</t>
  </si>
  <si>
    <r>
      <t xml:space="preserve">Ebből – </t>
    </r>
    <r>
      <rPr>
        <i/>
        <sz val="8"/>
        <rFont val="Arial"/>
        <family val="2"/>
        <charset val="238"/>
      </rPr>
      <t>Of which:</t>
    </r>
  </si>
  <si>
    <t>Other subsidies, total</t>
  </si>
  <si>
    <t>Egyéb támogatások összesen</t>
  </si>
  <si>
    <t>Subsidies to intermediate consumption</t>
  </si>
  <si>
    <t>Termelőfelhasználás támogatása</t>
  </si>
  <si>
    <t>Subsidies on products, total</t>
  </si>
  <si>
    <t>Terméktámogatások összesen</t>
  </si>
  <si>
    <t>Other subsidies on domestic products</t>
  </si>
  <si>
    <t>Belföldi terméktámogatások</t>
  </si>
  <si>
    <t>Of which: direct subsidies</t>
  </si>
  <si>
    <t>Ebből: közvetlen támogatás</t>
  </si>
  <si>
    <t>Export subsidies</t>
  </si>
  <si>
    <t>Exporttámogatások</t>
  </si>
  <si>
    <t>Taxes on production and imports</t>
  </si>
  <si>
    <t>Termelési adók összesen</t>
  </si>
  <si>
    <t>Other taxes on production</t>
  </si>
  <si>
    <t>Egyéb termelési adók összesen</t>
  </si>
  <si>
    <t>to local government</t>
  </si>
  <si>
    <t>helyi adók</t>
  </si>
  <si>
    <t>to central government</t>
  </si>
  <si>
    <t>költségvetésbe</t>
  </si>
  <si>
    <r>
      <t xml:space="preserve">Ebből – </t>
    </r>
    <r>
      <rPr>
        <i/>
        <sz val="8"/>
        <rFont val="Arial"/>
        <family val="2"/>
        <charset val="238"/>
      </rPr>
      <t>Of which :</t>
    </r>
  </si>
  <si>
    <t>Other taxes, total</t>
  </si>
  <si>
    <t>Egyéb adók összesen</t>
  </si>
  <si>
    <t>Payroll tax</t>
  </si>
  <si>
    <t>Bér- és létszámadó</t>
  </si>
  <si>
    <t>Taxes on products, total</t>
  </si>
  <si>
    <t>Termékadók összesen</t>
  </si>
  <si>
    <t>other domestic taxes</t>
  </si>
  <si>
    <t>egyéb belföldi adók</t>
  </si>
  <si>
    <t>excise duties</t>
  </si>
  <si>
    <t>fogyasztási adó</t>
  </si>
  <si>
    <t>Taxes on domestic production</t>
  </si>
  <si>
    <t>Belföldi termékadók</t>
  </si>
  <si>
    <t>import duties</t>
  </si>
  <si>
    <t>vám</t>
  </si>
  <si>
    <t>Taxes and duties on imports</t>
  </si>
  <si>
    <t>Importadók és illetékek</t>
  </si>
  <si>
    <t>Value added type taxes (VAT)</t>
  </si>
  <si>
    <t>Hozzáadott érték típusú adó (áfa)</t>
  </si>
  <si>
    <r>
      <t xml:space="preserve">(millió Ft – </t>
    </r>
    <r>
      <rPr>
        <i/>
        <sz val="8"/>
        <rFont val="Arial"/>
        <family val="2"/>
        <charset val="238"/>
      </rPr>
      <t>million HUF</t>
    </r>
    <r>
      <rPr>
        <sz val="8"/>
        <rFont val="Arial"/>
        <family val="2"/>
        <charset val="238"/>
      </rPr>
      <t xml:space="preserve">) </t>
    </r>
  </si>
  <si>
    <t>Summary figures of taxes and subsidies on production</t>
  </si>
  <si>
    <t>15.11. A termelési adók és a termelési támogatások összefoglaló adatai</t>
  </si>
  <si>
    <t xml:space="preserve">Összesen </t>
  </si>
  <si>
    <t>Other activities</t>
  </si>
  <si>
    <t>Egyéb tevékenység</t>
  </si>
  <si>
    <t>K-O</t>
  </si>
  <si>
    <t>J</t>
  </si>
  <si>
    <t>Transport, storage and communication</t>
  </si>
  <si>
    <t>Szállítás, raktározás, posta, távközlés</t>
  </si>
  <si>
    <t>Szálláshely-szolgáltatás, vendéglátás</t>
  </si>
  <si>
    <t>H</t>
  </si>
  <si>
    <t>Wholesale and retail trade; repair of motor
  vehicles and household goods</t>
  </si>
  <si>
    <t>G</t>
  </si>
  <si>
    <t xml:space="preserve">Építőipar </t>
  </si>
  <si>
    <t>Electricity, gas and water supply</t>
  </si>
  <si>
    <t>Villamosenergia-, gáz-, gőz-,  vízellátás</t>
  </si>
  <si>
    <t xml:space="preserve">Feldolgozóipar </t>
  </si>
  <si>
    <t>Agriculture, hunting and forestry, fishing</t>
  </si>
  <si>
    <t>Mezőgazdaság, vad-, erdő-, halgazdálkodás</t>
  </si>
  <si>
    <t>A+B</t>
  </si>
  <si>
    <t>Gross value added, million HUF</t>
  </si>
  <si>
    <t>Bruttó hozzáadott érték, millió Ft</t>
  </si>
  <si>
    <t>Villamosenergia-, gáz-, gőz-, vízellátás</t>
  </si>
  <si>
    <t>Subscribed capital, million HUF</t>
  </si>
  <si>
    <t>Jegyzett tőke, millió Ft</t>
  </si>
  <si>
    <t>Number of employees, persons</t>
  </si>
  <si>
    <t>Létszám, fő</t>
  </si>
  <si>
    <t>Number of units</t>
  </si>
  <si>
    <t xml:space="preserve">Vállalatok száma  </t>
  </si>
  <si>
    <t>national
private</t>
  </si>
  <si>
    <t>foreign
controlled</t>
  </si>
  <si>
    <t>public</t>
  </si>
  <si>
    <t>hazai magán-</t>
  </si>
  <si>
    <t>külföldi</t>
  </si>
  <si>
    <t>közösségi</t>
  </si>
  <si>
    <t>Sub-sectors of ownership</t>
  </si>
  <si>
    <t>Tulajdonosi alszektor</t>
  </si>
  <si>
    <r>
      <t>Gazdasági ág</t>
    </r>
    <r>
      <rPr>
        <i/>
        <sz val="8"/>
        <rFont val="Arial"/>
        <family val="2"/>
        <charset val="238"/>
      </rPr>
      <t xml:space="preserve"> </t>
    </r>
  </si>
  <si>
    <t>Structure of corporations by sub-sectors of ownership, 2004</t>
  </si>
  <si>
    <t>15.12. A vállalatok tulajdonosi szerkezete, 2004</t>
  </si>
  <si>
    <t xml:space="preserve">Total </t>
  </si>
  <si>
    <t xml:space="preserve">Great Plain and North </t>
  </si>
  <si>
    <t>Alföld és Észak</t>
  </si>
  <si>
    <t xml:space="preserve">Southern Great Plain </t>
  </si>
  <si>
    <t>V</t>
  </si>
  <si>
    <t xml:space="preserve">Dél-Alföld </t>
  </si>
  <si>
    <t>Csongrád</t>
  </si>
  <si>
    <t>Békés</t>
  </si>
  <si>
    <t xml:space="preserve">Bács-Kiskun </t>
  </si>
  <si>
    <t xml:space="preserve">Northern Great Plain </t>
  </si>
  <si>
    <t>VII</t>
  </si>
  <si>
    <t xml:space="preserve">Észak-Alföld </t>
  </si>
  <si>
    <t>Szabolcs-Szatmár-Bereg</t>
  </si>
  <si>
    <t>Jász-Nagykun-Szolnok</t>
  </si>
  <si>
    <t xml:space="preserve">Hajdú-Bihar </t>
  </si>
  <si>
    <t xml:space="preserve">Northern Hungary </t>
  </si>
  <si>
    <t>VI</t>
  </si>
  <si>
    <t xml:space="preserve">Észak-Magyarország </t>
  </si>
  <si>
    <t>Nógrád</t>
  </si>
  <si>
    <t>Heves</t>
  </si>
  <si>
    <t>Borsod-Abaúj-Zemplén</t>
  </si>
  <si>
    <t xml:space="preserve">Transdanubia </t>
  </si>
  <si>
    <t>Dunántúl</t>
  </si>
  <si>
    <t>Southern Transdanubia</t>
  </si>
  <si>
    <t>IV</t>
  </si>
  <si>
    <t xml:space="preserve">Dél-Dunántúl </t>
  </si>
  <si>
    <t>Tolna</t>
  </si>
  <si>
    <t>Somogy</t>
  </si>
  <si>
    <t>Baranya</t>
  </si>
  <si>
    <t xml:space="preserve">Western Transdanubia </t>
  </si>
  <si>
    <t>II</t>
  </si>
  <si>
    <t>Nyugat-Dunántúl</t>
  </si>
  <si>
    <t>Zala</t>
  </si>
  <si>
    <t>Vas</t>
  </si>
  <si>
    <t>Győr-Moson-Sopron</t>
  </si>
  <si>
    <t xml:space="preserve">Central Transdanubia </t>
  </si>
  <si>
    <t>III</t>
  </si>
  <si>
    <t>Közép-Dunántúl</t>
  </si>
  <si>
    <t>Veszprém</t>
  </si>
  <si>
    <t>Komárom-Esztergom</t>
  </si>
  <si>
    <t>Fejér</t>
  </si>
  <si>
    <t xml:space="preserve">Central Hungary </t>
  </si>
  <si>
    <t>Közép-Magyarország</t>
  </si>
  <si>
    <t>Pest</t>
  </si>
  <si>
    <t>Budapest</t>
  </si>
  <si>
    <t xml:space="preserve"> county average</t>
  </si>
  <si>
    <t xml:space="preserve"> national average</t>
  </si>
  <si>
    <t>as a percentage of the</t>
  </si>
  <si>
    <t>thousand HUF</t>
  </si>
  <si>
    <t>Order of counties on basis of GDP per capita</t>
  </si>
  <si>
    <t>Gross domestic product (GDP) per capita</t>
  </si>
  <si>
    <t>Regions</t>
  </si>
  <si>
    <t>százalékában</t>
  </si>
  <si>
    <t>egy főre jutó GDP alapján</t>
  </si>
  <si>
    <t xml:space="preserve">a megyék 
átlagának </t>
  </si>
  <si>
    <t>az országos 
átlag</t>
  </si>
  <si>
    <t>ezer Ft</t>
  </si>
  <si>
    <t xml:space="preserve">Sorrend az </t>
  </si>
  <si>
    <t>Egy főre jutó bruttó hazai termék</t>
  </si>
  <si>
    <t>Területi egység</t>
  </si>
  <si>
    <t>Development level on basis of gross domestic product (GDP)
by regions, 2004</t>
  </si>
  <si>
    <t>15.13. Fejlettségi szint a bruttó hazai termék (GDP) alapján,
            területi egységenként, 2004</t>
  </si>
  <si>
    <t>Adjusted disposable income (B.6–D.63)</t>
  </si>
  <si>
    <t>B.7</t>
  </si>
  <si>
    <t>Transfers of individual non-market goods and services</t>
  </si>
  <si>
    <t>D.632</t>
  </si>
  <si>
    <t xml:space="preserve">Social assistance benefits in kind </t>
  </si>
  <si>
    <t>D.6313</t>
  </si>
  <si>
    <t>Other social security benefits in kind</t>
  </si>
  <si>
    <t>D.6312</t>
  </si>
  <si>
    <t>Social benefit in kind</t>
  </si>
  <si>
    <t>D.631</t>
  </si>
  <si>
    <t>Social transfer in kind</t>
  </si>
  <si>
    <t>D.63</t>
  </si>
  <si>
    <t>Redistribution of income in kind</t>
  </si>
  <si>
    <t>Disposable income (B.6+D.5+D.61–D.62+D.7)</t>
  </si>
  <si>
    <t>B.6</t>
  </si>
  <si>
    <t xml:space="preserve"> Other current transfer (paid)</t>
  </si>
  <si>
    <t xml:space="preserve"> Other current transfer (received)</t>
  </si>
  <si>
    <t>Balance of other current transfer, consolidated</t>
  </si>
  <si>
    <t xml:space="preserve">D.7 </t>
  </si>
  <si>
    <t>Social assistance benefits in cash</t>
  </si>
  <si>
    <t>D.624</t>
  </si>
  <si>
    <t>Unfunded employee social benefits</t>
  </si>
  <si>
    <t>D.623</t>
  </si>
  <si>
    <t>Social security benefits in cash</t>
  </si>
  <si>
    <t>D.621</t>
  </si>
  <si>
    <t>Social benefits, other than social transfer in kind</t>
  </si>
  <si>
    <t>D.62</t>
  </si>
  <si>
    <t>Imputed social contributions</t>
  </si>
  <si>
    <t>D.612</t>
  </si>
  <si>
    <t>Social contributions self- and non-employed persons</t>
  </si>
  <si>
    <t>D.6113</t>
  </si>
  <si>
    <t>Employees' actual social contributions</t>
  </si>
  <si>
    <t>D.6112</t>
  </si>
  <si>
    <t>Employers' actual social contributions</t>
  </si>
  <si>
    <t>D.6111</t>
  </si>
  <si>
    <t>Actual social contributions</t>
  </si>
  <si>
    <t>D.611</t>
  </si>
  <si>
    <t>Social contributions (received)</t>
  </si>
  <si>
    <t>D.61</t>
  </si>
  <si>
    <t>Other current taxes</t>
  </si>
  <si>
    <t>D.59</t>
  </si>
  <si>
    <t xml:space="preserve">Current taxes on income </t>
  </si>
  <si>
    <t>D.51</t>
  </si>
  <si>
    <t>Current taxes on income and wealth</t>
  </si>
  <si>
    <t>D.5</t>
  </si>
  <si>
    <t>Secondary distribution of income</t>
  </si>
  <si>
    <t>Balance of primary income (B.2n+D.2–D.3+D.4)</t>
  </si>
  <si>
    <t>B.5</t>
  </si>
  <si>
    <t>Rents</t>
  </si>
  <si>
    <t>D.45</t>
  </si>
  <si>
    <t>Dividends from coprorations</t>
  </si>
  <si>
    <t>D.421</t>
  </si>
  <si>
    <t>Interest, paid, consolidated</t>
  </si>
  <si>
    <t>Interest, revenue, consolidated</t>
  </si>
  <si>
    <t>D.41</t>
  </si>
  <si>
    <t>Balance of property income</t>
  </si>
  <si>
    <t>D.4</t>
  </si>
  <si>
    <t xml:space="preserve">Other subsidies on production </t>
  </si>
  <si>
    <t>D.39</t>
  </si>
  <si>
    <t>Subsidies on product</t>
  </si>
  <si>
    <t>D.31</t>
  </si>
  <si>
    <t>Subsidies</t>
  </si>
  <si>
    <t>D.3</t>
  </si>
  <si>
    <t>D.29</t>
  </si>
  <si>
    <t>Taxes on product</t>
  </si>
  <si>
    <t>D.21</t>
  </si>
  <si>
    <t>Taxes on production and import</t>
  </si>
  <si>
    <t xml:space="preserve">D.2 </t>
  </si>
  <si>
    <t>Allocation of primary income</t>
  </si>
  <si>
    <t>Operating surplus (net) (B.1n–D.1+D.39–D.29)</t>
  </si>
  <si>
    <t>B.2n</t>
  </si>
  <si>
    <t>Other subsidies (received) taxes (paid) on production</t>
  </si>
  <si>
    <t>D.39–D.29</t>
  </si>
  <si>
    <t>Imputed</t>
  </si>
  <si>
    <t>D.122</t>
  </si>
  <si>
    <t>Actual</t>
  </si>
  <si>
    <t>D.121</t>
  </si>
  <si>
    <t>Employers' social contributions</t>
  </si>
  <si>
    <t>D.12</t>
  </si>
  <si>
    <t>Wages and salaries</t>
  </si>
  <si>
    <t>D.11</t>
  </si>
  <si>
    <t xml:space="preserve">Compensation of employees, total </t>
  </si>
  <si>
    <t xml:space="preserve">D.1 </t>
  </si>
  <si>
    <t>Value added (net)</t>
  </si>
  <si>
    <t>B.1n</t>
  </si>
  <si>
    <t>Generation of income</t>
  </si>
  <si>
    <t>-</t>
  </si>
  <si>
    <t>total</t>
  </si>
  <si>
    <t>social security funds</t>
  </si>
  <si>
    <t>local</t>
  </si>
  <si>
    <t>central</t>
  </si>
  <si>
    <t>Subsectors</t>
  </si>
  <si>
    <t>Item</t>
  </si>
  <si>
    <t>ESA-code</t>
  </si>
  <si>
    <t>15.14. Distribution of income accounts in general government sector by subsectors [million HUF]</t>
  </si>
  <si>
    <t>Net lending (+), net borrowing (–) (B.10.1–P.51–P.52+K.1–K.2)</t>
  </si>
  <si>
    <t>B.9</t>
  </si>
  <si>
    <t>Acquisitions less disposals of non-produced non financial assets</t>
  </si>
  <si>
    <t>K.2</t>
  </si>
  <si>
    <t>Consumption of fixed capital</t>
  </si>
  <si>
    <t xml:space="preserve">K.1 </t>
  </si>
  <si>
    <t>Changes in inventories</t>
  </si>
  <si>
    <t>P.52</t>
  </si>
  <si>
    <t>Gross fixed capital formation</t>
  </si>
  <si>
    <t>P.51</t>
  </si>
  <si>
    <t>Acqusition of non-financial assets</t>
  </si>
  <si>
    <t>Changes in net worth due to savings and capital transfers (B.8+D.9)</t>
  </si>
  <si>
    <t>B.10.1</t>
  </si>
  <si>
    <t>Other capital transfers</t>
  </si>
  <si>
    <t>D.99</t>
  </si>
  <si>
    <t>Investment grants</t>
  </si>
  <si>
    <t>D.92</t>
  </si>
  <si>
    <t>Capital transfer (paid)</t>
  </si>
  <si>
    <t>D.9</t>
  </si>
  <si>
    <t>Capital taxes</t>
  </si>
  <si>
    <t>D.91</t>
  </si>
  <si>
    <t>Capital transfer (received)</t>
  </si>
  <si>
    <t>Balance of capital transfers, (consolidated)</t>
  </si>
  <si>
    <t>Change in net worth due to savings and capital transfers</t>
  </si>
  <si>
    <t>Savings (B.7–P.3)</t>
  </si>
  <si>
    <t>B.8</t>
  </si>
  <si>
    <t>Collective consumption expenditure</t>
  </si>
  <si>
    <t>P.42</t>
  </si>
  <si>
    <t>Actual final consumption</t>
  </si>
  <si>
    <t>P.4</t>
  </si>
  <si>
    <t>Adjusted disposable income</t>
  </si>
  <si>
    <t>Use of adjusted disposable income</t>
  </si>
  <si>
    <t>Savings (B.6–P.3)</t>
  </si>
  <si>
    <t>P.32</t>
  </si>
  <si>
    <t>Individual consumption expenditure</t>
  </si>
  <si>
    <t>P.31</t>
  </si>
  <si>
    <t>Final consumption expenditure</t>
  </si>
  <si>
    <t>P.3</t>
  </si>
  <si>
    <t>Disposable income</t>
  </si>
  <si>
    <t>Use of disposable income</t>
  </si>
  <si>
    <t>15.15. Use of income accounts and capital accounts in general government sector by subsectors [million HUF]</t>
  </si>
  <si>
    <t>15.1. Sources and use of the national economy</t>
  </si>
  <si>
    <t>15.2. Exports and imports of goods and services</t>
  </si>
  <si>
    <t>15.3. Per capita gross domestic product (GDP)</t>
  </si>
  <si>
    <t>15.4. Volume indices of gross domestic product (GDP)</t>
  </si>
  <si>
    <t>15.5. Volume indices of gross domestic product (GDP) by categories of domestic use</t>
  </si>
  <si>
    <t>15.6. Gross output by industries</t>
  </si>
  <si>
    <t>15.7. Gross value added by industries</t>
  </si>
  <si>
    <t>15.8. Use of gross domestic product (GDP)</t>
  </si>
  <si>
    <t>15.9. Gross output by sectors and by industries, 2004</t>
  </si>
  <si>
    <t>15.10. Gross value added by sectors and by industries, 2004</t>
  </si>
  <si>
    <t>15.11. Summary figures of taxes and subsidies on production</t>
  </si>
  <si>
    <t>15.12. Structure of corporations by sub-sectors of ownership, 2004</t>
  </si>
  <si>
    <t>15.13. Development level on basis of gross domestic product (GDP) by regions, 2004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</si>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</sst>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General__"/>
    <numFmt numFmtId="167" formatCode="#__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color indexed="81"/>
      <name val="Tahoma"/>
      <family val="2"/>
      <charset val="238"/>
    </font>
    <font>
      <sz val="10"/>
      <color indexed="81"/>
      <name val="Tahoma"/>
      <family val="2"/>
      <charset val="238"/>
    </font>
    <font>
      <i/>
      <sz val="8"/>
      <color indexed="81"/>
      <name val="Tahoma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8"/>
      <name val="Arial"/>
      <family val="2"/>
      <charset val="238"/>
    </font>
    <font>
      <sz val="9"/>
      <color indexed="81"/>
      <name val="Tahoma"/>
      <family val="2"/>
      <charset val="238"/>
    </font>
    <font>
      <sz val="9"/>
      <color indexed="8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250">
    <xf numFmtId="0" fontId="0" fillId="0" borderId="0" xfId="0"/>
    <xf numFmtId="0" fontId="1" fillId="0" borderId="0" xfId="0" applyFont="1"/>
    <xf numFmtId="0" fontId="2" fillId="0" borderId="0" xfId="0" applyFont="1" applyAlignme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165" fontId="2" fillId="0" borderId="0" xfId="0" applyNumberFormat="1" applyFont="1" applyAlignment="1"/>
    <xf numFmtId="0" fontId="2" fillId="0" borderId="1" xfId="0" applyFont="1" applyBorder="1" applyAlignment="1">
      <alignment horizontal="center" vertical="center"/>
    </xf>
    <xf numFmtId="3" fontId="2" fillId="0" borderId="0" xfId="0" applyNumberFormat="1" applyFont="1" applyAlignment="1"/>
    <xf numFmtId="164" fontId="2" fillId="0" borderId="0" xfId="0" applyNumberFormat="1" applyFont="1" applyBorder="1" applyAlignment="1"/>
    <xf numFmtId="164" fontId="2" fillId="0" borderId="0" xfId="0" applyNumberFormat="1" applyFont="1" applyFill="1" applyAlignment="1">
      <alignment horizontal="right"/>
    </xf>
    <xf numFmtId="0" fontId="5" fillId="0" borderId="0" xfId="0" applyFont="1" applyBorder="1" applyAlignment="1"/>
    <xf numFmtId="0" fontId="2" fillId="0" borderId="0" xfId="0" applyFont="1" applyBorder="1" applyAlignment="1"/>
    <xf numFmtId="164" fontId="2" fillId="0" borderId="0" xfId="0" applyNumberFormat="1" applyFont="1" applyAlignment="1"/>
    <xf numFmtId="0" fontId="1" fillId="0" borderId="0" xfId="0" applyFont="1" applyAlignment="1">
      <alignment vertical="top"/>
    </xf>
    <xf numFmtId="166" fontId="2" fillId="0" borderId="0" xfId="0" applyNumberFormat="1" applyFont="1" applyAlignment="1">
      <alignment horizontal="left"/>
    </xf>
    <xf numFmtId="165" fontId="2" fillId="0" borderId="0" xfId="0" applyNumberFormat="1" applyFont="1" applyBorder="1" applyAlignment="1"/>
    <xf numFmtId="166" fontId="2" fillId="0" borderId="0" xfId="0" applyNumberFormat="1" applyFont="1" applyBorder="1" applyAlignment="1">
      <alignment horizontal="left"/>
    </xf>
    <xf numFmtId="165" fontId="2" fillId="0" borderId="0" xfId="0" applyNumberFormat="1" applyFont="1" applyBorder="1" applyAlignment="1">
      <alignment horizontal="right"/>
    </xf>
    <xf numFmtId="165" fontId="2" fillId="0" borderId="13" xfId="0" applyNumberFormat="1" applyFont="1" applyBorder="1" applyAlignment="1">
      <alignment horizontal="right"/>
    </xf>
    <xf numFmtId="166" fontId="2" fillId="0" borderId="13" xfId="0" applyNumberFormat="1" applyFont="1" applyBorder="1" applyAlignment="1">
      <alignment horizontal="left"/>
    </xf>
    <xf numFmtId="165" fontId="2" fillId="0" borderId="13" xfId="0" applyNumberFormat="1" applyFont="1" applyBorder="1" applyAlignment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7" fontId="2" fillId="0" borderId="14" xfId="0" applyNumberFormat="1" applyFont="1" applyBorder="1" applyAlignment="1">
      <alignment horizontal="left"/>
    </xf>
    <xf numFmtId="164" fontId="2" fillId="0" borderId="13" xfId="0" applyNumberFormat="1" applyFont="1" applyBorder="1" applyAlignment="1"/>
    <xf numFmtId="167" fontId="2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top" indent="3"/>
    </xf>
    <xf numFmtId="165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/>
    </xf>
    <xf numFmtId="165" fontId="2" fillId="0" borderId="14" xfId="0" applyNumberFormat="1" applyFont="1" applyBorder="1" applyAlignment="1">
      <alignment horizontal="right"/>
    </xf>
    <xf numFmtId="0" fontId="2" fillId="0" borderId="0" xfId="0" applyFont="1" applyAlignment="1">
      <alignment wrapText="1"/>
    </xf>
    <xf numFmtId="0" fontId="2" fillId="0" borderId="14" xfId="0" applyFont="1" applyBorder="1" applyAlignment="1">
      <alignment vertical="center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/>
    <xf numFmtId="164" fontId="2" fillId="0" borderId="0" xfId="0" applyNumberFormat="1" applyFont="1" applyFill="1" applyAlignment="1"/>
    <xf numFmtId="165" fontId="3" fillId="0" borderId="0" xfId="0" applyNumberFormat="1" applyFont="1" applyFill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3" xfId="0" applyFont="1" applyFill="1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/>
    </xf>
    <xf numFmtId="0" fontId="1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top" indent="3"/>
    </xf>
    <xf numFmtId="16" fontId="7" fillId="0" borderId="0" xfId="0" applyNumberFormat="1" applyFont="1" applyFill="1" applyAlignment="1">
      <alignment vertical="center"/>
    </xf>
    <xf numFmtId="3" fontId="3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3" fillId="0" borderId="0" xfId="0" applyNumberFormat="1" applyFont="1"/>
    <xf numFmtId="0" fontId="4" fillId="0" borderId="0" xfId="0" applyNumberFormat="1" applyFont="1"/>
    <xf numFmtId="3" fontId="3" fillId="0" borderId="0" xfId="0" applyNumberFormat="1" applyFont="1" applyFill="1"/>
    <xf numFmtId="0" fontId="3" fillId="0" borderId="0" xfId="0" applyNumberFormat="1" applyFont="1"/>
    <xf numFmtId="0" fontId="12" fillId="0" borderId="0" xfId="0" applyFont="1"/>
    <xf numFmtId="0" fontId="4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3" fontId="2" fillId="0" borderId="0" xfId="0" applyNumberFormat="1" applyFont="1"/>
    <xf numFmtId="0" fontId="5" fillId="0" borderId="0" xfId="0" applyNumberFormat="1" applyFont="1" applyAlignment="1">
      <alignment horizontal="left" indent="1"/>
    </xf>
    <xf numFmtId="3" fontId="2" fillId="0" borderId="0" xfId="0" applyNumberFormat="1" applyFont="1" applyFill="1"/>
    <xf numFmtId="0" fontId="2" fillId="0" borderId="0" xfId="0" applyNumberFormat="1" applyFont="1" applyAlignment="1">
      <alignment horizontal="left" indent="1"/>
    </xf>
    <xf numFmtId="0" fontId="5" fillId="0" borderId="0" xfId="0" applyFont="1"/>
    <xf numFmtId="3" fontId="13" fillId="0" borderId="0" xfId="0" applyNumberFormat="1" applyFont="1"/>
    <xf numFmtId="0" fontId="11" fillId="0" borderId="0" xfId="0" applyFont="1"/>
    <xf numFmtId="0" fontId="2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indent="4"/>
    </xf>
    <xf numFmtId="0" fontId="4" fillId="0" borderId="0" xfId="0" applyFont="1"/>
    <xf numFmtId="0" fontId="3" fillId="0" borderId="0" xfId="0" applyFont="1"/>
    <xf numFmtId="0" fontId="5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indent="1"/>
    </xf>
    <xf numFmtId="164" fontId="1" fillId="0" borderId="0" xfId="0" applyNumberFormat="1" applyFont="1"/>
    <xf numFmtId="3" fontId="1" fillId="0" borderId="0" xfId="0" applyNumberFormat="1" applyFont="1"/>
    <xf numFmtId="0" fontId="4" fillId="0" borderId="0" xfId="0" applyFont="1" applyAlignment="1">
      <alignment horizontal="left" vertical="top" indent="2"/>
    </xf>
    <xf numFmtId="0" fontId="2" fillId="0" borderId="0" xfId="0" applyFont="1" applyFill="1" applyAlignment="1">
      <alignment horizontal="right" vertical="center"/>
    </xf>
    <xf numFmtId="165" fontId="3" fillId="0" borderId="0" xfId="0" applyNumberFormat="1" applyFont="1" applyFill="1"/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 indent="1"/>
    </xf>
    <xf numFmtId="3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indent="2"/>
    </xf>
    <xf numFmtId="3" fontId="2" fillId="0" borderId="6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/>
    <xf numFmtId="3" fontId="2" fillId="0" borderId="22" xfId="0" applyNumberFormat="1" applyFont="1" applyBorder="1" applyAlignment="1">
      <alignment horizontal="center" vertical="top"/>
    </xf>
    <xf numFmtId="3" fontId="2" fillId="0" borderId="9" xfId="0" applyNumberFormat="1" applyFont="1" applyBorder="1" applyAlignment="1">
      <alignment horizontal="center" vertical="center"/>
    </xf>
    <xf numFmtId="0" fontId="7" fillId="0" borderId="10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3" fontId="3" fillId="0" borderId="0" xfId="0" applyNumberFormat="1" applyFont="1" applyBorder="1"/>
    <xf numFmtId="0" fontId="3" fillId="0" borderId="0" xfId="0" applyFont="1" applyBorder="1"/>
    <xf numFmtId="3" fontId="2" fillId="0" borderId="0" xfId="0" applyNumberFormat="1" applyFont="1" applyBorder="1"/>
    <xf numFmtId="3" fontId="3" fillId="0" borderId="0" xfId="0" applyNumberFormat="1" applyFont="1" applyBorder="1" applyAlignment="1">
      <alignment horizontal="right"/>
    </xf>
    <xf numFmtId="0" fontId="2" fillId="0" borderId="0" xfId="0" applyFont="1" applyBorder="1"/>
    <xf numFmtId="0" fontId="5" fillId="0" borderId="0" xfId="0" applyFont="1" applyBorder="1"/>
    <xf numFmtId="3" fontId="2" fillId="0" borderId="0" xfId="0" applyNumberFormat="1" applyFont="1" applyBorder="1" applyAlignment="1">
      <alignment horizontal="left" indent="1"/>
    </xf>
    <xf numFmtId="0" fontId="2" fillId="0" borderId="0" xfId="0" applyFont="1" applyBorder="1" applyAlignment="1">
      <alignment vertical="top"/>
    </xf>
    <xf numFmtId="0" fontId="2" fillId="0" borderId="0" xfId="0" applyFont="1" applyBorder="1" applyAlignment="1">
      <alignment horizontal="left" indent="1"/>
    </xf>
    <xf numFmtId="0" fontId="14" fillId="0" borderId="0" xfId="0" applyFont="1" applyBorder="1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vertical="center"/>
    </xf>
    <xf numFmtId="0" fontId="7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19" fillId="0" borderId="0" xfId="0" applyFont="1"/>
    <xf numFmtId="0" fontId="20" fillId="0" borderId="0" xfId="1" applyFont="1" applyAlignment="1"/>
    <xf numFmtId="16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top" indent="3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 vertical="center" indent="3"/>
    </xf>
    <xf numFmtId="0" fontId="1" fillId="0" borderId="0" xfId="0" applyFont="1" applyAlignment="1">
      <alignment horizontal="left" vertical="center" indent="3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0" fontId="3" fillId="0" borderId="0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top" indent="3"/>
    </xf>
    <xf numFmtId="0" fontId="2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 indent="3"/>
    </xf>
    <xf numFmtId="0" fontId="1" fillId="0" borderId="0" xfId="0" applyFont="1" applyAlignment="1">
      <alignment horizontal="left" vertical="top" wrapText="1" indent="3"/>
    </xf>
    <xf numFmtId="0" fontId="5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0" xfId="0" applyFont="1" applyAlignment="1">
      <alignment horizontal="left" vertical="top" indent="3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indent="4"/>
    </xf>
    <xf numFmtId="0" fontId="1" fillId="0" borderId="0" xfId="0" applyFont="1" applyAlignment="1">
      <alignment horizontal="left" vertical="top" indent="4"/>
    </xf>
    <xf numFmtId="16" fontId="7" fillId="0" borderId="0" xfId="0" applyNumberFormat="1" applyFont="1" applyAlignment="1">
      <alignment horizontal="left"/>
    </xf>
    <xf numFmtId="0" fontId="2" fillId="0" borderId="1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10" xfId="0" applyFont="1" applyBorder="1" applyAlignment="1">
      <alignment horizontal="left" vertical="top" indent="4"/>
    </xf>
    <xf numFmtId="0" fontId="5" fillId="0" borderId="4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top"/>
    </xf>
    <xf numFmtId="0" fontId="5" fillId="0" borderId="23" xfId="0" applyFont="1" applyBorder="1" applyAlignment="1">
      <alignment horizontal="center" vertical="top"/>
    </xf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5" fillId="0" borderId="1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 indent="5"/>
    </xf>
    <xf numFmtId="0" fontId="2" fillId="0" borderId="18" xfId="0" applyFont="1" applyBorder="1" applyAlignment="1">
      <alignment horizontal="center" vertical="top"/>
    </xf>
    <xf numFmtId="0" fontId="1" fillId="0" borderId="2" xfId="0" applyFont="1" applyBorder="1" applyAlignment="1"/>
    <xf numFmtId="3" fontId="2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3" fontId="2" fillId="0" borderId="7" xfId="0" applyNumberFormat="1" applyFont="1" applyBorder="1" applyAlignment="1">
      <alignment horizontal="center" vertical="top"/>
    </xf>
    <xf numFmtId="3" fontId="2" fillId="0" borderId="12" xfId="0" applyNumberFormat="1" applyFont="1" applyBorder="1" applyAlignment="1">
      <alignment horizontal="center" vertical="top"/>
    </xf>
    <xf numFmtId="3" fontId="2" fillId="0" borderId="11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23" xfId="0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36E43-1F22-4D2B-80DA-5D88B781792F}">
  <dimension ref="A1:A16"/>
  <sheetViews>
    <sheetView tabSelected="1" zoomScaleNormal="100" workbookViewId="0"/>
  </sheetViews>
  <sheetFormatPr defaultRowHeight="12.75" x14ac:dyDescent="0.2"/>
  <cols>
    <col min="1" max="1" width="95.140625" style="151" bestFit="1" customWidth="1"/>
    <col min="2" max="16384" width="9.140625" style="151"/>
  </cols>
  <sheetData>
    <row r="1" spans="1:1" x14ac:dyDescent="0.2">
      <c r="A1" s="150" t="s">
        <v>520</v>
      </c>
    </row>
    <row r="2" spans="1:1" x14ac:dyDescent="0.2">
      <c r="A2" s="152" t="s">
        <v>507</v>
      </c>
    </row>
    <row r="3" spans="1:1" x14ac:dyDescent="0.2">
      <c r="A3" s="152" t="s">
        <v>508</v>
      </c>
    </row>
    <row r="4" spans="1:1" x14ac:dyDescent="0.2">
      <c r="A4" s="152" t="s">
        <v>509</v>
      </c>
    </row>
    <row r="5" spans="1:1" x14ac:dyDescent="0.2">
      <c r="A5" s="152" t="s">
        <v>510</v>
      </c>
    </row>
    <row r="6" spans="1:1" x14ac:dyDescent="0.2">
      <c r="A6" s="152" t="s">
        <v>511</v>
      </c>
    </row>
    <row r="7" spans="1:1" x14ac:dyDescent="0.2">
      <c r="A7" s="152" t="s">
        <v>512</v>
      </c>
    </row>
    <row r="8" spans="1:1" x14ac:dyDescent="0.2">
      <c r="A8" s="152" t="s">
        <v>513</v>
      </c>
    </row>
    <row r="9" spans="1:1" x14ac:dyDescent="0.2">
      <c r="A9" s="152" t="s">
        <v>514</v>
      </c>
    </row>
    <row r="10" spans="1:1" x14ac:dyDescent="0.2">
      <c r="A10" s="152" t="s">
        <v>515</v>
      </c>
    </row>
    <row r="11" spans="1:1" x14ac:dyDescent="0.2">
      <c r="A11" s="152" t="s">
        <v>516</v>
      </c>
    </row>
    <row r="12" spans="1:1" x14ac:dyDescent="0.2">
      <c r="A12" s="152" t="s">
        <v>517</v>
      </c>
    </row>
    <row r="13" spans="1:1" x14ac:dyDescent="0.2">
      <c r="A13" s="152" t="s">
        <v>518</v>
      </c>
    </row>
    <row r="14" spans="1:1" x14ac:dyDescent="0.2">
      <c r="A14" s="152" t="s">
        <v>519</v>
      </c>
    </row>
    <row r="15" spans="1:1" x14ac:dyDescent="0.2">
      <c r="A15" s="152" t="s">
        <v>465</v>
      </c>
    </row>
    <row r="16" spans="1:1" x14ac:dyDescent="0.2">
      <c r="A16" s="152" t="s">
        <v>506</v>
      </c>
    </row>
  </sheetData>
  <hyperlinks>
    <hyperlink ref="A2" location="15.1.!A1" display="15.1. Sources and use of the national economy" xr:uid="{1FD6A631-EC4B-437A-A7A9-27C0C29A0987}"/>
    <hyperlink ref="A3" location="15.2.!A1" display="15.2. Exports and imports of goods and services" xr:uid="{2F0A55C5-9AC0-4C03-9DA1-8045CF16868D}"/>
    <hyperlink ref="A4" location="15.3.!A1" display="15.3. Per capita gross domestic product (GDP)" xr:uid="{AE5F3D08-12CA-49C8-9FCE-5277D8CD7C7F}"/>
    <hyperlink ref="A5" location="15.4.!A1" display="15.4. Volume indices of gross domestic product (GDP)" xr:uid="{B78D921D-5253-46C5-A3C9-2066D8EAB51D}"/>
    <hyperlink ref="A6" location="15.5.!A1" display="15.5. Volume indices of gross domestic product (GDP) by categories of domestic use" xr:uid="{06E8A937-5180-44F9-906E-E6C51529D2FB}"/>
    <hyperlink ref="A7" location="15.6.!A1" display="15.6. Gross output by industries" xr:uid="{5370C2C8-C269-46BE-B3A4-301790C912D6}"/>
    <hyperlink ref="A8" location="15.7.!A1" display="15.7. Gross value added by industries" xr:uid="{51E190A6-75A8-417F-87D6-70F2875A14FA}"/>
    <hyperlink ref="A9" location="15.8.!A1" display="15.8. Use of gross domestic product (GDP)" xr:uid="{A6ED27F1-E52A-407A-9AC2-57008148925A}"/>
    <hyperlink ref="A10" location="15.9.!A1" display="15.9. Gross output by sectors and by industries, 2004" xr:uid="{CFF22990-ED9D-4A1B-8FDB-B76364D8E3E5}"/>
    <hyperlink ref="A11" location="15.10.!A1" display="15.10. Gross value added by sectors and by industries, 2004" xr:uid="{CC7728AF-F882-4E08-836D-350453522F95}"/>
    <hyperlink ref="A12" location="15.11.!A1" display="15.11. Summary figures of taxes and subsidies on production" xr:uid="{C7C22C79-6FF7-4C3D-BC18-40AD21DB7C5B}"/>
    <hyperlink ref="A13" location="15.12.!A1" display="15.12. Structure of corporations by sub-sectors of ownership, 2004" xr:uid="{1F317500-77EF-4CC4-9F4A-50EF0973046E}"/>
    <hyperlink ref="A14" location="15.13.!A1" display="15.13. Development level on basis of gross domestic product (GDP) by regions, 2004" xr:uid="{011F68F4-7A6D-47B5-95EB-E38C9BE2E1FC}"/>
    <hyperlink ref="A15" location="15.14.!A1" display="15.14. ESA-code" xr:uid="{6411082B-7ECD-490A-A27E-29EE328A6E3F}"/>
    <hyperlink ref="A16" location="15.15.!A1" display="15.15. ESA-code" xr:uid="{54A453F5-93D1-46A6-9114-0AEBC4A429B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A2CEE-14BB-4422-8E62-84A812BAED41}">
  <dimension ref="A1:G23"/>
  <sheetViews>
    <sheetView zoomScaleNormal="100" workbookViewId="0">
      <selection sqref="A1:G1"/>
    </sheetView>
  </sheetViews>
  <sheetFormatPr defaultRowHeight="12.75" x14ac:dyDescent="0.2"/>
  <cols>
    <col min="1" max="1" width="23.5703125" style="1" customWidth="1"/>
    <col min="2" max="7" width="10.7109375" style="1" customWidth="1"/>
    <col min="8" max="16384" width="9.140625" style="1"/>
  </cols>
  <sheetData>
    <row r="1" spans="1:7" ht="15" customHeight="1" x14ac:dyDescent="0.2">
      <c r="A1" s="153" t="s">
        <v>25</v>
      </c>
      <c r="B1" s="153"/>
      <c r="C1" s="153"/>
      <c r="D1" s="153"/>
      <c r="E1" s="153"/>
      <c r="F1" s="153"/>
      <c r="G1" s="153"/>
    </row>
    <row r="2" spans="1:7" ht="24.95" customHeight="1" thickBot="1" x14ac:dyDescent="0.25">
      <c r="A2" s="154" t="s">
        <v>24</v>
      </c>
      <c r="B2" s="154"/>
      <c r="C2" s="154"/>
      <c r="D2" s="154"/>
      <c r="E2" s="154"/>
      <c r="F2" s="154"/>
      <c r="G2" s="154"/>
    </row>
    <row r="3" spans="1:7" s="6" customFormat="1" ht="12.95" customHeight="1" x14ac:dyDescent="0.2">
      <c r="A3" s="13" t="s">
        <v>23</v>
      </c>
      <c r="B3" s="12">
        <v>2003</v>
      </c>
      <c r="C3" s="12">
        <v>2004</v>
      </c>
      <c r="D3" s="11">
        <v>2005</v>
      </c>
      <c r="E3" s="12">
        <v>2003</v>
      </c>
      <c r="F3" s="12">
        <v>2004</v>
      </c>
      <c r="G3" s="11">
        <v>2005</v>
      </c>
    </row>
    <row r="4" spans="1:7" s="6" customFormat="1" ht="12.95" customHeight="1" x14ac:dyDescent="0.2">
      <c r="A4" s="158" t="s">
        <v>22</v>
      </c>
      <c r="B4" s="160" t="s">
        <v>21</v>
      </c>
      <c r="C4" s="160"/>
      <c r="D4" s="160"/>
      <c r="E4" s="160" t="s">
        <v>20</v>
      </c>
      <c r="F4" s="160"/>
      <c r="G4" s="161"/>
    </row>
    <row r="5" spans="1:7" s="6" customFormat="1" ht="12.95" customHeight="1" x14ac:dyDescent="0.2">
      <c r="A5" s="159"/>
      <c r="B5" s="156" t="s">
        <v>19</v>
      </c>
      <c r="C5" s="156"/>
      <c r="D5" s="156"/>
      <c r="E5" s="156" t="s">
        <v>18</v>
      </c>
      <c r="F5" s="156"/>
      <c r="G5" s="157"/>
    </row>
    <row r="6" spans="1:7" s="6" customFormat="1" ht="15" customHeight="1" x14ac:dyDescent="0.2">
      <c r="A6" s="155" t="s">
        <v>17</v>
      </c>
      <c r="B6" s="155"/>
      <c r="C6" s="155"/>
      <c r="D6" s="155"/>
      <c r="E6" s="155"/>
      <c r="F6" s="155"/>
      <c r="G6" s="155"/>
    </row>
    <row r="7" spans="1:7" s="6" customFormat="1" ht="15" customHeight="1" x14ac:dyDescent="0.2">
      <c r="A7" s="10" t="s">
        <v>16</v>
      </c>
      <c r="B7" s="8">
        <v>38555.504999999997</v>
      </c>
      <c r="C7" s="8">
        <v>41966.531999999999</v>
      </c>
      <c r="D7" s="8">
        <v>45135.692000000003</v>
      </c>
      <c r="E7" s="7">
        <v>104.5727505369849</v>
      </c>
      <c r="F7" s="7">
        <v>105.47544033992466</v>
      </c>
      <c r="G7" s="7">
        <v>104.0638597442362</v>
      </c>
    </row>
    <row r="8" spans="1:7" s="6" customFormat="1" ht="10.5" customHeight="1" x14ac:dyDescent="0.2">
      <c r="A8" s="9" t="s">
        <v>15</v>
      </c>
      <c r="B8" s="8"/>
      <c r="C8" s="8"/>
      <c r="D8" s="8"/>
      <c r="E8" s="7"/>
      <c r="F8" s="7"/>
      <c r="G8" s="7"/>
    </row>
    <row r="9" spans="1:7" s="6" customFormat="1" ht="10.5" customHeight="1" x14ac:dyDescent="0.2">
      <c r="A9" s="10" t="s">
        <v>14</v>
      </c>
      <c r="B9" s="8">
        <v>2705.1860000000001</v>
      </c>
      <c r="C9" s="8">
        <v>3062.672</v>
      </c>
      <c r="D9" s="8">
        <v>3161.5479999999998</v>
      </c>
      <c r="E9" s="7">
        <v>105.90000271125986</v>
      </c>
      <c r="F9" s="7">
        <v>103.00001552573464</v>
      </c>
      <c r="G9" s="7">
        <v>104.09910039338199</v>
      </c>
    </row>
    <row r="10" spans="1:7" s="6" customFormat="1" ht="10.5" customHeight="1" x14ac:dyDescent="0.2">
      <c r="A10" s="9" t="s">
        <v>13</v>
      </c>
      <c r="B10" s="8"/>
      <c r="C10" s="8"/>
      <c r="D10" s="8"/>
      <c r="E10" s="7"/>
      <c r="F10" s="7"/>
      <c r="G10" s="7"/>
    </row>
    <row r="11" spans="1:7" s="6" customFormat="1" ht="10.5" customHeight="1" x14ac:dyDescent="0.2">
      <c r="A11" s="10" t="s">
        <v>12</v>
      </c>
      <c r="B11" s="8">
        <v>12234.677935613339</v>
      </c>
      <c r="C11" s="8">
        <v>13819.706566075276</v>
      </c>
      <c r="D11" s="8">
        <v>14931.990955546347</v>
      </c>
      <c r="E11" s="7">
        <v>109.28759234800245</v>
      </c>
      <c r="F11" s="7">
        <v>114.05855151035722</v>
      </c>
      <c r="G11" s="7">
        <v>106.81883664904659</v>
      </c>
    </row>
    <row r="12" spans="1:7" s="6" customFormat="1" ht="10.5" customHeight="1" x14ac:dyDescent="0.2">
      <c r="A12" s="9" t="s">
        <v>11</v>
      </c>
      <c r="B12" s="8"/>
      <c r="C12" s="8"/>
      <c r="D12" s="8"/>
      <c r="E12" s="7"/>
      <c r="F12" s="7"/>
      <c r="G12" s="7"/>
    </row>
    <row r="13" spans="1:7" s="2" customFormat="1" ht="15" customHeight="1" x14ac:dyDescent="0.2">
      <c r="A13" s="5" t="s">
        <v>10</v>
      </c>
      <c r="B13" s="4">
        <v>53495.36893561334</v>
      </c>
      <c r="C13" s="4">
        <v>58848.910566075283</v>
      </c>
      <c r="D13" s="4">
        <v>63229.230955546351</v>
      </c>
      <c r="E13" s="3">
        <v>105.71101199648234</v>
      </c>
      <c r="F13" s="3">
        <v>107.31326515094224</v>
      </c>
      <c r="G13" s="3">
        <v>104.71265515273105</v>
      </c>
    </row>
    <row r="14" spans="1:7" s="6" customFormat="1" ht="15" customHeight="1" x14ac:dyDescent="0.2">
      <c r="A14" s="155" t="s">
        <v>9</v>
      </c>
      <c r="B14" s="155"/>
      <c r="C14" s="155"/>
      <c r="D14" s="155"/>
      <c r="E14" s="155"/>
      <c r="F14" s="155"/>
      <c r="G14" s="155"/>
    </row>
    <row r="15" spans="1:7" s="6" customFormat="1" ht="15" customHeight="1" x14ac:dyDescent="0.2">
      <c r="A15" s="10" t="s">
        <v>8</v>
      </c>
      <c r="B15" s="8">
        <v>22325.019</v>
      </c>
      <c r="C15" s="8">
        <v>24316.92</v>
      </c>
      <c r="D15" s="8">
        <v>26270.476999999999</v>
      </c>
      <c r="E15" s="7">
        <v>105.10228699986183</v>
      </c>
      <c r="F15" s="7">
        <v>105.68485181643462</v>
      </c>
      <c r="G15" s="7">
        <v>103.91279816687312</v>
      </c>
    </row>
    <row r="16" spans="1:7" s="6" customFormat="1" ht="10.5" customHeight="1" x14ac:dyDescent="0.2">
      <c r="A16" s="9" t="s">
        <v>7</v>
      </c>
      <c r="B16" s="8"/>
      <c r="C16" s="8"/>
      <c r="D16" s="8"/>
      <c r="E16" s="7"/>
      <c r="F16" s="7"/>
      <c r="G16" s="7"/>
    </row>
    <row r="17" spans="1:7" s="6" customFormat="1" ht="10.5" customHeight="1" x14ac:dyDescent="0.2">
      <c r="A17" s="10" t="s">
        <v>6</v>
      </c>
      <c r="B17" s="8">
        <v>14916.469454530232</v>
      </c>
      <c r="C17" s="8">
        <v>15985.629931370981</v>
      </c>
      <c r="D17" s="8">
        <v>17179.400048017946</v>
      </c>
      <c r="E17" s="7">
        <v>107.4976676534487</v>
      </c>
      <c r="F17" s="7">
        <v>102.79368593587508</v>
      </c>
      <c r="G17" s="7">
        <v>103.35341439820283</v>
      </c>
    </row>
    <row r="18" spans="1:7" s="6" customFormat="1" ht="10.5" customHeight="1" x14ac:dyDescent="0.2">
      <c r="A18" s="9" t="s">
        <v>5</v>
      </c>
      <c r="B18" s="8"/>
      <c r="C18" s="8"/>
      <c r="D18" s="8"/>
      <c r="E18" s="7"/>
      <c r="F18" s="7"/>
      <c r="G18" s="7"/>
    </row>
    <row r="19" spans="1:7" s="6" customFormat="1" ht="10.5" customHeight="1" x14ac:dyDescent="0.2">
      <c r="A19" s="10" t="s">
        <v>4</v>
      </c>
      <c r="B19" s="8">
        <v>4757.2804099423511</v>
      </c>
      <c r="C19" s="8">
        <v>5379.4933324090798</v>
      </c>
      <c r="D19" s="8">
        <v>5153.1539547560142</v>
      </c>
      <c r="E19" s="7">
        <v>102.09898725634834</v>
      </c>
      <c r="F19" s="7">
        <v>108.8020147070672</v>
      </c>
      <c r="G19" s="7">
        <v>95.605941477589312</v>
      </c>
    </row>
    <row r="20" spans="1:7" s="6" customFormat="1" ht="10.5" customHeight="1" x14ac:dyDescent="0.2">
      <c r="A20" s="9" t="s">
        <v>3</v>
      </c>
      <c r="B20" s="8"/>
      <c r="C20" s="8"/>
      <c r="D20" s="8"/>
      <c r="E20" s="7"/>
      <c r="F20" s="7"/>
      <c r="G20" s="7"/>
    </row>
    <row r="21" spans="1:7" s="6" customFormat="1" ht="10.5" customHeight="1" x14ac:dyDescent="0.2">
      <c r="A21" s="10" t="s">
        <v>2</v>
      </c>
      <c r="B21" s="8">
        <v>11496.600071140754</v>
      </c>
      <c r="C21" s="8">
        <v>13166.867302295215</v>
      </c>
      <c r="D21" s="8">
        <v>14626.199952772386</v>
      </c>
      <c r="E21" s="7">
        <v>106.16665485038443</v>
      </c>
      <c r="F21" s="7">
        <v>115.72341460770743</v>
      </c>
      <c r="G21" s="7">
        <v>111.56074448571465</v>
      </c>
    </row>
    <row r="22" spans="1:7" s="6" customFormat="1" ht="10.5" customHeight="1" x14ac:dyDescent="0.2">
      <c r="A22" s="9" t="s">
        <v>1</v>
      </c>
      <c r="B22" s="8"/>
      <c r="C22" s="8"/>
      <c r="D22" s="8"/>
      <c r="E22" s="7"/>
      <c r="F22" s="7"/>
      <c r="G22" s="7"/>
    </row>
    <row r="23" spans="1:7" s="2" customFormat="1" ht="15" customHeight="1" x14ac:dyDescent="0.2">
      <c r="A23" s="5" t="s">
        <v>0</v>
      </c>
      <c r="B23" s="4">
        <v>53495.368935613333</v>
      </c>
      <c r="C23" s="4">
        <v>58848.910566075276</v>
      </c>
      <c r="D23" s="4">
        <v>63229.230955546351</v>
      </c>
      <c r="E23" s="3">
        <v>105.71101199648234</v>
      </c>
      <c r="F23" s="3">
        <v>107.31326515094224</v>
      </c>
      <c r="G23" s="3">
        <v>104.71265515273107</v>
      </c>
    </row>
  </sheetData>
  <mergeCells count="9">
    <mergeCell ref="A1:G1"/>
    <mergeCell ref="A2:G2"/>
    <mergeCell ref="A14:G14"/>
    <mergeCell ref="A6:G6"/>
    <mergeCell ref="E5:G5"/>
    <mergeCell ref="A4:A5"/>
    <mergeCell ref="B4:D4"/>
    <mergeCell ref="B5:D5"/>
    <mergeCell ref="E4:G4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28E69-F7D6-4B78-A15B-33A34111BAB9}">
  <dimension ref="A1:G16"/>
  <sheetViews>
    <sheetView zoomScaleNormal="100" workbookViewId="0">
      <selection sqref="A1:G1"/>
    </sheetView>
  </sheetViews>
  <sheetFormatPr defaultRowHeight="12.75" x14ac:dyDescent="0.2"/>
  <cols>
    <col min="1" max="2" width="14.7109375" style="1" customWidth="1"/>
    <col min="3" max="7" width="11.7109375" style="1" customWidth="1"/>
    <col min="8" max="16384" width="9.140625" style="1"/>
  </cols>
  <sheetData>
    <row r="1" spans="1:7" ht="15" customHeight="1" x14ac:dyDescent="0.2">
      <c r="A1" s="162" t="s">
        <v>38</v>
      </c>
      <c r="B1" s="163"/>
      <c r="C1" s="163"/>
      <c r="D1" s="163"/>
      <c r="E1" s="163"/>
      <c r="F1" s="163"/>
      <c r="G1" s="163"/>
    </row>
    <row r="2" spans="1:7" ht="15" customHeight="1" x14ac:dyDescent="0.2">
      <c r="A2" s="164" t="s">
        <v>37</v>
      </c>
      <c r="B2" s="165"/>
      <c r="C2" s="165"/>
      <c r="D2" s="165"/>
      <c r="E2" s="165"/>
      <c r="F2" s="165"/>
      <c r="G2" s="165"/>
    </row>
    <row r="3" spans="1:7" ht="12" customHeight="1" thickBot="1" x14ac:dyDescent="0.25">
      <c r="A3" s="168" t="s">
        <v>36</v>
      </c>
      <c r="B3" s="168"/>
      <c r="C3" s="168"/>
      <c r="D3" s="168"/>
      <c r="E3" s="168"/>
      <c r="F3" s="168"/>
      <c r="G3" s="168"/>
    </row>
    <row r="4" spans="1:7" ht="15" customHeight="1" x14ac:dyDescent="0.2">
      <c r="A4" s="166" t="s">
        <v>35</v>
      </c>
      <c r="B4" s="167"/>
      <c r="C4" s="19">
        <v>2000</v>
      </c>
      <c r="D4" s="11">
        <v>2002</v>
      </c>
      <c r="E4" s="19">
        <v>2003</v>
      </c>
      <c r="F4" s="19">
        <v>2004</v>
      </c>
      <c r="G4" s="19">
        <v>2005</v>
      </c>
    </row>
    <row r="5" spans="1:7" ht="15" customHeight="1" x14ac:dyDescent="0.2">
      <c r="A5" s="169" t="s">
        <v>34</v>
      </c>
      <c r="B5" s="169"/>
      <c r="C5" s="169"/>
      <c r="D5" s="169"/>
      <c r="E5" s="169"/>
      <c r="F5" s="169"/>
      <c r="G5" s="169"/>
    </row>
    <row r="6" spans="1:7" ht="15" customHeight="1" x14ac:dyDescent="0.2">
      <c r="A6" s="2" t="s">
        <v>31</v>
      </c>
      <c r="B6" s="17" t="s">
        <v>30</v>
      </c>
      <c r="C6" s="18">
        <v>8013.8</v>
      </c>
      <c r="D6" s="18">
        <v>8841.5</v>
      </c>
      <c r="E6" s="18">
        <v>9641.7000000000007</v>
      </c>
      <c r="F6" s="18">
        <v>11279.4</v>
      </c>
      <c r="G6" s="18">
        <v>12463.3</v>
      </c>
    </row>
    <row r="7" spans="1:7" ht="10.5" customHeight="1" x14ac:dyDescent="0.2">
      <c r="A7" s="2" t="s">
        <v>29</v>
      </c>
      <c r="B7" s="17" t="s">
        <v>28</v>
      </c>
      <c r="C7" s="18">
        <v>1736.2</v>
      </c>
      <c r="D7" s="18">
        <v>1979</v>
      </c>
      <c r="E7" s="18">
        <v>1854.9</v>
      </c>
      <c r="F7" s="18">
        <v>1887.5</v>
      </c>
      <c r="G7" s="18">
        <v>2162.9</v>
      </c>
    </row>
    <row r="8" spans="1:7" s="14" customFormat="1" ht="15" customHeight="1" x14ac:dyDescent="0.2">
      <c r="A8" s="16" t="s">
        <v>27</v>
      </c>
      <c r="B8" s="15" t="s">
        <v>26</v>
      </c>
      <c r="C8" s="4">
        <v>9750</v>
      </c>
      <c r="D8" s="4">
        <v>10820.5</v>
      </c>
      <c r="E8" s="4">
        <v>11496.6</v>
      </c>
      <c r="F8" s="4">
        <v>13166.9</v>
      </c>
      <c r="G8" s="4">
        <v>14626.2</v>
      </c>
    </row>
    <row r="9" spans="1:7" ht="15" customHeight="1" x14ac:dyDescent="0.2">
      <c r="A9" s="155" t="s">
        <v>33</v>
      </c>
      <c r="B9" s="155"/>
      <c r="C9" s="155"/>
      <c r="D9" s="155"/>
      <c r="E9" s="155"/>
      <c r="F9" s="155"/>
      <c r="G9" s="155"/>
    </row>
    <row r="10" spans="1:7" ht="15" customHeight="1" x14ac:dyDescent="0.2">
      <c r="A10" s="2" t="s">
        <v>31</v>
      </c>
      <c r="B10" s="17" t="s">
        <v>30</v>
      </c>
      <c r="C10" s="18">
        <v>8863</v>
      </c>
      <c r="D10" s="18">
        <v>9389.6</v>
      </c>
      <c r="E10" s="18">
        <v>10380.5</v>
      </c>
      <c r="F10" s="18">
        <v>11903</v>
      </c>
      <c r="G10" s="18">
        <v>12834.9</v>
      </c>
    </row>
    <row r="11" spans="1:7" ht="10.5" customHeight="1" x14ac:dyDescent="0.2">
      <c r="A11" s="2" t="s">
        <v>29</v>
      </c>
      <c r="B11" s="17" t="s">
        <v>28</v>
      </c>
      <c r="C11" s="18">
        <v>1377.3</v>
      </c>
      <c r="D11" s="18">
        <v>1767.4</v>
      </c>
      <c r="E11" s="18">
        <v>1854.2</v>
      </c>
      <c r="F11" s="18">
        <v>1916.7</v>
      </c>
      <c r="G11" s="18">
        <v>2097.1</v>
      </c>
    </row>
    <row r="12" spans="1:7" s="14" customFormat="1" ht="15" customHeight="1" x14ac:dyDescent="0.2">
      <c r="A12" s="16" t="s">
        <v>27</v>
      </c>
      <c r="B12" s="15" t="s">
        <v>26</v>
      </c>
      <c r="C12" s="4">
        <v>10240.299999999999</v>
      </c>
      <c r="D12" s="4">
        <v>11157</v>
      </c>
      <c r="E12" s="4">
        <v>12234.7</v>
      </c>
      <c r="F12" s="4">
        <v>13819.7</v>
      </c>
      <c r="G12" s="4">
        <v>14932</v>
      </c>
    </row>
    <row r="13" spans="1:7" ht="15" customHeight="1" x14ac:dyDescent="0.2">
      <c r="A13" s="155" t="s">
        <v>32</v>
      </c>
      <c r="B13" s="155"/>
      <c r="C13" s="155"/>
      <c r="D13" s="155"/>
      <c r="E13" s="155"/>
      <c r="F13" s="155"/>
      <c r="G13" s="155"/>
    </row>
    <row r="14" spans="1:7" ht="15" customHeight="1" x14ac:dyDescent="0.2">
      <c r="A14" s="2" t="s">
        <v>31</v>
      </c>
      <c r="B14" s="17" t="s">
        <v>30</v>
      </c>
      <c r="C14" s="8">
        <v>-849.2</v>
      </c>
      <c r="D14" s="8">
        <v>-548.1</v>
      </c>
      <c r="E14" s="8">
        <v>-738.79999999999927</v>
      </c>
      <c r="F14" s="8">
        <v>-623.6</v>
      </c>
      <c r="G14" s="8">
        <v>-371.6</v>
      </c>
    </row>
    <row r="15" spans="1:7" ht="10.5" customHeight="1" x14ac:dyDescent="0.2">
      <c r="A15" s="2" t="s">
        <v>29</v>
      </c>
      <c r="B15" s="17" t="s">
        <v>28</v>
      </c>
      <c r="C15" s="8">
        <v>358.9</v>
      </c>
      <c r="D15" s="8">
        <v>211.6</v>
      </c>
      <c r="E15" s="8">
        <v>0.70000000000004547</v>
      </c>
      <c r="F15" s="8">
        <v>-29.2</v>
      </c>
      <c r="G15" s="8">
        <v>65.800000000000182</v>
      </c>
    </row>
    <row r="16" spans="1:7" s="14" customFormat="1" ht="15" customHeight="1" x14ac:dyDescent="0.2">
      <c r="A16" s="16" t="s">
        <v>27</v>
      </c>
      <c r="B16" s="15" t="s">
        <v>26</v>
      </c>
      <c r="C16" s="4">
        <v>-490.3</v>
      </c>
      <c r="D16" s="4">
        <v>-336.5</v>
      </c>
      <c r="E16" s="4">
        <v>-738.09999999999923</v>
      </c>
      <c r="F16" s="4">
        <v>-652.79999999999995</v>
      </c>
      <c r="G16" s="4">
        <v>-305.8</v>
      </c>
    </row>
  </sheetData>
  <mergeCells count="7">
    <mergeCell ref="A1:G1"/>
    <mergeCell ref="A2:G2"/>
    <mergeCell ref="A9:G9"/>
    <mergeCell ref="A13:G13"/>
    <mergeCell ref="A4:B4"/>
    <mergeCell ref="A3:G3"/>
    <mergeCell ref="A5:G5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8D485-F77D-4818-A378-A081F7D8B736}">
  <dimension ref="A1:G7"/>
  <sheetViews>
    <sheetView zoomScaleNormal="100" workbookViewId="0">
      <selection sqref="A1:G1"/>
    </sheetView>
  </sheetViews>
  <sheetFormatPr defaultRowHeight="12.75" x14ac:dyDescent="0.2"/>
  <cols>
    <col min="1" max="1" width="13.85546875" style="1" customWidth="1"/>
    <col min="2" max="2" width="17.5703125" style="1" customWidth="1"/>
    <col min="3" max="7" width="11.28515625" style="1" customWidth="1"/>
    <col min="8" max="16384" width="9.140625" style="1"/>
  </cols>
  <sheetData>
    <row r="1" spans="1:7" ht="15" customHeight="1" x14ac:dyDescent="0.2">
      <c r="A1" s="162" t="s">
        <v>49</v>
      </c>
      <c r="B1" s="162"/>
      <c r="C1" s="162"/>
      <c r="D1" s="162"/>
      <c r="E1" s="162"/>
      <c r="F1" s="162"/>
      <c r="G1" s="162"/>
    </row>
    <row r="2" spans="1:7" s="26" customFormat="1" ht="24.95" customHeight="1" thickBot="1" x14ac:dyDescent="0.3">
      <c r="A2" s="172" t="s">
        <v>48</v>
      </c>
      <c r="B2" s="172"/>
      <c r="C2" s="172"/>
      <c r="D2" s="172"/>
      <c r="E2" s="172"/>
      <c r="F2" s="172"/>
      <c r="G2" s="172"/>
    </row>
    <row r="3" spans="1:7" ht="15" customHeight="1" x14ac:dyDescent="0.2">
      <c r="A3" s="170" t="s">
        <v>47</v>
      </c>
      <c r="B3" s="171"/>
      <c r="C3" s="12">
        <v>2001</v>
      </c>
      <c r="D3" s="11">
        <v>2002</v>
      </c>
      <c r="E3" s="11">
        <v>2003</v>
      </c>
      <c r="F3" s="11">
        <v>2004</v>
      </c>
      <c r="G3" s="11">
        <v>2005</v>
      </c>
    </row>
    <row r="4" spans="1:7" ht="11.25" customHeight="1" x14ac:dyDescent="0.2">
      <c r="A4" s="2" t="s">
        <v>46</v>
      </c>
      <c r="B4" s="17" t="s">
        <v>45</v>
      </c>
      <c r="C4" s="20">
        <v>1499361.7716324276</v>
      </c>
      <c r="D4" s="20">
        <v>1693512.6197168264</v>
      </c>
      <c r="E4" s="20">
        <v>1869349.404593609</v>
      </c>
      <c r="F4" s="20">
        <v>2049271.2779651149</v>
      </c>
      <c r="G4" s="20">
        <v>2183664.2274041059</v>
      </c>
    </row>
    <row r="5" spans="1:7" ht="12" customHeight="1" x14ac:dyDescent="0.2">
      <c r="A5" s="2" t="s">
        <v>44</v>
      </c>
      <c r="B5" s="17" t="s">
        <v>43</v>
      </c>
      <c r="C5" s="25">
        <v>114.49145874516216</v>
      </c>
      <c r="D5" s="22">
        <v>119.80099112512973</v>
      </c>
      <c r="E5" s="25">
        <v>125.09349847159032</v>
      </c>
      <c r="F5" s="25">
        <v>131.48251568981041</v>
      </c>
      <c r="G5" s="25">
        <v>137.33868442117094</v>
      </c>
    </row>
    <row r="6" spans="1:7" ht="11.25" customHeight="1" x14ac:dyDescent="0.2">
      <c r="A6" s="24" t="s">
        <v>42</v>
      </c>
      <c r="B6" s="23" t="s">
        <v>41</v>
      </c>
      <c r="C6" s="21">
        <v>104.32984161675859</v>
      </c>
      <c r="D6" s="22">
        <v>104.6374921222601</v>
      </c>
      <c r="E6" s="21">
        <v>104.41774921622533</v>
      </c>
      <c r="F6" s="21">
        <v>105.10739350668258</v>
      </c>
      <c r="G6" s="21">
        <v>104.45395245188054</v>
      </c>
    </row>
    <row r="7" spans="1:7" ht="11.25" customHeight="1" x14ac:dyDescent="0.2">
      <c r="A7" s="2" t="s">
        <v>40</v>
      </c>
      <c r="B7" s="17" t="s">
        <v>39</v>
      </c>
      <c r="C7" s="20">
        <v>5841.3221358531209</v>
      </c>
      <c r="D7" s="20">
        <v>6970.0781895300515</v>
      </c>
      <c r="E7" s="20">
        <v>7373.7858981565159</v>
      </c>
      <c r="F7" s="20">
        <v>8142.4970423189543</v>
      </c>
      <c r="G7" s="20">
        <v>8803.4799408632007</v>
      </c>
    </row>
  </sheetData>
  <mergeCells count="3">
    <mergeCell ref="A3:B3"/>
    <mergeCell ref="A1:G1"/>
    <mergeCell ref="A2:G2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64638-4588-42A5-AA47-BCA5EAC478C3}">
  <dimension ref="A1:H21"/>
  <sheetViews>
    <sheetView zoomScaleNormal="100" workbookViewId="0">
      <selection sqref="A1:H1"/>
    </sheetView>
  </sheetViews>
  <sheetFormatPr defaultRowHeight="12.75" x14ac:dyDescent="0.2"/>
  <cols>
    <col min="1" max="1" width="6.42578125" style="1" customWidth="1"/>
    <col min="2" max="2" width="11.5703125" style="1" customWidth="1"/>
    <col min="3" max="3" width="12.140625" style="1" customWidth="1"/>
    <col min="4" max="8" width="11.5703125" style="1" customWidth="1"/>
    <col min="9" max="16384" width="9.140625" style="1"/>
  </cols>
  <sheetData>
    <row r="1" spans="1:8" ht="15" customHeight="1" x14ac:dyDescent="0.2">
      <c r="A1" s="162" t="s">
        <v>70</v>
      </c>
      <c r="B1" s="162"/>
      <c r="C1" s="162"/>
      <c r="D1" s="162"/>
      <c r="E1" s="162"/>
      <c r="F1" s="162"/>
      <c r="G1" s="162"/>
      <c r="H1" s="162"/>
    </row>
    <row r="2" spans="1:8" ht="24.95" customHeight="1" thickBot="1" x14ac:dyDescent="0.25">
      <c r="A2" s="172" t="s">
        <v>69</v>
      </c>
      <c r="B2" s="172"/>
      <c r="C2" s="172"/>
      <c r="D2" s="172"/>
      <c r="E2" s="172"/>
      <c r="F2" s="172"/>
      <c r="G2" s="172"/>
      <c r="H2" s="172"/>
    </row>
    <row r="3" spans="1:8" ht="11.45" customHeight="1" x14ac:dyDescent="0.2">
      <c r="A3" s="177" t="s">
        <v>68</v>
      </c>
      <c r="B3" s="175" t="s">
        <v>67</v>
      </c>
      <c r="C3" s="173" t="s">
        <v>66</v>
      </c>
      <c r="D3" s="170"/>
      <c r="E3" s="170"/>
      <c r="F3" s="170"/>
      <c r="G3" s="170"/>
      <c r="H3" s="170"/>
    </row>
    <row r="4" spans="1:8" ht="57.6" customHeight="1" x14ac:dyDescent="0.2">
      <c r="A4" s="178"/>
      <c r="B4" s="176"/>
      <c r="C4" s="38" t="s">
        <v>65</v>
      </c>
      <c r="D4" s="38" t="s">
        <v>64</v>
      </c>
      <c r="E4" s="38" t="s">
        <v>63</v>
      </c>
      <c r="F4" s="38" t="s">
        <v>62</v>
      </c>
      <c r="G4" s="38" t="s">
        <v>61</v>
      </c>
      <c r="H4" s="37" t="s">
        <v>60</v>
      </c>
    </row>
    <row r="5" spans="1:8" ht="45.95" customHeight="1" x14ac:dyDescent="0.2">
      <c r="A5" s="36" t="s">
        <v>59</v>
      </c>
      <c r="B5" s="35" t="s">
        <v>58</v>
      </c>
      <c r="C5" s="35" t="s">
        <v>57</v>
      </c>
      <c r="D5" s="35" t="s">
        <v>56</v>
      </c>
      <c r="E5" s="35" t="s">
        <v>55</v>
      </c>
      <c r="F5" s="35" t="s">
        <v>54</v>
      </c>
      <c r="G5" s="35" t="s">
        <v>53</v>
      </c>
      <c r="H5" s="34" t="s">
        <v>52</v>
      </c>
    </row>
    <row r="6" spans="1:8" ht="15.95" customHeight="1" x14ac:dyDescent="0.2">
      <c r="A6" s="174" t="s">
        <v>51</v>
      </c>
      <c r="B6" s="174"/>
      <c r="C6" s="174"/>
      <c r="D6" s="174"/>
      <c r="E6" s="174"/>
      <c r="F6" s="174"/>
      <c r="G6" s="174"/>
      <c r="H6" s="174"/>
    </row>
    <row r="7" spans="1:8" ht="15" customHeight="1" x14ac:dyDescent="0.2">
      <c r="A7" s="27">
        <v>1999</v>
      </c>
      <c r="B7" s="18">
        <v>102.7</v>
      </c>
      <c r="C7" s="18">
        <v>74.3</v>
      </c>
      <c r="D7" s="18">
        <v>119.3</v>
      </c>
      <c r="E7" s="18">
        <v>95.1</v>
      </c>
      <c r="F7" s="18">
        <v>77.3</v>
      </c>
      <c r="G7" s="18">
        <v>112</v>
      </c>
      <c r="H7" s="18">
        <v>115.8</v>
      </c>
    </row>
    <row r="8" spans="1:8" ht="10.5" customHeight="1" x14ac:dyDescent="0.2">
      <c r="A8" s="32">
        <v>2000</v>
      </c>
      <c r="B8" s="33">
        <v>108</v>
      </c>
      <c r="C8" s="33">
        <v>68.400000000000006</v>
      </c>
      <c r="D8" s="33">
        <v>130.69999999999999</v>
      </c>
      <c r="E8" s="33">
        <v>101.7</v>
      </c>
      <c r="F8" s="33">
        <v>78.8</v>
      </c>
      <c r="G8" s="33">
        <v>114.6</v>
      </c>
      <c r="H8" s="33">
        <v>121.8</v>
      </c>
    </row>
    <row r="9" spans="1:8" ht="10.5" customHeight="1" x14ac:dyDescent="0.2">
      <c r="A9" s="27">
        <v>2001</v>
      </c>
      <c r="B9" s="18">
        <v>112.5</v>
      </c>
      <c r="C9" s="18">
        <v>79.7</v>
      </c>
      <c r="D9" s="18">
        <v>131.30000000000001</v>
      </c>
      <c r="E9" s="18">
        <v>106.9</v>
      </c>
      <c r="F9" s="18">
        <v>83.8</v>
      </c>
      <c r="G9" s="18">
        <v>118.3</v>
      </c>
      <c r="H9" s="18">
        <v>126.3</v>
      </c>
    </row>
    <row r="10" spans="1:8" ht="10.5" customHeight="1" x14ac:dyDescent="0.2">
      <c r="A10" s="29">
        <v>2002</v>
      </c>
      <c r="B10" s="28">
        <v>117.3</v>
      </c>
      <c r="C10" s="28">
        <v>71.900000000000006</v>
      </c>
      <c r="D10" s="28">
        <v>133.6</v>
      </c>
      <c r="E10" s="28">
        <v>120.5</v>
      </c>
      <c r="F10" s="28">
        <v>90.4</v>
      </c>
      <c r="G10" s="28">
        <v>120.4</v>
      </c>
      <c r="H10" s="28">
        <v>132.69999999999999</v>
      </c>
    </row>
    <row r="11" spans="1:8" ht="10.5" customHeight="1" x14ac:dyDescent="0.2">
      <c r="A11" s="29">
        <v>2003</v>
      </c>
      <c r="B11" s="28">
        <v>122.2</v>
      </c>
      <c r="C11" s="28">
        <v>71.400000000000006</v>
      </c>
      <c r="D11" s="28">
        <v>141.4</v>
      </c>
      <c r="E11" s="28">
        <v>115.5</v>
      </c>
      <c r="F11" s="28">
        <v>95.1</v>
      </c>
      <c r="G11" s="28">
        <v>124.4</v>
      </c>
      <c r="H11" s="28">
        <v>137.69999999999999</v>
      </c>
    </row>
    <row r="12" spans="1:8" ht="11.25" customHeight="1" x14ac:dyDescent="0.2">
      <c r="A12" s="27">
        <v>2004</v>
      </c>
      <c r="B12" s="18">
        <v>128.1</v>
      </c>
      <c r="C12" s="18">
        <v>110.2</v>
      </c>
      <c r="D12" s="18">
        <v>146.9</v>
      </c>
      <c r="E12" s="18">
        <v>120</v>
      </c>
      <c r="F12" s="18">
        <v>98</v>
      </c>
      <c r="G12" s="18">
        <v>130.9</v>
      </c>
      <c r="H12" s="18">
        <v>140.4</v>
      </c>
    </row>
    <row r="13" spans="1:8" ht="11.25" customHeight="1" x14ac:dyDescent="0.2">
      <c r="A13" s="27">
        <v>2005</v>
      </c>
      <c r="B13" s="18">
        <v>133.6</v>
      </c>
      <c r="C13" s="18">
        <v>107.6</v>
      </c>
      <c r="D13" s="18">
        <v>153.19999999999999</v>
      </c>
      <c r="E13" s="18">
        <v>122.4</v>
      </c>
      <c r="F13" s="18">
        <v>101.4</v>
      </c>
      <c r="G13" s="18">
        <v>136.6</v>
      </c>
      <c r="H13" s="18">
        <v>148.1</v>
      </c>
    </row>
    <row r="14" spans="1:8" ht="15.95" customHeight="1" x14ac:dyDescent="0.2">
      <c r="A14" s="155" t="s">
        <v>50</v>
      </c>
      <c r="B14" s="155"/>
      <c r="C14" s="155"/>
      <c r="D14" s="155"/>
      <c r="E14" s="155"/>
      <c r="F14" s="155"/>
      <c r="G14" s="155"/>
      <c r="H14" s="155"/>
    </row>
    <row r="15" spans="1:8" ht="15" customHeight="1" x14ac:dyDescent="0.2">
      <c r="A15" s="27">
        <v>1999</v>
      </c>
      <c r="B15" s="18">
        <v>104.2</v>
      </c>
      <c r="C15" s="18">
        <v>100.9</v>
      </c>
      <c r="D15" s="18">
        <v>107.2</v>
      </c>
      <c r="E15" s="18">
        <v>104.3</v>
      </c>
      <c r="F15" s="18">
        <v>100.5</v>
      </c>
      <c r="G15" s="18">
        <v>105.5</v>
      </c>
      <c r="H15" s="18">
        <v>103.6</v>
      </c>
    </row>
    <row r="16" spans="1:8" ht="10.5" customHeight="1" x14ac:dyDescent="0.2">
      <c r="A16" s="32">
        <v>2000</v>
      </c>
      <c r="B16" s="31">
        <v>105.2</v>
      </c>
      <c r="C16" s="31">
        <v>92.1</v>
      </c>
      <c r="D16" s="31">
        <v>109.6</v>
      </c>
      <c r="E16" s="31">
        <v>106.9</v>
      </c>
      <c r="F16" s="31">
        <v>102</v>
      </c>
      <c r="G16" s="31">
        <v>102.3</v>
      </c>
      <c r="H16" s="31">
        <v>105.2</v>
      </c>
    </row>
    <row r="17" spans="1:8" ht="10.5" customHeight="1" x14ac:dyDescent="0.2">
      <c r="A17" s="27">
        <v>2001</v>
      </c>
      <c r="B17" s="8">
        <v>104.1</v>
      </c>
      <c r="C17" s="8">
        <v>116.5</v>
      </c>
      <c r="D17" s="8">
        <v>100.4</v>
      </c>
      <c r="E17" s="8">
        <v>105.1</v>
      </c>
      <c r="F17" s="8">
        <v>106.3</v>
      </c>
      <c r="G17" s="8">
        <v>103.3</v>
      </c>
      <c r="H17" s="8">
        <v>103.7</v>
      </c>
    </row>
    <row r="18" spans="1:8" ht="10.5" customHeight="1" x14ac:dyDescent="0.2">
      <c r="A18" s="29">
        <v>2002</v>
      </c>
      <c r="B18" s="30">
        <v>104.3</v>
      </c>
      <c r="C18" s="30">
        <v>90.2</v>
      </c>
      <c r="D18" s="30">
        <v>101.8</v>
      </c>
      <c r="E18" s="30">
        <v>112.7</v>
      </c>
      <c r="F18" s="30">
        <v>107.9</v>
      </c>
      <c r="G18" s="30">
        <v>101.7</v>
      </c>
      <c r="H18" s="30">
        <v>105.1</v>
      </c>
    </row>
    <row r="19" spans="1:8" ht="10.5" customHeight="1" x14ac:dyDescent="0.2">
      <c r="A19" s="29">
        <v>2003</v>
      </c>
      <c r="B19" s="28">
        <v>104.1</v>
      </c>
      <c r="C19" s="28">
        <v>99.3</v>
      </c>
      <c r="D19" s="28">
        <v>105.9</v>
      </c>
      <c r="E19" s="28">
        <v>95.8</v>
      </c>
      <c r="F19" s="28">
        <v>105.2</v>
      </c>
      <c r="G19" s="28">
        <v>103.3</v>
      </c>
      <c r="H19" s="28">
        <v>103.8</v>
      </c>
    </row>
    <row r="20" spans="1:8" ht="11.25" customHeight="1" x14ac:dyDescent="0.2">
      <c r="A20" s="27">
        <v>2004</v>
      </c>
      <c r="B20" s="18">
        <v>104.9</v>
      </c>
      <c r="C20" s="18">
        <v>154.4</v>
      </c>
      <c r="D20" s="18">
        <v>103.9</v>
      </c>
      <c r="E20" s="18">
        <v>103.9</v>
      </c>
      <c r="F20" s="18">
        <v>103.1</v>
      </c>
      <c r="G20" s="18">
        <v>105.3</v>
      </c>
      <c r="H20" s="18">
        <v>102</v>
      </c>
    </row>
    <row r="21" spans="1:8" ht="11.25" customHeight="1" x14ac:dyDescent="0.2">
      <c r="A21" s="27">
        <v>2005</v>
      </c>
      <c r="B21" s="18">
        <v>104.2</v>
      </c>
      <c r="C21" s="18">
        <v>97.6</v>
      </c>
      <c r="D21" s="18">
        <v>104.3</v>
      </c>
      <c r="E21" s="18">
        <v>102</v>
      </c>
      <c r="F21" s="18">
        <v>103.4</v>
      </c>
      <c r="G21" s="18">
        <v>104.4</v>
      </c>
      <c r="H21" s="18">
        <v>105.5</v>
      </c>
    </row>
  </sheetData>
  <mergeCells count="7">
    <mergeCell ref="A14:H14"/>
    <mergeCell ref="C3:H3"/>
    <mergeCell ref="A6:H6"/>
    <mergeCell ref="A1:H1"/>
    <mergeCell ref="A2:H2"/>
    <mergeCell ref="B3:B4"/>
    <mergeCell ref="A3:A4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61AB9-5A67-463E-AB83-683A7A5A55F4}">
  <dimension ref="A1:G22"/>
  <sheetViews>
    <sheetView zoomScaleNormal="100" workbookViewId="0">
      <selection sqref="A1:G1"/>
    </sheetView>
  </sheetViews>
  <sheetFormatPr defaultRowHeight="12.75" x14ac:dyDescent="0.2"/>
  <cols>
    <col min="1" max="1" width="6.5703125" style="1" customWidth="1"/>
    <col min="2" max="5" width="13.7109375" style="1" customWidth="1"/>
    <col min="6" max="6" width="12.85546875" style="1" customWidth="1"/>
    <col min="7" max="7" width="13.7109375" style="1" customWidth="1"/>
    <col min="8" max="16384" width="9.140625" style="1"/>
  </cols>
  <sheetData>
    <row r="1" spans="1:7" ht="15" customHeight="1" x14ac:dyDescent="0.2">
      <c r="A1" s="162" t="s">
        <v>86</v>
      </c>
      <c r="B1" s="163"/>
      <c r="C1" s="163"/>
      <c r="D1" s="163"/>
      <c r="E1" s="163"/>
      <c r="F1" s="163"/>
      <c r="G1" s="163"/>
    </row>
    <row r="2" spans="1:7" s="42" customFormat="1" ht="42" customHeight="1" thickBot="1" x14ac:dyDescent="0.3">
      <c r="A2" s="184" t="s">
        <v>85</v>
      </c>
      <c r="B2" s="185"/>
      <c r="C2" s="185"/>
      <c r="D2" s="185"/>
      <c r="E2" s="185"/>
      <c r="F2" s="185"/>
      <c r="G2" s="185"/>
    </row>
    <row r="3" spans="1:7" ht="12" customHeight="1" x14ac:dyDescent="0.2">
      <c r="A3" s="179" t="s">
        <v>68</v>
      </c>
      <c r="B3" s="181" t="s">
        <v>84</v>
      </c>
      <c r="C3" s="183" t="s">
        <v>83</v>
      </c>
      <c r="D3" s="183"/>
      <c r="E3" s="183"/>
      <c r="F3" s="183"/>
      <c r="G3" s="173"/>
    </row>
    <row r="4" spans="1:7" ht="24.95" customHeight="1" x14ac:dyDescent="0.2">
      <c r="A4" s="180"/>
      <c r="B4" s="182"/>
      <c r="C4" s="38" t="s">
        <v>82</v>
      </c>
      <c r="D4" s="38" t="s">
        <v>81</v>
      </c>
      <c r="E4" s="38" t="s">
        <v>80</v>
      </c>
      <c r="F4" s="38" t="s">
        <v>79</v>
      </c>
      <c r="G4" s="37" t="s">
        <v>78</v>
      </c>
    </row>
    <row r="5" spans="1:7" ht="12" customHeight="1" x14ac:dyDescent="0.2">
      <c r="A5" s="158" t="s">
        <v>59</v>
      </c>
      <c r="B5" s="189" t="s">
        <v>77</v>
      </c>
      <c r="C5" s="186" t="s">
        <v>76</v>
      </c>
      <c r="D5" s="187"/>
      <c r="E5" s="187"/>
      <c r="F5" s="187"/>
      <c r="G5" s="188"/>
    </row>
    <row r="6" spans="1:7" ht="36" customHeight="1" x14ac:dyDescent="0.2">
      <c r="A6" s="159"/>
      <c r="B6" s="190"/>
      <c r="C6" s="35" t="s">
        <v>75</v>
      </c>
      <c r="D6" s="35" t="s">
        <v>74</v>
      </c>
      <c r="E6" s="35" t="s">
        <v>73</v>
      </c>
      <c r="F6" s="35" t="s">
        <v>72</v>
      </c>
      <c r="G6" s="34" t="s">
        <v>71</v>
      </c>
    </row>
    <row r="7" spans="1:7" ht="15.95" customHeight="1" x14ac:dyDescent="0.2">
      <c r="A7" s="155" t="s">
        <v>51</v>
      </c>
      <c r="B7" s="155"/>
      <c r="C7" s="155"/>
      <c r="D7" s="155"/>
      <c r="E7" s="155"/>
      <c r="F7" s="155"/>
      <c r="G7" s="155"/>
    </row>
    <row r="8" spans="1:7" ht="15" customHeight="1" x14ac:dyDescent="0.2">
      <c r="A8" s="41">
        <v>1999</v>
      </c>
      <c r="B8" s="25">
        <v>113.6</v>
      </c>
      <c r="C8" s="25">
        <v>96.5</v>
      </c>
      <c r="D8" s="25">
        <v>112</v>
      </c>
      <c r="E8" s="25">
        <v>98.6</v>
      </c>
      <c r="F8" s="25">
        <v>133.80000000000001</v>
      </c>
      <c r="G8" s="25">
        <v>172.4</v>
      </c>
    </row>
    <row r="9" spans="1:7" ht="10.5" customHeight="1" x14ac:dyDescent="0.2">
      <c r="A9" s="41">
        <v>2000</v>
      </c>
      <c r="B9" s="40">
        <v>118.5984</v>
      </c>
      <c r="C9" s="40">
        <v>101.3</v>
      </c>
      <c r="D9" s="40">
        <v>113.3</v>
      </c>
      <c r="E9" s="40">
        <v>102.9</v>
      </c>
      <c r="F9" s="40">
        <v>144.1</v>
      </c>
      <c r="G9" s="40">
        <v>180</v>
      </c>
    </row>
    <row r="10" spans="1:7" ht="10.5" customHeight="1" x14ac:dyDescent="0.2">
      <c r="A10" s="39">
        <v>2001</v>
      </c>
      <c r="B10" s="25">
        <v>121.2287126000207</v>
      </c>
      <c r="C10" s="25">
        <v>107.08614877931403</v>
      </c>
      <c r="D10" s="25">
        <v>115.08726400368185</v>
      </c>
      <c r="E10" s="25">
        <v>108.19123074168674</v>
      </c>
      <c r="F10" s="25">
        <v>151.44223329055788</v>
      </c>
      <c r="G10" s="25">
        <v>171.34788514265878</v>
      </c>
    </row>
    <row r="11" spans="1:7" ht="10.5" customHeight="1" x14ac:dyDescent="0.2">
      <c r="A11" s="27">
        <v>2002</v>
      </c>
      <c r="B11" s="25">
        <v>129.01028889432729</v>
      </c>
      <c r="C11" s="25">
        <v>117.60540814407359</v>
      </c>
      <c r="D11" s="25">
        <v>121.46979557971372</v>
      </c>
      <c r="E11" s="25">
        <v>118.18332511636279</v>
      </c>
      <c r="F11" s="25">
        <v>166.73922357168266</v>
      </c>
      <c r="G11" s="25">
        <v>168.96406062040205</v>
      </c>
    </row>
    <row r="12" spans="1:7" ht="10.5" customHeight="1" x14ac:dyDescent="0.2">
      <c r="A12" s="27">
        <v>2003</v>
      </c>
      <c r="B12" s="25">
        <v>136.93608966960409</v>
      </c>
      <c r="C12" s="25">
        <v>126.83675532069172</v>
      </c>
      <c r="D12" s="25">
        <v>127.87289112447316</v>
      </c>
      <c r="E12" s="25">
        <v>127.04431805538245</v>
      </c>
      <c r="F12" s="25">
        <v>170.22262994083988</v>
      </c>
      <c r="G12" s="25">
        <v>172.51059472063298</v>
      </c>
    </row>
    <row r="13" spans="1:7" ht="10.5" customHeight="1" x14ac:dyDescent="0.2">
      <c r="A13" s="27">
        <v>2004</v>
      </c>
      <c r="B13" s="25">
        <v>142.75115061756043</v>
      </c>
      <c r="C13" s="25">
        <v>130.93427984358169</v>
      </c>
      <c r="D13" s="25">
        <v>127.8341788179805</v>
      </c>
      <c r="E13" s="25">
        <v>130.59353730122405</v>
      </c>
      <c r="F13" s="25">
        <v>183.3048288510887</v>
      </c>
      <c r="G13" s="25">
        <v>187.69500263919221</v>
      </c>
    </row>
    <row r="14" spans="1:7" ht="11.1" customHeight="1" x14ac:dyDescent="0.2">
      <c r="A14" s="27">
        <v>2005</v>
      </c>
      <c r="B14" s="25">
        <v>144.75350595054266</v>
      </c>
      <c r="C14" s="25">
        <v>135.94763237839823</v>
      </c>
      <c r="D14" s="25">
        <v>128.06342698426906</v>
      </c>
      <c r="E14" s="25">
        <v>134.97287978420567</v>
      </c>
      <c r="F14" s="25">
        <v>193.53489121700403</v>
      </c>
      <c r="G14" s="25">
        <v>179.44757437958583</v>
      </c>
    </row>
    <row r="15" spans="1:7" ht="15.95" customHeight="1" x14ac:dyDescent="0.2">
      <c r="A15" s="155" t="s">
        <v>50</v>
      </c>
      <c r="B15" s="155"/>
      <c r="C15" s="155"/>
      <c r="D15" s="155"/>
      <c r="E15" s="155"/>
      <c r="F15" s="155"/>
      <c r="G15" s="155"/>
    </row>
    <row r="16" spans="1:7" ht="15" customHeight="1" x14ac:dyDescent="0.2">
      <c r="A16" s="41">
        <v>1999</v>
      </c>
      <c r="B16" s="21">
        <v>105</v>
      </c>
      <c r="C16" s="21">
        <v>104.8</v>
      </c>
      <c r="D16" s="21">
        <v>101.8</v>
      </c>
      <c r="E16" s="21">
        <v>104.4</v>
      </c>
      <c r="F16" s="21">
        <v>105.9</v>
      </c>
      <c r="G16" s="21">
        <v>106.5</v>
      </c>
    </row>
    <row r="17" spans="1:7" ht="10.5" customHeight="1" x14ac:dyDescent="0.2">
      <c r="A17" s="41">
        <v>2000</v>
      </c>
      <c r="B17" s="40">
        <v>104.4</v>
      </c>
      <c r="C17" s="40">
        <v>105</v>
      </c>
      <c r="D17" s="40">
        <v>101.2</v>
      </c>
      <c r="E17" s="40">
        <v>104.4</v>
      </c>
      <c r="F17" s="40">
        <v>107.66613611674684</v>
      </c>
      <c r="G17" s="40">
        <v>104.41796862924646</v>
      </c>
    </row>
    <row r="18" spans="1:7" ht="10.5" customHeight="1" x14ac:dyDescent="0.2">
      <c r="A18" s="39">
        <v>2001</v>
      </c>
      <c r="B18" s="25">
        <v>102.21783143787833</v>
      </c>
      <c r="C18" s="25">
        <v>105.71189415529518</v>
      </c>
      <c r="D18" s="25">
        <v>101.57746160960446</v>
      </c>
      <c r="E18" s="25">
        <v>105.14210956432142</v>
      </c>
      <c r="F18" s="25">
        <v>105.09523476097009</v>
      </c>
      <c r="G18" s="25">
        <v>95.193269523699328</v>
      </c>
    </row>
    <row r="19" spans="1:7" ht="10.5" customHeight="1" x14ac:dyDescent="0.2">
      <c r="A19" s="27">
        <v>2002</v>
      </c>
      <c r="B19" s="21">
        <v>106.41892182752196</v>
      </c>
      <c r="C19" s="21">
        <v>109.82317459790055</v>
      </c>
      <c r="D19" s="21">
        <v>105.54581919318863</v>
      </c>
      <c r="E19" s="21">
        <v>109.23558619878611</v>
      </c>
      <c r="F19" s="21">
        <v>110.10087473536917</v>
      </c>
      <c r="G19" s="21">
        <v>98.608780890250245</v>
      </c>
    </row>
    <row r="20" spans="1:7" ht="10.5" customHeight="1" x14ac:dyDescent="0.2">
      <c r="A20" s="27">
        <v>2003</v>
      </c>
      <c r="B20" s="21">
        <v>106.14354160680072</v>
      </c>
      <c r="C20" s="21">
        <v>107.84942403780376</v>
      </c>
      <c r="D20" s="21">
        <v>105.27134792167938</v>
      </c>
      <c r="E20" s="21">
        <v>107.4976676534487</v>
      </c>
      <c r="F20" s="21">
        <v>102.08913433476536</v>
      </c>
      <c r="G20" s="21">
        <v>102.09898725634834</v>
      </c>
    </row>
    <row r="21" spans="1:7" ht="10.5" customHeight="1" x14ac:dyDescent="0.2">
      <c r="A21" s="27">
        <v>2004</v>
      </c>
      <c r="B21" s="18">
        <v>104.24655104581034</v>
      </c>
      <c r="C21" s="18">
        <v>103.23054978230077</v>
      </c>
      <c r="D21" s="18">
        <v>99.969725947265104</v>
      </c>
      <c r="E21" s="18">
        <v>102.79368593587508</v>
      </c>
      <c r="F21" s="18">
        <v>107.68534648700674</v>
      </c>
      <c r="G21" s="18">
        <v>108.8020147070672</v>
      </c>
    </row>
    <row r="22" spans="1:7" ht="11.1" customHeight="1" x14ac:dyDescent="0.2">
      <c r="A22" s="27">
        <v>2005</v>
      </c>
      <c r="B22" s="18">
        <v>101.40268945246309</v>
      </c>
      <c r="C22" s="18">
        <v>103.82890755637533</v>
      </c>
      <c r="D22" s="18">
        <v>100.17933245115532</v>
      </c>
      <c r="E22" s="18">
        <v>103.35341439820283</v>
      </c>
      <c r="F22" s="18">
        <v>105.58090173075905</v>
      </c>
      <c r="G22" s="18">
        <v>95.605941477589312</v>
      </c>
    </row>
  </sheetData>
  <mergeCells count="10">
    <mergeCell ref="A1:G1"/>
    <mergeCell ref="A3:A4"/>
    <mergeCell ref="B3:B4"/>
    <mergeCell ref="C3:G3"/>
    <mergeCell ref="A15:G15"/>
    <mergeCell ref="A7:G7"/>
    <mergeCell ref="A2:G2"/>
    <mergeCell ref="C5:G5"/>
    <mergeCell ref="B5:B6"/>
    <mergeCell ref="A5:A6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BB2C3-4095-43FB-9A68-D6BB29060D2B}">
  <dimension ref="A1:H40"/>
  <sheetViews>
    <sheetView zoomScaleNormal="100" workbookViewId="0">
      <selection sqref="A1:H1"/>
    </sheetView>
  </sheetViews>
  <sheetFormatPr defaultRowHeight="12.75" x14ac:dyDescent="0.2"/>
  <cols>
    <col min="1" max="1" width="4.85546875" style="1" customWidth="1"/>
    <col min="2" max="2" width="26.7109375" style="1" customWidth="1"/>
    <col min="3" max="8" width="9.42578125" style="1" customWidth="1"/>
    <col min="9" max="16384" width="9.140625" style="1"/>
  </cols>
  <sheetData>
    <row r="1" spans="1:8" ht="15" customHeight="1" x14ac:dyDescent="0.2">
      <c r="A1" s="162" t="s">
        <v>143</v>
      </c>
      <c r="B1" s="163"/>
      <c r="C1" s="163"/>
      <c r="D1" s="163"/>
      <c r="E1" s="163"/>
      <c r="F1" s="163"/>
      <c r="G1" s="163"/>
      <c r="H1" s="163"/>
    </row>
    <row r="2" spans="1:8" s="26" customFormat="1" ht="24.95" customHeight="1" thickBot="1" x14ac:dyDescent="0.3">
      <c r="A2" s="154" t="s">
        <v>142</v>
      </c>
      <c r="B2" s="191"/>
      <c r="C2" s="191"/>
      <c r="D2" s="191"/>
      <c r="E2" s="191"/>
      <c r="F2" s="191"/>
      <c r="G2" s="191"/>
      <c r="H2" s="191"/>
    </row>
    <row r="3" spans="1:8" s="6" customFormat="1" ht="14.1" customHeight="1" x14ac:dyDescent="0.2">
      <c r="A3" s="201" t="s">
        <v>141</v>
      </c>
      <c r="B3" s="179"/>
      <c r="C3" s="12">
        <v>2003</v>
      </c>
      <c r="D3" s="12">
        <v>2003</v>
      </c>
      <c r="E3" s="12">
        <v>2004</v>
      </c>
      <c r="F3" s="12">
        <v>2005</v>
      </c>
      <c r="G3" s="11">
        <v>2004</v>
      </c>
      <c r="H3" s="11">
        <v>2005</v>
      </c>
    </row>
    <row r="4" spans="1:8" s="6" customFormat="1" ht="12" customHeight="1" x14ac:dyDescent="0.2">
      <c r="A4" s="202" t="s">
        <v>140</v>
      </c>
      <c r="B4" s="159"/>
      <c r="C4" s="160" t="s">
        <v>21</v>
      </c>
      <c r="D4" s="160"/>
      <c r="E4" s="160"/>
      <c r="F4" s="160"/>
      <c r="G4" s="197" t="s">
        <v>139</v>
      </c>
      <c r="H4" s="198"/>
    </row>
    <row r="5" spans="1:8" s="6" customFormat="1" ht="12" customHeight="1" x14ac:dyDescent="0.2">
      <c r="A5" s="59" t="s">
        <v>138</v>
      </c>
      <c r="B5" s="58" t="s">
        <v>137</v>
      </c>
      <c r="C5" s="192" t="s">
        <v>136</v>
      </c>
      <c r="D5" s="193"/>
      <c r="E5" s="193"/>
      <c r="F5" s="178"/>
      <c r="G5" s="199"/>
      <c r="H5" s="200"/>
    </row>
    <row r="6" spans="1:8" s="6" customFormat="1" ht="24" customHeight="1" x14ac:dyDescent="0.2">
      <c r="A6" s="57" t="s">
        <v>135</v>
      </c>
      <c r="B6" s="56" t="s">
        <v>134</v>
      </c>
      <c r="C6" s="194"/>
      <c r="D6" s="195"/>
      <c r="E6" s="195"/>
      <c r="F6" s="196"/>
      <c r="G6" s="203" t="s">
        <v>18</v>
      </c>
      <c r="H6" s="204"/>
    </row>
    <row r="7" spans="1:8" s="2" customFormat="1" ht="29.1" customHeight="1" x14ac:dyDescent="0.2">
      <c r="A7" s="55" t="s">
        <v>133</v>
      </c>
      <c r="B7" s="54" t="s">
        <v>132</v>
      </c>
      <c r="C7" s="53">
        <v>1781.848</v>
      </c>
      <c r="D7" s="53">
        <v>1782.4870000000001</v>
      </c>
      <c r="E7" s="53">
        <v>1990.96</v>
      </c>
      <c r="F7" s="53">
        <v>1880.979</v>
      </c>
      <c r="G7" s="53">
        <v>118.8446255148004</v>
      </c>
      <c r="H7" s="53">
        <v>94.359002692168602</v>
      </c>
    </row>
    <row r="8" spans="1:8" s="6" customFormat="1" ht="24" customHeight="1" x14ac:dyDescent="0.2">
      <c r="A8" s="48"/>
      <c r="B8" s="49" t="s">
        <v>131</v>
      </c>
      <c r="C8" s="8"/>
      <c r="D8" s="8"/>
      <c r="E8" s="8"/>
      <c r="F8" s="8"/>
      <c r="G8" s="8"/>
      <c r="H8" s="8"/>
    </row>
    <row r="9" spans="1:8" s="6" customFormat="1" ht="12" customHeight="1" x14ac:dyDescent="0.2">
      <c r="A9" s="48" t="s">
        <v>130</v>
      </c>
      <c r="B9" s="48" t="s">
        <v>129</v>
      </c>
      <c r="C9" s="8">
        <v>88.510999999999996</v>
      </c>
      <c r="D9" s="8">
        <v>88.340999999999994</v>
      </c>
      <c r="E9" s="8">
        <v>95.325000000000003</v>
      </c>
      <c r="F9" s="8">
        <v>108.68300000000001</v>
      </c>
      <c r="G9" s="8">
        <v>102.8865419227765</v>
      </c>
      <c r="H9" s="8">
        <v>110.03409388932599</v>
      </c>
    </row>
    <row r="10" spans="1:8" s="6" customFormat="1" ht="12" customHeight="1" x14ac:dyDescent="0.2">
      <c r="A10" s="48"/>
      <c r="B10" s="47" t="s">
        <v>128</v>
      </c>
      <c r="C10" s="52"/>
      <c r="D10" s="52"/>
      <c r="E10" s="52"/>
      <c r="F10" s="52"/>
      <c r="G10" s="52"/>
      <c r="H10" s="52"/>
    </row>
    <row r="11" spans="1:8" s="6" customFormat="1" ht="12" customHeight="1" x14ac:dyDescent="0.2">
      <c r="A11" s="48" t="s">
        <v>127</v>
      </c>
      <c r="B11" s="48" t="s">
        <v>126</v>
      </c>
      <c r="C11" s="8">
        <v>14820.02</v>
      </c>
      <c r="D11" s="8">
        <v>14807.409</v>
      </c>
      <c r="E11" s="8">
        <v>16085.505999999999</v>
      </c>
      <c r="F11" s="8">
        <v>17306.235000000001</v>
      </c>
      <c r="G11" s="8">
        <v>106.33453158483026</v>
      </c>
      <c r="H11" s="8">
        <v>105.023509984703</v>
      </c>
    </row>
    <row r="12" spans="1:8" s="6" customFormat="1" ht="12" customHeight="1" x14ac:dyDescent="0.2">
      <c r="A12" s="45"/>
      <c r="B12" s="47" t="s">
        <v>125</v>
      </c>
      <c r="C12" s="8"/>
      <c r="D12" s="8"/>
      <c r="E12" s="8"/>
      <c r="F12" s="8"/>
      <c r="G12" s="8"/>
      <c r="H12" s="8"/>
    </row>
    <row r="13" spans="1:8" s="6" customFormat="1" ht="24" customHeight="1" x14ac:dyDescent="0.2">
      <c r="A13" s="51" t="s">
        <v>124</v>
      </c>
      <c r="B13" s="50" t="s">
        <v>123</v>
      </c>
      <c r="C13" s="8">
        <v>1377.441</v>
      </c>
      <c r="D13" s="8">
        <v>1377.5229999999999</v>
      </c>
      <c r="E13" s="8">
        <v>1634.317</v>
      </c>
      <c r="F13" s="8">
        <v>1717.08020375</v>
      </c>
      <c r="G13" s="8">
        <v>103.84632416300855</v>
      </c>
      <c r="H13" s="8">
        <v>94.964196052540601</v>
      </c>
    </row>
    <row r="14" spans="1:8" s="6" customFormat="1" ht="12" customHeight="1" x14ac:dyDescent="0.2">
      <c r="A14" s="48"/>
      <c r="B14" s="47" t="s">
        <v>122</v>
      </c>
      <c r="C14" s="8"/>
      <c r="D14" s="8"/>
      <c r="E14" s="8"/>
      <c r="F14" s="8"/>
      <c r="G14" s="8"/>
      <c r="H14" s="8"/>
    </row>
    <row r="15" spans="1:8" s="6" customFormat="1" ht="12" customHeight="1" x14ac:dyDescent="0.2">
      <c r="A15" s="48" t="s">
        <v>121</v>
      </c>
      <c r="B15" s="48" t="s">
        <v>120</v>
      </c>
      <c r="C15" s="8">
        <v>2024.731</v>
      </c>
      <c r="D15" s="8">
        <v>2030.1510000000001</v>
      </c>
      <c r="E15" s="8">
        <v>2238.3130000000001</v>
      </c>
      <c r="F15" s="8">
        <v>2345.4029999999998</v>
      </c>
      <c r="G15" s="8">
        <v>105.19143649905844</v>
      </c>
      <c r="H15" s="8">
        <v>101.13442579299678</v>
      </c>
    </row>
    <row r="16" spans="1:8" s="6" customFormat="1" ht="12" customHeight="1" x14ac:dyDescent="0.2">
      <c r="A16" s="48"/>
      <c r="B16" s="47" t="s">
        <v>119</v>
      </c>
      <c r="C16" s="8"/>
      <c r="D16" s="8"/>
      <c r="E16" s="8"/>
      <c r="F16" s="8"/>
      <c r="G16" s="8"/>
      <c r="H16" s="8"/>
    </row>
    <row r="17" spans="1:8" s="6" customFormat="1" ht="12" customHeight="1" x14ac:dyDescent="0.2">
      <c r="A17" s="48" t="s">
        <v>118</v>
      </c>
      <c r="B17" s="48" t="s">
        <v>117</v>
      </c>
      <c r="C17" s="8">
        <v>3892.5369999999998</v>
      </c>
      <c r="D17" s="8">
        <v>3879.4090000000001</v>
      </c>
      <c r="E17" s="8">
        <v>4107.6679999999997</v>
      </c>
      <c r="F17" s="8">
        <v>4426.9219999999996</v>
      </c>
      <c r="G17" s="8">
        <v>102.68471305809726</v>
      </c>
      <c r="H17" s="8">
        <v>105.24139243970059</v>
      </c>
    </row>
    <row r="18" spans="1:8" s="6" customFormat="1" ht="35.25" customHeight="1" x14ac:dyDescent="0.2">
      <c r="A18" s="48"/>
      <c r="B18" s="49" t="s">
        <v>116</v>
      </c>
      <c r="C18" s="8"/>
      <c r="D18" s="8"/>
      <c r="E18" s="8"/>
      <c r="F18" s="8"/>
      <c r="G18" s="8"/>
      <c r="H18" s="8"/>
    </row>
    <row r="19" spans="1:8" s="6" customFormat="1" ht="24" customHeight="1" x14ac:dyDescent="0.2">
      <c r="A19" s="51" t="s">
        <v>115</v>
      </c>
      <c r="B19" s="50" t="s">
        <v>114</v>
      </c>
      <c r="C19" s="8">
        <v>635.40800000000002</v>
      </c>
      <c r="D19" s="8">
        <v>665.66200000000003</v>
      </c>
      <c r="E19" s="8">
        <v>721.54</v>
      </c>
      <c r="F19" s="8">
        <v>734.45600000000002</v>
      </c>
      <c r="G19" s="8">
        <v>103.04178396844044</v>
      </c>
      <c r="H19" s="8">
        <v>101.01283366133546</v>
      </c>
    </row>
    <row r="20" spans="1:8" s="6" customFormat="1" ht="12" customHeight="1" x14ac:dyDescent="0.2">
      <c r="A20" s="45"/>
      <c r="B20" s="47" t="s">
        <v>113</v>
      </c>
      <c r="C20" s="8"/>
      <c r="D20" s="8"/>
      <c r="E20" s="8"/>
      <c r="F20" s="8"/>
      <c r="G20" s="8"/>
      <c r="H20" s="8"/>
    </row>
    <row r="21" spans="1:8" s="6" customFormat="1" ht="24" customHeight="1" x14ac:dyDescent="0.2">
      <c r="A21" s="51" t="s">
        <v>112</v>
      </c>
      <c r="B21" s="50" t="s">
        <v>111</v>
      </c>
      <c r="C21" s="8">
        <v>2364.4380000000001</v>
      </c>
      <c r="D21" s="8">
        <v>2362.64</v>
      </c>
      <c r="E21" s="8">
        <v>2632.5650000000001</v>
      </c>
      <c r="F21" s="8">
        <v>2833.9229999999998</v>
      </c>
      <c r="G21" s="8">
        <v>106.73191853181187</v>
      </c>
      <c r="H21" s="8">
        <v>104.7081458577471</v>
      </c>
    </row>
    <row r="22" spans="1:8" s="6" customFormat="1" ht="24" customHeight="1" x14ac:dyDescent="0.2">
      <c r="A22" s="48"/>
      <c r="B22" s="49" t="s">
        <v>110</v>
      </c>
      <c r="C22" s="8"/>
      <c r="D22" s="8"/>
      <c r="E22" s="8"/>
      <c r="F22" s="8"/>
      <c r="G22" s="8"/>
      <c r="H22" s="8"/>
    </row>
    <row r="23" spans="1:8" s="6" customFormat="1" ht="12" customHeight="1" x14ac:dyDescent="0.2">
      <c r="A23" s="48" t="s">
        <v>109</v>
      </c>
      <c r="B23" s="48" t="s">
        <v>108</v>
      </c>
      <c r="C23" s="8">
        <v>1226.902</v>
      </c>
      <c r="D23" s="8">
        <v>1224.3720000000001</v>
      </c>
      <c r="E23" s="8">
        <v>1359.665</v>
      </c>
      <c r="F23" s="8">
        <v>1622.4639999999999</v>
      </c>
      <c r="G23" s="8">
        <v>113.57256405991576</v>
      </c>
      <c r="H23" s="8">
        <v>111.76385359629026</v>
      </c>
    </row>
    <row r="24" spans="1:8" s="6" customFormat="1" ht="12" customHeight="1" x14ac:dyDescent="0.2">
      <c r="A24" s="48"/>
      <c r="B24" s="47" t="s">
        <v>107</v>
      </c>
      <c r="C24" s="8"/>
      <c r="D24" s="8"/>
      <c r="E24" s="8"/>
      <c r="F24" s="8"/>
      <c r="G24" s="8"/>
      <c r="H24" s="8"/>
    </row>
    <row r="25" spans="1:8" s="6" customFormat="1" ht="24" customHeight="1" x14ac:dyDescent="0.2">
      <c r="A25" s="51" t="s">
        <v>106</v>
      </c>
      <c r="B25" s="50" t="s">
        <v>105</v>
      </c>
      <c r="C25" s="8">
        <v>4602.2560000000003</v>
      </c>
      <c r="D25" s="8">
        <v>4584.4740000000002</v>
      </c>
      <c r="E25" s="8">
        <v>4958.875</v>
      </c>
      <c r="F25" s="8">
        <v>5500.8410000000003</v>
      </c>
      <c r="G25" s="8">
        <v>102.20847582514374</v>
      </c>
      <c r="H25" s="8">
        <v>106.48804416324266</v>
      </c>
    </row>
    <row r="26" spans="1:8" s="6" customFormat="1" ht="24" customHeight="1" x14ac:dyDescent="0.2">
      <c r="A26" s="48"/>
      <c r="B26" s="49" t="s">
        <v>104</v>
      </c>
      <c r="C26" s="8"/>
      <c r="D26" s="8"/>
      <c r="E26" s="8"/>
      <c r="F26" s="8"/>
      <c r="G26" s="8"/>
      <c r="H26" s="8"/>
    </row>
    <row r="27" spans="1:8" s="6" customFormat="1" ht="24" customHeight="1" x14ac:dyDescent="0.2">
      <c r="A27" s="51" t="s">
        <v>103</v>
      </c>
      <c r="B27" s="50" t="s">
        <v>102</v>
      </c>
      <c r="C27" s="8">
        <v>1930.933</v>
      </c>
      <c r="D27" s="8">
        <v>1930.933</v>
      </c>
      <c r="E27" s="8">
        <v>2062.1579999999999</v>
      </c>
      <c r="F27" s="8">
        <v>2193.7060000000001</v>
      </c>
      <c r="G27" s="8">
        <v>102.04093047247108</v>
      </c>
      <c r="H27" s="8">
        <v>101.7591280590527</v>
      </c>
    </row>
    <row r="28" spans="1:8" s="6" customFormat="1" ht="24" customHeight="1" x14ac:dyDescent="0.2">
      <c r="A28" s="48"/>
      <c r="B28" s="49" t="s">
        <v>101</v>
      </c>
      <c r="C28" s="8"/>
      <c r="D28" s="8"/>
      <c r="E28" s="8"/>
      <c r="F28" s="8"/>
      <c r="G28" s="8"/>
      <c r="H28" s="8"/>
    </row>
    <row r="29" spans="1:8" s="6" customFormat="1" ht="12" customHeight="1" x14ac:dyDescent="0.2">
      <c r="A29" s="48" t="s">
        <v>100</v>
      </c>
      <c r="B29" s="48" t="s">
        <v>99</v>
      </c>
      <c r="C29" s="8">
        <v>1187.9069999999999</v>
      </c>
      <c r="D29" s="8">
        <v>1197.8409999999999</v>
      </c>
      <c r="E29" s="8">
        <v>1187.0350000000001</v>
      </c>
      <c r="F29" s="8">
        <v>1386.8150000000001</v>
      </c>
      <c r="G29" s="8">
        <v>103.18564817868148</v>
      </c>
      <c r="H29" s="8">
        <v>111.34937049033937</v>
      </c>
    </row>
    <row r="30" spans="1:8" s="6" customFormat="1" ht="12" customHeight="1" x14ac:dyDescent="0.2">
      <c r="A30" s="48"/>
      <c r="B30" s="47" t="s">
        <v>98</v>
      </c>
      <c r="C30" s="8"/>
      <c r="D30" s="8"/>
      <c r="E30" s="8"/>
      <c r="F30" s="8"/>
      <c r="G30" s="8"/>
      <c r="H30" s="8"/>
    </row>
    <row r="31" spans="1:8" s="6" customFormat="1" ht="12" customHeight="1" x14ac:dyDescent="0.2">
      <c r="A31" s="48" t="s">
        <v>97</v>
      </c>
      <c r="B31" s="48" t="s">
        <v>96</v>
      </c>
      <c r="C31" s="8">
        <v>1247.7139999999999</v>
      </c>
      <c r="D31" s="8">
        <v>1246.952</v>
      </c>
      <c r="E31" s="8">
        <v>1375.846</v>
      </c>
      <c r="F31" s="8">
        <v>1374.827</v>
      </c>
      <c r="G31" s="8">
        <v>99.793336070674727</v>
      </c>
      <c r="H31" s="8">
        <v>97.21618553239243</v>
      </c>
    </row>
    <row r="32" spans="1:8" s="6" customFormat="1" ht="12" customHeight="1" x14ac:dyDescent="0.2">
      <c r="A32" s="48"/>
      <c r="B32" s="47" t="s">
        <v>95</v>
      </c>
      <c r="C32" s="8"/>
      <c r="D32" s="8"/>
      <c r="E32" s="8"/>
      <c r="F32" s="8"/>
      <c r="G32" s="8"/>
      <c r="H32" s="8"/>
    </row>
    <row r="33" spans="1:8" s="6" customFormat="1" ht="24" customHeight="1" x14ac:dyDescent="0.2">
      <c r="A33" s="51" t="s">
        <v>94</v>
      </c>
      <c r="B33" s="50" t="s">
        <v>93</v>
      </c>
      <c r="C33" s="8">
        <v>1374.8590815321177</v>
      </c>
      <c r="D33" s="8">
        <v>1377.3110815321177</v>
      </c>
      <c r="E33" s="8">
        <v>1516.7587240999821</v>
      </c>
      <c r="F33" s="8">
        <v>1703.3579999999999</v>
      </c>
      <c r="G33" s="8">
        <v>103.65973374815303</v>
      </c>
      <c r="H33" s="8">
        <v>106.33767746792148</v>
      </c>
    </row>
    <row r="34" spans="1:8" s="6" customFormat="1" ht="24" customHeight="1" x14ac:dyDescent="0.2">
      <c r="A34" s="48"/>
      <c r="B34" s="49" t="s">
        <v>92</v>
      </c>
      <c r="C34" s="8"/>
      <c r="D34" s="8"/>
      <c r="E34" s="8"/>
      <c r="F34" s="8"/>
      <c r="G34" s="8"/>
      <c r="H34" s="8"/>
    </row>
    <row r="35" spans="1:8" s="6" customFormat="1" ht="15.95" customHeight="1" x14ac:dyDescent="0.2">
      <c r="A35" s="16" t="s">
        <v>91</v>
      </c>
      <c r="B35" s="16" t="s">
        <v>90</v>
      </c>
      <c r="C35" s="4">
        <v>38555.504999999997</v>
      </c>
      <c r="D35" s="4">
        <v>38555.504999999997</v>
      </c>
      <c r="E35" s="4">
        <v>41966.531999999999</v>
      </c>
      <c r="F35" s="4">
        <v>45135.692000000003</v>
      </c>
      <c r="G35" s="4">
        <v>105.47544033992466</v>
      </c>
      <c r="H35" s="4">
        <v>104.0638597442362</v>
      </c>
    </row>
    <row r="36" spans="1:8" s="6" customFormat="1" ht="12" customHeight="1" x14ac:dyDescent="0.2">
      <c r="A36" s="45"/>
      <c r="B36" s="44" t="s">
        <v>89</v>
      </c>
      <c r="C36" s="4"/>
      <c r="D36" s="4"/>
      <c r="E36" s="4"/>
      <c r="F36" s="4"/>
      <c r="G36" s="4"/>
      <c r="H36" s="4"/>
    </row>
    <row r="37" spans="1:8" s="6" customFormat="1" ht="15.95" customHeight="1" x14ac:dyDescent="0.2">
      <c r="A37" s="2"/>
      <c r="B37" s="2" t="s">
        <v>14</v>
      </c>
      <c r="C37" s="8">
        <v>2705.1860000000001</v>
      </c>
      <c r="D37" s="8">
        <v>2705.1860000000001</v>
      </c>
      <c r="E37" s="8">
        <v>3062.672</v>
      </c>
      <c r="F37" s="8">
        <v>3161.5479999999998</v>
      </c>
      <c r="G37" s="8">
        <v>103.00001552573464</v>
      </c>
      <c r="H37" s="8">
        <v>104.09910039338199</v>
      </c>
    </row>
    <row r="38" spans="1:8" s="6" customFormat="1" ht="12" customHeight="1" x14ac:dyDescent="0.2">
      <c r="A38" s="48"/>
      <c r="B38" s="47" t="s">
        <v>13</v>
      </c>
      <c r="C38" s="8"/>
      <c r="D38" s="8"/>
      <c r="E38" s="8"/>
      <c r="F38" s="8"/>
      <c r="G38" s="8"/>
      <c r="H38" s="8"/>
    </row>
    <row r="39" spans="1:8" s="6" customFormat="1" ht="27.95" customHeight="1" x14ac:dyDescent="0.2">
      <c r="A39" s="16"/>
      <c r="B39" s="46" t="s">
        <v>88</v>
      </c>
      <c r="C39" s="4">
        <v>41260.690999999999</v>
      </c>
      <c r="D39" s="4">
        <v>41260.690999999999</v>
      </c>
      <c r="E39" s="4">
        <v>45029.203999999998</v>
      </c>
      <c r="F39" s="4">
        <v>48297.24</v>
      </c>
      <c r="G39" s="4">
        <v>105.31314338393334</v>
      </c>
      <c r="H39" s="4">
        <v>104.06625664535399</v>
      </c>
    </row>
    <row r="40" spans="1:8" s="6" customFormat="1" ht="12" customHeight="1" x14ac:dyDescent="0.2">
      <c r="A40" s="45"/>
      <c r="B40" s="44" t="s">
        <v>87</v>
      </c>
      <c r="C40" s="43"/>
      <c r="D40" s="43"/>
      <c r="E40" s="43"/>
      <c r="F40" s="43"/>
      <c r="G40" s="43"/>
      <c r="H40" s="43"/>
    </row>
  </sheetData>
  <mergeCells count="8">
    <mergeCell ref="A1:H1"/>
    <mergeCell ref="A2:H2"/>
    <mergeCell ref="C5:F6"/>
    <mergeCell ref="G4:H5"/>
    <mergeCell ref="A3:B3"/>
    <mergeCell ref="A4:B4"/>
    <mergeCell ref="C4:F4"/>
    <mergeCell ref="G6:H6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37300-B06C-46C3-A47C-61B82F914988}">
  <dimension ref="A1:H40"/>
  <sheetViews>
    <sheetView zoomScaleNormal="100" workbookViewId="0">
      <selection sqref="A1:H1"/>
    </sheetView>
  </sheetViews>
  <sheetFormatPr defaultRowHeight="12.75" x14ac:dyDescent="0.2"/>
  <cols>
    <col min="1" max="1" width="4.85546875" style="1" customWidth="1"/>
    <col min="2" max="2" width="26.5703125" style="1" customWidth="1"/>
    <col min="3" max="8" width="9.42578125" style="1" customWidth="1"/>
    <col min="9" max="16384" width="9.140625" style="1"/>
  </cols>
  <sheetData>
    <row r="1" spans="1:8" ht="15" customHeight="1" x14ac:dyDescent="0.2">
      <c r="A1" s="162" t="s">
        <v>151</v>
      </c>
      <c r="B1" s="163"/>
      <c r="C1" s="163"/>
      <c r="D1" s="163"/>
      <c r="E1" s="163"/>
      <c r="F1" s="163"/>
      <c r="G1" s="163"/>
      <c r="H1" s="163"/>
    </row>
    <row r="2" spans="1:8" s="26" customFormat="1" ht="24.95" customHeight="1" thickBot="1" x14ac:dyDescent="0.3">
      <c r="A2" s="154" t="s">
        <v>150</v>
      </c>
      <c r="B2" s="191"/>
      <c r="C2" s="191"/>
      <c r="D2" s="191"/>
      <c r="E2" s="191"/>
      <c r="F2" s="191"/>
      <c r="G2" s="191"/>
      <c r="H2" s="191"/>
    </row>
    <row r="3" spans="1:8" s="6" customFormat="1" ht="14.1" customHeight="1" x14ac:dyDescent="0.2">
      <c r="A3" s="201" t="s">
        <v>141</v>
      </c>
      <c r="B3" s="179"/>
      <c r="C3" s="12">
        <v>2003</v>
      </c>
      <c r="D3" s="12">
        <v>2003</v>
      </c>
      <c r="E3" s="12">
        <v>2004</v>
      </c>
      <c r="F3" s="12">
        <v>2005</v>
      </c>
      <c r="G3" s="11">
        <v>2004</v>
      </c>
      <c r="H3" s="11">
        <v>2005</v>
      </c>
    </row>
    <row r="4" spans="1:8" s="6" customFormat="1" ht="12" customHeight="1" x14ac:dyDescent="0.2">
      <c r="A4" s="202" t="s">
        <v>140</v>
      </c>
      <c r="B4" s="159"/>
      <c r="C4" s="160" t="s">
        <v>21</v>
      </c>
      <c r="D4" s="160"/>
      <c r="E4" s="160"/>
      <c r="F4" s="160"/>
      <c r="G4" s="197" t="s">
        <v>139</v>
      </c>
      <c r="H4" s="198"/>
    </row>
    <row r="5" spans="1:8" s="6" customFormat="1" ht="12" customHeight="1" x14ac:dyDescent="0.2">
      <c r="A5" s="59" t="s">
        <v>138</v>
      </c>
      <c r="B5" s="58" t="s">
        <v>137</v>
      </c>
      <c r="C5" s="192" t="s">
        <v>136</v>
      </c>
      <c r="D5" s="193"/>
      <c r="E5" s="193"/>
      <c r="F5" s="178"/>
      <c r="G5" s="199"/>
      <c r="H5" s="200"/>
    </row>
    <row r="6" spans="1:8" s="6" customFormat="1" ht="24" customHeight="1" x14ac:dyDescent="0.2">
      <c r="A6" s="57" t="s">
        <v>135</v>
      </c>
      <c r="B6" s="56" t="s">
        <v>134</v>
      </c>
      <c r="C6" s="194"/>
      <c r="D6" s="195"/>
      <c r="E6" s="195"/>
      <c r="F6" s="196"/>
      <c r="G6" s="203" t="s">
        <v>18</v>
      </c>
      <c r="H6" s="204"/>
    </row>
    <row r="7" spans="1:8" s="2" customFormat="1" ht="29.1" customHeight="1" x14ac:dyDescent="0.2">
      <c r="A7" s="55" t="s">
        <v>133</v>
      </c>
      <c r="B7" s="54" t="s">
        <v>132</v>
      </c>
      <c r="C7" s="8">
        <v>697.06299999999999</v>
      </c>
      <c r="D7" s="53">
        <v>697.44500000000005</v>
      </c>
      <c r="E7" s="53">
        <v>853.03300000000002</v>
      </c>
      <c r="F7" s="53">
        <v>815.89200000000005</v>
      </c>
      <c r="G7" s="53">
        <v>154.38665414477126</v>
      </c>
      <c r="H7" s="53">
        <v>97.61509812633274</v>
      </c>
    </row>
    <row r="8" spans="1:8" s="6" customFormat="1" ht="21" customHeight="1" x14ac:dyDescent="0.2">
      <c r="A8" s="48"/>
      <c r="B8" s="49" t="s">
        <v>131</v>
      </c>
      <c r="C8" s="8"/>
      <c r="D8" s="8"/>
      <c r="E8" s="8"/>
      <c r="F8" s="8"/>
      <c r="G8" s="8"/>
      <c r="H8" s="8"/>
    </row>
    <row r="9" spans="1:8" s="6" customFormat="1" ht="10.5" customHeight="1" x14ac:dyDescent="0.2">
      <c r="A9" s="48" t="s">
        <v>130</v>
      </c>
      <c r="B9" s="48" t="s">
        <v>129</v>
      </c>
      <c r="C9" s="8">
        <v>36.729999999999997</v>
      </c>
      <c r="D9" s="8">
        <v>36.685000000000002</v>
      </c>
      <c r="E9" s="8">
        <v>38.183999999999997</v>
      </c>
      <c r="F9" s="8">
        <v>42.316000000000003</v>
      </c>
      <c r="G9" s="8">
        <v>101.62736813411477</v>
      </c>
      <c r="H9" s="8">
        <v>110.61963125916614</v>
      </c>
    </row>
    <row r="10" spans="1:8" s="6" customFormat="1" ht="10.5" customHeight="1" x14ac:dyDescent="0.2">
      <c r="A10" s="48"/>
      <c r="B10" s="47" t="s">
        <v>128</v>
      </c>
      <c r="C10" s="52"/>
      <c r="D10" s="52"/>
      <c r="E10" s="52"/>
      <c r="F10" s="52"/>
      <c r="G10" s="8"/>
      <c r="H10" s="8"/>
    </row>
    <row r="11" spans="1:8" s="6" customFormat="1" ht="10.5" customHeight="1" x14ac:dyDescent="0.2">
      <c r="A11" s="48" t="s">
        <v>127</v>
      </c>
      <c r="B11" s="48" t="s">
        <v>126</v>
      </c>
      <c r="C11" s="8">
        <v>3571.049</v>
      </c>
      <c r="D11" s="8">
        <v>3564.6950000000002</v>
      </c>
      <c r="E11" s="8">
        <v>3907.1289999999999</v>
      </c>
      <c r="F11" s="8">
        <v>4188.0320000000002</v>
      </c>
      <c r="G11" s="8">
        <v>104.15578331385996</v>
      </c>
      <c r="H11" s="8">
        <v>104.99284768944153</v>
      </c>
    </row>
    <row r="12" spans="1:8" s="6" customFormat="1" ht="10.5" customHeight="1" x14ac:dyDescent="0.2">
      <c r="A12" s="45"/>
      <c r="B12" s="47" t="s">
        <v>125</v>
      </c>
      <c r="C12" s="8"/>
      <c r="D12" s="8"/>
      <c r="E12" s="8"/>
      <c r="F12" s="8"/>
      <c r="G12" s="8"/>
      <c r="H12" s="8"/>
    </row>
    <row r="13" spans="1:8" s="6" customFormat="1" ht="21" customHeight="1" x14ac:dyDescent="0.2">
      <c r="A13" s="51" t="s">
        <v>124</v>
      </c>
      <c r="B13" s="50" t="s">
        <v>123</v>
      </c>
      <c r="C13" s="8">
        <v>474.46800000000002</v>
      </c>
      <c r="D13" s="8">
        <v>474.52600000000001</v>
      </c>
      <c r="E13" s="8">
        <v>542.45799999999997</v>
      </c>
      <c r="F13" s="8">
        <v>547.06399999999996</v>
      </c>
      <c r="G13" s="8">
        <v>101.85469289354008</v>
      </c>
      <c r="H13" s="8">
        <v>98.875120285810141</v>
      </c>
    </row>
    <row r="14" spans="1:8" s="6" customFormat="1" ht="10.5" customHeight="1" x14ac:dyDescent="0.2">
      <c r="A14" s="48"/>
      <c r="B14" s="47" t="s">
        <v>122</v>
      </c>
      <c r="C14" s="8"/>
      <c r="D14" s="8"/>
      <c r="E14" s="8"/>
      <c r="F14" s="8"/>
      <c r="G14" s="8"/>
      <c r="H14" s="8"/>
    </row>
    <row r="15" spans="1:8" s="6" customFormat="1" ht="10.5" customHeight="1" x14ac:dyDescent="0.2">
      <c r="A15" s="48" t="s">
        <v>121</v>
      </c>
      <c r="B15" s="48" t="s">
        <v>120</v>
      </c>
      <c r="C15" s="8">
        <v>772.13791999999989</v>
      </c>
      <c r="D15" s="8">
        <v>775.25391999999988</v>
      </c>
      <c r="E15" s="8">
        <v>861.11395999999991</v>
      </c>
      <c r="F15" s="8">
        <v>899.87099999999998</v>
      </c>
      <c r="G15" s="8">
        <v>103.94104166541977</v>
      </c>
      <c r="H15" s="8">
        <v>101.97581746323101</v>
      </c>
    </row>
    <row r="16" spans="1:8" s="6" customFormat="1" ht="10.5" customHeight="1" x14ac:dyDescent="0.2">
      <c r="A16" s="48"/>
      <c r="B16" s="47" t="s">
        <v>119</v>
      </c>
      <c r="C16" s="8"/>
      <c r="D16" s="8"/>
      <c r="E16" s="8"/>
      <c r="F16" s="8"/>
      <c r="G16" s="8"/>
      <c r="H16" s="8"/>
    </row>
    <row r="17" spans="1:8" s="6" customFormat="1" ht="10.5" customHeight="1" x14ac:dyDescent="0.2">
      <c r="A17" s="48" t="s">
        <v>118</v>
      </c>
      <c r="B17" s="48" t="s">
        <v>117</v>
      </c>
      <c r="C17" s="8">
        <v>1853.9849999999999</v>
      </c>
      <c r="D17" s="8">
        <v>1845.2239999999999</v>
      </c>
      <c r="E17" s="8">
        <v>1963.027</v>
      </c>
      <c r="F17" s="8">
        <v>2058.069</v>
      </c>
      <c r="G17" s="8">
        <v>103.44841601886816</v>
      </c>
      <c r="H17" s="8">
        <v>103.79903078256183</v>
      </c>
    </row>
    <row r="18" spans="1:8" s="6" customFormat="1" ht="36" customHeight="1" x14ac:dyDescent="0.2">
      <c r="A18" s="48"/>
      <c r="B18" s="49" t="s">
        <v>116</v>
      </c>
      <c r="C18" s="8"/>
      <c r="D18" s="8"/>
      <c r="E18" s="8"/>
      <c r="F18" s="8"/>
      <c r="G18" s="8"/>
      <c r="H18" s="8"/>
    </row>
    <row r="19" spans="1:8" s="6" customFormat="1" ht="21" customHeight="1" x14ac:dyDescent="0.2">
      <c r="A19" s="51" t="s">
        <v>115</v>
      </c>
      <c r="B19" s="50" t="s">
        <v>114</v>
      </c>
      <c r="C19" s="8">
        <v>265.584</v>
      </c>
      <c r="D19" s="8">
        <v>286.27300000000002</v>
      </c>
      <c r="E19" s="8">
        <v>303.75</v>
      </c>
      <c r="F19" s="8">
        <v>298.28500000000003</v>
      </c>
      <c r="G19" s="8">
        <v>100.5194342463313</v>
      </c>
      <c r="H19" s="8">
        <v>101.1762962962963</v>
      </c>
    </row>
    <row r="20" spans="1:8" s="6" customFormat="1" ht="10.5" customHeight="1" x14ac:dyDescent="0.2">
      <c r="A20" s="45"/>
      <c r="B20" s="47" t="s">
        <v>113</v>
      </c>
      <c r="C20" s="8"/>
      <c r="D20" s="8"/>
      <c r="E20" s="8"/>
      <c r="F20" s="8"/>
      <c r="G20" s="8"/>
      <c r="H20" s="8"/>
    </row>
    <row r="21" spans="1:8" s="6" customFormat="1" ht="21" customHeight="1" x14ac:dyDescent="0.2">
      <c r="A21" s="51" t="s">
        <v>112</v>
      </c>
      <c r="B21" s="50" t="s">
        <v>111</v>
      </c>
      <c r="C21" s="8">
        <v>1271.2149999999999</v>
      </c>
      <c r="D21" s="8">
        <v>1270.096</v>
      </c>
      <c r="E21" s="8">
        <v>1391.981</v>
      </c>
      <c r="F21" s="8">
        <v>1438.3620000000001</v>
      </c>
      <c r="G21" s="8">
        <v>105.25015431904362</v>
      </c>
      <c r="H21" s="8">
        <v>104.36686995009271</v>
      </c>
    </row>
    <row r="22" spans="1:8" s="6" customFormat="1" ht="24" customHeight="1" x14ac:dyDescent="0.2">
      <c r="A22" s="48"/>
      <c r="B22" s="49" t="s">
        <v>149</v>
      </c>
      <c r="C22" s="8"/>
      <c r="D22" s="8"/>
      <c r="E22" s="8"/>
      <c r="F22" s="8"/>
      <c r="G22" s="8"/>
      <c r="H22" s="8"/>
    </row>
    <row r="23" spans="1:8" s="6" customFormat="1" ht="10.5" customHeight="1" x14ac:dyDescent="0.2">
      <c r="A23" s="48" t="s">
        <v>109</v>
      </c>
      <c r="B23" s="48" t="s">
        <v>108</v>
      </c>
      <c r="C23" s="8">
        <v>624.12199999999996</v>
      </c>
      <c r="D23" s="8">
        <v>622.60400000000004</v>
      </c>
      <c r="E23" s="8">
        <v>695.94200000000001</v>
      </c>
      <c r="F23" s="8">
        <v>859.28399999999999</v>
      </c>
      <c r="G23" s="8">
        <v>115.74603213130672</v>
      </c>
      <c r="H23" s="8">
        <v>114.90655830514611</v>
      </c>
    </row>
    <row r="24" spans="1:8" s="6" customFormat="1" ht="10.5" customHeight="1" x14ac:dyDescent="0.2">
      <c r="A24" s="48"/>
      <c r="B24" s="47" t="s">
        <v>107</v>
      </c>
      <c r="C24" s="8"/>
      <c r="D24" s="8"/>
      <c r="E24" s="8"/>
      <c r="F24" s="8"/>
      <c r="G24" s="8"/>
      <c r="H24" s="8"/>
    </row>
    <row r="25" spans="1:8" s="6" customFormat="1" ht="21" customHeight="1" x14ac:dyDescent="0.2">
      <c r="A25" s="51" t="s">
        <v>106</v>
      </c>
      <c r="B25" s="50" t="s">
        <v>105</v>
      </c>
      <c r="C25" s="8">
        <v>2775.8449999999998</v>
      </c>
      <c r="D25" s="8">
        <v>2763.3560000000002</v>
      </c>
      <c r="E25" s="8">
        <v>2982.971</v>
      </c>
      <c r="F25" s="8">
        <v>3293.1329999999998</v>
      </c>
      <c r="G25" s="8">
        <v>100.26561905161695</v>
      </c>
      <c r="H25" s="8">
        <v>106.16432409165225</v>
      </c>
    </row>
    <row r="26" spans="1:8" s="6" customFormat="1" ht="21" customHeight="1" x14ac:dyDescent="0.2">
      <c r="A26" s="48"/>
      <c r="B26" s="49" t="s">
        <v>104</v>
      </c>
      <c r="C26" s="8"/>
      <c r="D26" s="8"/>
      <c r="E26" s="8"/>
      <c r="F26" s="8"/>
      <c r="G26" s="8"/>
      <c r="H26" s="8"/>
    </row>
    <row r="27" spans="1:8" s="6" customFormat="1" ht="21" customHeight="1" x14ac:dyDescent="0.2">
      <c r="A27" s="51" t="s">
        <v>103</v>
      </c>
      <c r="B27" s="50" t="s">
        <v>102</v>
      </c>
      <c r="C27" s="8">
        <v>1456.146</v>
      </c>
      <c r="D27" s="8">
        <v>1456.146</v>
      </c>
      <c r="E27" s="8">
        <v>1552.604</v>
      </c>
      <c r="F27" s="8">
        <v>1644.6310000000001</v>
      </c>
      <c r="G27" s="8">
        <v>101.54689158916756</v>
      </c>
      <c r="H27" s="8">
        <v>100.81128220718224</v>
      </c>
    </row>
    <row r="28" spans="1:8" s="6" customFormat="1" ht="21" customHeight="1" x14ac:dyDescent="0.2">
      <c r="A28" s="48"/>
      <c r="B28" s="49" t="s">
        <v>101</v>
      </c>
      <c r="C28" s="8"/>
      <c r="D28" s="8"/>
      <c r="E28" s="8"/>
      <c r="F28" s="8"/>
      <c r="G28" s="8"/>
      <c r="H28" s="8"/>
    </row>
    <row r="29" spans="1:8" s="6" customFormat="1" ht="10.5" customHeight="1" x14ac:dyDescent="0.2">
      <c r="A29" s="48" t="s">
        <v>100</v>
      </c>
      <c r="B29" s="48" t="s">
        <v>99</v>
      </c>
      <c r="C29" s="8">
        <v>938.95899999999995</v>
      </c>
      <c r="D29" s="8">
        <v>944.34</v>
      </c>
      <c r="E29" s="8">
        <v>921.78499999999997</v>
      </c>
      <c r="F29" s="8">
        <v>1063.2729999999999</v>
      </c>
      <c r="G29" s="8">
        <v>102.69574517652541</v>
      </c>
      <c r="H29" s="8">
        <v>110.0197985430442</v>
      </c>
    </row>
    <row r="30" spans="1:8" s="6" customFormat="1" ht="10.5" customHeight="1" x14ac:dyDescent="0.2">
      <c r="A30" s="48"/>
      <c r="B30" s="47" t="s">
        <v>98</v>
      </c>
      <c r="C30" s="8"/>
      <c r="D30" s="8"/>
      <c r="E30" s="8"/>
      <c r="F30" s="8"/>
      <c r="G30" s="8"/>
      <c r="H30" s="8"/>
    </row>
    <row r="31" spans="1:8" s="6" customFormat="1" ht="10.5" customHeight="1" x14ac:dyDescent="0.2">
      <c r="A31" s="48" t="s">
        <v>97</v>
      </c>
      <c r="B31" s="48" t="s">
        <v>96</v>
      </c>
      <c r="C31" s="8">
        <v>807.90200000000004</v>
      </c>
      <c r="D31" s="8">
        <v>807.39499999999998</v>
      </c>
      <c r="E31" s="8">
        <v>890.53599999999994</v>
      </c>
      <c r="F31" s="8">
        <v>872.07600000000002</v>
      </c>
      <c r="G31" s="8">
        <v>98.060552765375064</v>
      </c>
      <c r="H31" s="8">
        <v>98.03388071902765</v>
      </c>
    </row>
    <row r="32" spans="1:8" s="6" customFormat="1" ht="10.5" customHeight="1" x14ac:dyDescent="0.2">
      <c r="A32" s="48"/>
      <c r="B32" s="47" t="s">
        <v>95</v>
      </c>
      <c r="C32" s="8"/>
      <c r="D32" s="8"/>
      <c r="E32" s="8"/>
      <c r="F32" s="8"/>
      <c r="G32" s="8"/>
      <c r="H32" s="8"/>
    </row>
    <row r="33" spans="1:8" s="6" customFormat="1" ht="21" customHeight="1" x14ac:dyDescent="0.2">
      <c r="A33" s="51" t="s">
        <v>94</v>
      </c>
      <c r="B33" s="50" t="s">
        <v>93</v>
      </c>
      <c r="C33" s="8">
        <v>685.28</v>
      </c>
      <c r="D33" s="8">
        <v>686.447</v>
      </c>
      <c r="E33" s="8">
        <v>745.09800000000007</v>
      </c>
      <c r="F33" s="8">
        <v>844.92700000000002</v>
      </c>
      <c r="G33" s="8">
        <v>100.73305003882309</v>
      </c>
      <c r="H33" s="8">
        <v>106.74877667098824</v>
      </c>
    </row>
    <row r="34" spans="1:8" s="6" customFormat="1" ht="21" customHeight="1" x14ac:dyDescent="0.2">
      <c r="A34" s="48"/>
      <c r="B34" s="49" t="s">
        <v>148</v>
      </c>
      <c r="C34" s="8"/>
      <c r="D34" s="8"/>
      <c r="E34" s="8"/>
      <c r="F34" s="8"/>
      <c r="G34" s="8"/>
      <c r="H34" s="8"/>
    </row>
    <row r="35" spans="1:8" s="6" customFormat="1" ht="27.95" customHeight="1" x14ac:dyDescent="0.2">
      <c r="A35" s="46" t="s">
        <v>147</v>
      </c>
      <c r="B35" s="46" t="s">
        <v>146</v>
      </c>
      <c r="C35" s="4">
        <v>16230.486000000001</v>
      </c>
      <c r="D35" s="4">
        <v>16230.486000000001</v>
      </c>
      <c r="E35" s="4">
        <v>17649.612000000001</v>
      </c>
      <c r="F35" s="4">
        <v>18865.215</v>
      </c>
      <c r="G35" s="4">
        <v>105.18739504097907</v>
      </c>
      <c r="H35" s="4">
        <v>104.2719862623609</v>
      </c>
    </row>
    <row r="36" spans="1:8" s="6" customFormat="1" ht="12" customHeight="1" x14ac:dyDescent="0.2">
      <c r="A36" s="45"/>
      <c r="B36" s="44" t="s">
        <v>89</v>
      </c>
      <c r="C36" s="4"/>
      <c r="D36" s="4"/>
      <c r="E36" s="4"/>
      <c r="F36" s="4"/>
      <c r="G36" s="8"/>
      <c r="H36" s="8"/>
    </row>
    <row r="37" spans="1:8" s="6" customFormat="1" ht="15.95" customHeight="1" x14ac:dyDescent="0.2">
      <c r="A37" s="2"/>
      <c r="B37" s="2" t="s">
        <v>14</v>
      </c>
      <c r="C37" s="8">
        <v>2705.1860000000001</v>
      </c>
      <c r="D37" s="8">
        <v>2705.1860000000001</v>
      </c>
      <c r="E37" s="8">
        <v>3062.672</v>
      </c>
      <c r="F37" s="8">
        <v>3161.5479999999998</v>
      </c>
      <c r="G37" s="8">
        <v>103.00001552573464</v>
      </c>
      <c r="H37" s="8">
        <v>104.09910039338199</v>
      </c>
    </row>
    <row r="38" spans="1:8" s="6" customFormat="1" ht="10.5" customHeight="1" x14ac:dyDescent="0.2">
      <c r="A38" s="48"/>
      <c r="B38" s="47" t="s">
        <v>13</v>
      </c>
      <c r="C38" s="8"/>
      <c r="D38" s="8"/>
      <c r="E38" s="8"/>
      <c r="F38" s="8"/>
      <c r="G38" s="8"/>
      <c r="H38" s="8"/>
    </row>
    <row r="39" spans="1:8" s="6" customFormat="1" ht="27.95" customHeight="1" x14ac:dyDescent="0.2">
      <c r="A39" s="16"/>
      <c r="B39" s="46" t="s">
        <v>145</v>
      </c>
      <c r="C39" s="4">
        <v>18935.671999999999</v>
      </c>
      <c r="D39" s="4">
        <v>18935.671999999999</v>
      </c>
      <c r="E39" s="4">
        <v>20712.284</v>
      </c>
      <c r="F39" s="4">
        <v>22026.762999999999</v>
      </c>
      <c r="G39" s="4">
        <v>104.87490185661645</v>
      </c>
      <c r="H39" s="4">
        <v>104.24642207493872</v>
      </c>
    </row>
    <row r="40" spans="1:8" s="6" customFormat="1" ht="21" customHeight="1" x14ac:dyDescent="0.2">
      <c r="A40" s="45"/>
      <c r="B40" s="60" t="s">
        <v>144</v>
      </c>
      <c r="C40" s="43"/>
      <c r="D40" s="43"/>
      <c r="E40" s="43"/>
      <c r="F40" s="43"/>
      <c r="G40" s="43"/>
      <c r="H40" s="43"/>
    </row>
  </sheetData>
  <mergeCells count="8">
    <mergeCell ref="A1:H1"/>
    <mergeCell ref="A2:H2"/>
    <mergeCell ref="C5:F6"/>
    <mergeCell ref="G4:H5"/>
    <mergeCell ref="A3:B3"/>
    <mergeCell ref="A4:B4"/>
    <mergeCell ref="C4:F4"/>
    <mergeCell ref="G6:H6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2256C-667F-4ECB-90B3-715F15143495}">
  <dimension ref="A1:F33"/>
  <sheetViews>
    <sheetView zoomScaleNormal="100" workbookViewId="0"/>
  </sheetViews>
  <sheetFormatPr defaultRowHeight="12.75" x14ac:dyDescent="0.2"/>
  <cols>
    <col min="1" max="1" width="32.85546875" style="61" customWidth="1"/>
    <col min="2" max="4" width="10.7109375" style="61" customWidth="1"/>
    <col min="5" max="5" width="11.5703125" style="61" customWidth="1"/>
    <col min="6" max="6" width="11.42578125" style="61" customWidth="1"/>
    <col min="7" max="16384" width="9.140625" style="61"/>
  </cols>
  <sheetData>
    <row r="1" spans="1:6" ht="15" customHeight="1" x14ac:dyDescent="0.2">
      <c r="A1" s="79" t="s">
        <v>183</v>
      </c>
      <c r="B1" s="76"/>
      <c r="C1" s="76"/>
      <c r="D1" s="76"/>
      <c r="E1" s="76"/>
      <c r="F1" s="76"/>
    </row>
    <row r="2" spans="1:6" ht="24.95" customHeight="1" thickBot="1" x14ac:dyDescent="0.25">
      <c r="A2" s="78" t="s">
        <v>182</v>
      </c>
      <c r="B2" s="76"/>
      <c r="C2" s="76"/>
      <c r="D2" s="77"/>
      <c r="E2" s="76"/>
      <c r="F2" s="76"/>
    </row>
    <row r="3" spans="1:6" ht="14.1" customHeight="1" x14ac:dyDescent="0.2">
      <c r="A3" s="205" t="s">
        <v>23</v>
      </c>
      <c r="B3" s="74">
        <v>2003</v>
      </c>
      <c r="C3" s="74">
        <v>2004</v>
      </c>
      <c r="D3" s="75">
        <v>2005</v>
      </c>
      <c r="E3" s="74">
        <v>2004</v>
      </c>
      <c r="F3" s="73">
        <v>2005</v>
      </c>
    </row>
    <row r="4" spans="1:6" ht="12" customHeight="1" x14ac:dyDescent="0.2">
      <c r="A4" s="206"/>
      <c r="B4" s="207" t="s">
        <v>21</v>
      </c>
      <c r="C4" s="208"/>
      <c r="D4" s="209"/>
      <c r="E4" s="207" t="s">
        <v>20</v>
      </c>
      <c r="F4" s="208"/>
    </row>
    <row r="5" spans="1:6" ht="24" customHeight="1" x14ac:dyDescent="0.2">
      <c r="A5" s="72" t="s">
        <v>22</v>
      </c>
      <c r="B5" s="210" t="s">
        <v>136</v>
      </c>
      <c r="C5" s="211"/>
      <c r="D5" s="212"/>
      <c r="E5" s="213" t="s">
        <v>181</v>
      </c>
      <c r="F5" s="211"/>
    </row>
    <row r="6" spans="1:6" ht="15" customHeight="1" x14ac:dyDescent="0.2">
      <c r="A6" s="68" t="s">
        <v>180</v>
      </c>
      <c r="B6" s="8">
        <v>10229.701999999999</v>
      </c>
      <c r="C6" s="8">
        <v>11003.771000000001</v>
      </c>
      <c r="D6" s="8">
        <v>11827.007</v>
      </c>
      <c r="E6" s="8">
        <v>102.91799682853279</v>
      </c>
      <c r="F6" s="7">
        <v>103.73973084616681</v>
      </c>
    </row>
    <row r="7" spans="1:6" ht="12" customHeight="1" x14ac:dyDescent="0.2">
      <c r="A7" s="67" t="s">
        <v>179</v>
      </c>
      <c r="B7" s="8"/>
      <c r="C7" s="8"/>
      <c r="D7" s="8"/>
      <c r="E7" s="8"/>
      <c r="F7" s="7"/>
    </row>
    <row r="8" spans="1:6" ht="12" customHeight="1" x14ac:dyDescent="0.2">
      <c r="A8" s="68" t="s">
        <v>178</v>
      </c>
      <c r="B8" s="8">
        <v>4402.8810000000003</v>
      </c>
      <c r="C8" s="8">
        <v>4651.2950000000001</v>
      </c>
      <c r="D8" s="8">
        <v>4974.9809999999998</v>
      </c>
      <c r="E8" s="8">
        <v>101.95122239279235</v>
      </c>
      <c r="F8" s="7">
        <v>101.99823920005073</v>
      </c>
    </row>
    <row r="9" spans="1:6" ht="12" customHeight="1" x14ac:dyDescent="0.2">
      <c r="A9" s="17" t="s">
        <v>177</v>
      </c>
      <c r="B9" s="8"/>
      <c r="C9" s="8"/>
      <c r="D9" s="8"/>
      <c r="E9" s="8"/>
      <c r="F9" s="7"/>
    </row>
    <row r="10" spans="1:6" ht="24" customHeight="1" x14ac:dyDescent="0.2">
      <c r="A10" s="69" t="s">
        <v>176</v>
      </c>
      <c r="B10" s="8">
        <v>283.88600000000002</v>
      </c>
      <c r="C10" s="8">
        <v>330.56400000000002</v>
      </c>
      <c r="D10" s="8">
        <v>377.41199999999998</v>
      </c>
      <c r="E10" s="8">
        <v>111.38024037442189</v>
      </c>
      <c r="F10" s="7">
        <v>109.56214227804601</v>
      </c>
    </row>
    <row r="11" spans="1:6" ht="12" customHeight="1" x14ac:dyDescent="0.2">
      <c r="A11" s="17" t="s">
        <v>175</v>
      </c>
      <c r="B11" s="8"/>
      <c r="C11" s="8"/>
      <c r="D11" s="8"/>
      <c r="E11" s="8"/>
      <c r="F11" s="7"/>
    </row>
    <row r="12" spans="1:6" ht="24" customHeight="1" x14ac:dyDescent="0.2">
      <c r="A12" s="69" t="s">
        <v>174</v>
      </c>
      <c r="B12" s="8">
        <v>14916.468999999999</v>
      </c>
      <c r="C12" s="8">
        <v>15985.63</v>
      </c>
      <c r="D12" s="8">
        <v>17179.400000000001</v>
      </c>
      <c r="E12" s="8">
        <v>102.79368593587508</v>
      </c>
      <c r="F12" s="7">
        <v>103.35341439820283</v>
      </c>
    </row>
    <row r="13" spans="1:6" s="62" customFormat="1" ht="24" customHeight="1" x14ac:dyDescent="0.2">
      <c r="A13" s="71" t="s">
        <v>173</v>
      </c>
      <c r="B13" s="8"/>
      <c r="C13" s="8"/>
      <c r="D13" s="8"/>
      <c r="E13" s="8"/>
      <c r="F13" s="7"/>
    </row>
    <row r="14" spans="1:6" s="62" customFormat="1" ht="12" customHeight="1" x14ac:dyDescent="0.2">
      <c r="A14" s="68" t="s">
        <v>172</v>
      </c>
      <c r="B14" s="8">
        <v>2688.3560000000002</v>
      </c>
      <c r="C14" s="8">
        <v>2899.1350000000002</v>
      </c>
      <c r="D14" s="8">
        <v>3161.442</v>
      </c>
      <c r="E14" s="8">
        <v>104.41987277221716</v>
      </c>
      <c r="F14" s="7">
        <v>104.16738096018294</v>
      </c>
    </row>
    <row r="15" spans="1:6" s="62" customFormat="1" ht="12" customHeight="1" x14ac:dyDescent="0.2">
      <c r="A15" s="67" t="s">
        <v>171</v>
      </c>
      <c r="B15" s="8"/>
      <c r="C15" s="8"/>
      <c r="D15" s="8"/>
      <c r="E15" s="8"/>
      <c r="F15" s="7"/>
    </row>
    <row r="16" spans="1:6" s="62" customFormat="1" ht="12" customHeight="1" x14ac:dyDescent="0.2">
      <c r="A16" s="68" t="s">
        <v>170</v>
      </c>
      <c r="B16" s="8">
        <v>2404.4699999999998</v>
      </c>
      <c r="C16" s="8">
        <v>2568.5709999999999</v>
      </c>
      <c r="D16" s="8">
        <v>2784.03</v>
      </c>
      <c r="E16" s="8">
        <v>103.59809022362516</v>
      </c>
      <c r="F16" s="7">
        <v>103.47309846603423</v>
      </c>
    </row>
    <row r="17" spans="1:6" s="62" customFormat="1" ht="12" customHeight="1" x14ac:dyDescent="0.2">
      <c r="A17" s="17" t="s">
        <v>169</v>
      </c>
      <c r="B17" s="8"/>
      <c r="C17" s="8"/>
      <c r="D17" s="8"/>
      <c r="E17" s="8"/>
      <c r="F17" s="7"/>
    </row>
    <row r="18" spans="1:6" s="62" customFormat="1" ht="12" customHeight="1" x14ac:dyDescent="0.2">
      <c r="A18" s="68" t="s">
        <v>168</v>
      </c>
      <c r="B18" s="8">
        <v>12918.058000000001</v>
      </c>
      <c r="C18" s="8">
        <v>13902.906000000001</v>
      </c>
      <c r="D18" s="8">
        <v>14988.449000000001</v>
      </c>
      <c r="E18" s="8">
        <v>103.23054978230077</v>
      </c>
      <c r="F18" s="7">
        <v>103.82890755637533</v>
      </c>
    </row>
    <row r="19" spans="1:6" s="62" customFormat="1" ht="24" customHeight="1" x14ac:dyDescent="0.2">
      <c r="A19" s="70" t="s">
        <v>167</v>
      </c>
      <c r="B19" s="8"/>
      <c r="C19" s="8"/>
      <c r="D19" s="8"/>
      <c r="E19" s="8"/>
      <c r="F19" s="7"/>
    </row>
    <row r="20" spans="1:6" s="62" customFormat="1" ht="12" customHeight="1" x14ac:dyDescent="0.2">
      <c r="A20" s="68" t="s">
        <v>166</v>
      </c>
      <c r="B20" s="8">
        <v>1998.4110000000001</v>
      </c>
      <c r="C20" s="8">
        <v>2082.7240000000002</v>
      </c>
      <c r="D20" s="8">
        <v>2190.951</v>
      </c>
      <c r="E20" s="8">
        <v>99.969725947265104</v>
      </c>
      <c r="F20" s="7">
        <v>100.17933245115532</v>
      </c>
    </row>
    <row r="21" spans="1:6" s="62" customFormat="1" ht="24" customHeight="1" x14ac:dyDescent="0.2">
      <c r="A21" s="70" t="s">
        <v>165</v>
      </c>
      <c r="B21" s="8"/>
      <c r="C21" s="8"/>
      <c r="D21" s="8"/>
      <c r="E21" s="8"/>
      <c r="F21" s="7"/>
    </row>
    <row r="22" spans="1:6" s="62" customFormat="1" ht="12" customHeight="1" x14ac:dyDescent="0.2">
      <c r="A22" s="68" t="s">
        <v>164</v>
      </c>
      <c r="B22" s="8">
        <v>4156</v>
      </c>
      <c r="C22" s="8">
        <v>4631.2049999999999</v>
      </c>
      <c r="D22" s="8">
        <v>4995.348</v>
      </c>
      <c r="E22" s="8">
        <v>107.68534648700674</v>
      </c>
      <c r="F22" s="7">
        <v>105.58090173075905</v>
      </c>
    </row>
    <row r="23" spans="1:6" s="62" customFormat="1" ht="12" customHeight="1" x14ac:dyDescent="0.2">
      <c r="A23" s="67" t="s">
        <v>163</v>
      </c>
      <c r="B23" s="8"/>
      <c r="C23" s="8"/>
      <c r="D23" s="8"/>
      <c r="E23" s="8"/>
      <c r="F23" s="7"/>
    </row>
    <row r="24" spans="1:6" s="62" customFormat="1" ht="24" customHeight="1" x14ac:dyDescent="0.2">
      <c r="A24" s="69" t="s">
        <v>162</v>
      </c>
      <c r="B24" s="8">
        <v>601.29999999999995</v>
      </c>
      <c r="C24" s="8">
        <v>748.3</v>
      </c>
      <c r="D24" s="8">
        <v>157.80000000000001</v>
      </c>
      <c r="E24" s="8" t="s">
        <v>155</v>
      </c>
      <c r="F24" s="7" t="s">
        <v>155</v>
      </c>
    </row>
    <row r="25" spans="1:6" s="62" customFormat="1" ht="12" customHeight="1" x14ac:dyDescent="0.2">
      <c r="A25" s="67" t="s">
        <v>161</v>
      </c>
      <c r="B25" s="8"/>
      <c r="C25" s="8"/>
      <c r="D25" s="8"/>
      <c r="E25" s="8"/>
      <c r="F25" s="7"/>
    </row>
    <row r="26" spans="1:6" s="62" customFormat="1" ht="12" customHeight="1" x14ac:dyDescent="0.2">
      <c r="A26" s="68" t="s">
        <v>160</v>
      </c>
      <c r="B26" s="8">
        <v>4757.28</v>
      </c>
      <c r="C26" s="8">
        <v>5379.4930000000004</v>
      </c>
      <c r="D26" s="8">
        <v>5153.1540000000005</v>
      </c>
      <c r="E26" s="8">
        <v>108.8020147070672</v>
      </c>
      <c r="F26" s="7">
        <v>95.605941477589312</v>
      </c>
    </row>
    <row r="27" spans="1:6" s="62" customFormat="1" ht="12" customHeight="1" x14ac:dyDescent="0.2">
      <c r="A27" s="67" t="s">
        <v>159</v>
      </c>
      <c r="B27" s="8"/>
      <c r="C27" s="8"/>
      <c r="D27" s="8"/>
      <c r="E27" s="8"/>
      <c r="F27" s="7"/>
    </row>
    <row r="28" spans="1:6" s="62" customFormat="1" ht="15" customHeight="1" x14ac:dyDescent="0.2">
      <c r="A28" s="66" t="s">
        <v>158</v>
      </c>
      <c r="B28" s="4">
        <v>19673.75</v>
      </c>
      <c r="C28" s="4">
        <v>21365.123</v>
      </c>
      <c r="D28" s="4">
        <v>22332.554</v>
      </c>
      <c r="E28" s="4">
        <v>104.24655104581034</v>
      </c>
      <c r="F28" s="3">
        <v>101.40268945246309</v>
      </c>
    </row>
    <row r="29" spans="1:6" s="62" customFormat="1" ht="12" customHeight="1" x14ac:dyDescent="0.2">
      <c r="A29" s="15" t="s">
        <v>157</v>
      </c>
      <c r="B29" s="4"/>
      <c r="C29" s="4"/>
      <c r="D29" s="4"/>
      <c r="E29" s="4"/>
      <c r="F29" s="7"/>
    </row>
    <row r="30" spans="1:6" s="62" customFormat="1" ht="12" customHeight="1" x14ac:dyDescent="0.2">
      <c r="A30" s="68" t="s">
        <v>156</v>
      </c>
      <c r="B30" s="8">
        <v>-738.07799999999997</v>
      </c>
      <c r="C30" s="8">
        <v>-652.83900000000006</v>
      </c>
      <c r="D30" s="8">
        <v>-305.791</v>
      </c>
      <c r="E30" s="8" t="s">
        <v>155</v>
      </c>
      <c r="F30" s="7" t="s">
        <v>155</v>
      </c>
    </row>
    <row r="31" spans="1:6" s="62" customFormat="1" ht="12" customHeight="1" x14ac:dyDescent="0.2">
      <c r="A31" s="67" t="s">
        <v>154</v>
      </c>
      <c r="B31" s="8"/>
      <c r="C31" s="8"/>
      <c r="D31" s="8"/>
      <c r="E31" s="8"/>
      <c r="F31" s="7"/>
    </row>
    <row r="32" spans="1:6" s="62" customFormat="1" ht="15" customHeight="1" x14ac:dyDescent="0.2">
      <c r="A32" s="66" t="s">
        <v>153</v>
      </c>
      <c r="B32" s="4">
        <v>18935.671999999999</v>
      </c>
      <c r="C32" s="4">
        <v>20712.284</v>
      </c>
      <c r="D32" s="4">
        <v>22026.762999999999</v>
      </c>
      <c r="E32" s="4">
        <v>104.87490185661645</v>
      </c>
      <c r="F32" s="3">
        <v>104.24642207493872</v>
      </c>
    </row>
    <row r="33" spans="1:6" s="62" customFormat="1" ht="12" customHeight="1" x14ac:dyDescent="0.2">
      <c r="A33" s="65" t="s">
        <v>152</v>
      </c>
      <c r="B33" s="64"/>
      <c r="C33" s="64"/>
      <c r="D33" s="64"/>
      <c r="E33" s="64"/>
      <c r="F33" s="63"/>
    </row>
  </sheetData>
  <mergeCells count="5">
    <mergeCell ref="A3:A4"/>
    <mergeCell ref="B4:D4"/>
    <mergeCell ref="E4:F4"/>
    <mergeCell ref="B5:D5"/>
    <mergeCell ref="E5:F5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606DE-C5CC-4582-BD59-65E9694BEB6B}">
  <dimension ref="A1:H35"/>
  <sheetViews>
    <sheetView zoomScaleNormal="100" workbookViewId="0">
      <selection sqref="A1:H1"/>
    </sheetView>
  </sheetViews>
  <sheetFormatPr defaultRowHeight="12.75" x14ac:dyDescent="0.2"/>
  <cols>
    <col min="1" max="1" width="4.85546875" style="1" customWidth="1"/>
    <col min="2" max="2" width="21.140625" style="1" customWidth="1"/>
    <col min="3" max="6" width="10.28515625" style="1" customWidth="1"/>
    <col min="7" max="7" width="10.5703125" style="1" customWidth="1"/>
    <col min="8" max="8" width="10.28515625" style="1" customWidth="1"/>
    <col min="9" max="16384" width="9.140625" style="1"/>
  </cols>
  <sheetData>
    <row r="1" spans="1:8" ht="15" customHeight="1" x14ac:dyDescent="0.2">
      <c r="A1" s="162" t="s">
        <v>217</v>
      </c>
      <c r="B1" s="163"/>
      <c r="C1" s="163"/>
      <c r="D1" s="163"/>
      <c r="E1" s="163"/>
      <c r="F1" s="163"/>
      <c r="G1" s="163"/>
      <c r="H1" s="163"/>
    </row>
    <row r="2" spans="1:8" s="26" customFormat="1" ht="15" customHeight="1" x14ac:dyDescent="0.25">
      <c r="A2" s="154" t="s">
        <v>216</v>
      </c>
      <c r="B2" s="191"/>
      <c r="C2" s="191"/>
      <c r="D2" s="191"/>
      <c r="E2" s="191"/>
      <c r="F2" s="191"/>
      <c r="G2" s="191"/>
      <c r="H2" s="191"/>
    </row>
    <row r="3" spans="1:8" s="26" customFormat="1" ht="12" customHeight="1" thickBot="1" x14ac:dyDescent="0.3">
      <c r="A3" s="168" t="s">
        <v>215</v>
      </c>
      <c r="B3" s="168"/>
      <c r="C3" s="168"/>
      <c r="D3" s="168"/>
      <c r="E3" s="168"/>
      <c r="F3" s="168"/>
      <c r="G3" s="168"/>
      <c r="H3" s="168"/>
    </row>
    <row r="4" spans="1:8" s="26" customFormat="1" ht="36" customHeight="1" x14ac:dyDescent="0.25">
      <c r="A4" s="89" t="s">
        <v>214</v>
      </c>
      <c r="B4" s="88" t="s">
        <v>23</v>
      </c>
      <c r="C4" s="87" t="s">
        <v>213</v>
      </c>
      <c r="D4" s="87" t="s">
        <v>212</v>
      </c>
      <c r="E4" s="87" t="s">
        <v>211</v>
      </c>
      <c r="F4" s="87" t="s">
        <v>210</v>
      </c>
      <c r="G4" s="87" t="s">
        <v>209</v>
      </c>
      <c r="H4" s="86" t="s">
        <v>27</v>
      </c>
    </row>
    <row r="5" spans="1:8" s="26" customFormat="1" ht="45.95" customHeight="1" x14ac:dyDescent="0.25">
      <c r="A5" s="85" t="s">
        <v>208</v>
      </c>
      <c r="B5" s="84" t="s">
        <v>22</v>
      </c>
      <c r="C5" s="35" t="s">
        <v>207</v>
      </c>
      <c r="D5" s="35" t="s">
        <v>206</v>
      </c>
      <c r="E5" s="35" t="s">
        <v>205</v>
      </c>
      <c r="F5" s="35" t="s">
        <v>204</v>
      </c>
      <c r="G5" s="35" t="s">
        <v>203</v>
      </c>
      <c r="H5" s="34" t="s">
        <v>26</v>
      </c>
    </row>
    <row r="6" spans="1:8" s="2" customFormat="1" ht="29.1" customHeight="1" x14ac:dyDescent="0.2">
      <c r="A6" s="83" t="s">
        <v>202</v>
      </c>
      <c r="B6" s="54" t="s">
        <v>132</v>
      </c>
      <c r="C6" s="81">
        <v>1057564</v>
      </c>
      <c r="D6" s="81" t="s">
        <v>187</v>
      </c>
      <c r="E6" s="82">
        <v>21912</v>
      </c>
      <c r="F6" s="82">
        <v>911484</v>
      </c>
      <c r="G6" s="81" t="s">
        <v>187</v>
      </c>
      <c r="H6" s="82">
        <v>1990960</v>
      </c>
    </row>
    <row r="7" spans="1:8" s="6" customFormat="1" ht="21.95" customHeight="1" x14ac:dyDescent="0.2">
      <c r="A7" s="2"/>
      <c r="B7" s="70" t="s">
        <v>201</v>
      </c>
      <c r="C7" s="81"/>
      <c r="D7" s="81"/>
      <c r="E7" s="81"/>
      <c r="F7" s="81"/>
      <c r="G7" s="81"/>
      <c r="H7" s="81"/>
    </row>
    <row r="8" spans="1:8" s="6" customFormat="1" ht="11.1" customHeight="1" x14ac:dyDescent="0.2">
      <c r="A8" s="2" t="s">
        <v>130</v>
      </c>
      <c r="B8" s="2" t="s">
        <v>129</v>
      </c>
      <c r="C8" s="81">
        <v>95044</v>
      </c>
      <c r="D8" s="81" t="s">
        <v>187</v>
      </c>
      <c r="E8" s="81"/>
      <c r="F8" s="81">
        <v>281</v>
      </c>
      <c r="G8" s="81" t="s">
        <v>187</v>
      </c>
      <c r="H8" s="81">
        <v>95325</v>
      </c>
    </row>
    <row r="9" spans="1:8" s="6" customFormat="1" ht="11.1" customHeight="1" x14ac:dyDescent="0.2">
      <c r="A9" s="2"/>
      <c r="B9" s="17" t="s">
        <v>128</v>
      </c>
      <c r="C9" s="81"/>
      <c r="D9" s="81"/>
      <c r="E9" s="81"/>
      <c r="F9" s="81"/>
      <c r="G9" s="81"/>
      <c r="H9" s="81"/>
    </row>
    <row r="10" spans="1:8" s="6" customFormat="1" ht="11.1" customHeight="1" x14ac:dyDescent="0.2">
      <c r="A10" s="2" t="s">
        <v>127</v>
      </c>
      <c r="B10" s="2" t="s">
        <v>126</v>
      </c>
      <c r="C10" s="81">
        <v>15850261</v>
      </c>
      <c r="D10" s="81" t="s">
        <v>187</v>
      </c>
      <c r="E10" s="81">
        <v>1883</v>
      </c>
      <c r="F10" s="81">
        <v>233362</v>
      </c>
      <c r="G10" s="81" t="s">
        <v>187</v>
      </c>
      <c r="H10" s="81">
        <v>16085506</v>
      </c>
    </row>
    <row r="11" spans="1:8" s="6" customFormat="1" ht="11.1" customHeight="1" x14ac:dyDescent="0.2">
      <c r="A11" s="16"/>
      <c r="B11" s="17" t="s">
        <v>125</v>
      </c>
      <c r="C11" s="81"/>
      <c r="D11" s="81"/>
      <c r="E11" s="81"/>
      <c r="F11" s="81"/>
      <c r="G11" s="81"/>
      <c r="H11" s="81"/>
    </row>
    <row r="12" spans="1:8" s="6" customFormat="1" ht="21.95" customHeight="1" x14ac:dyDescent="0.2">
      <c r="A12" s="54" t="s">
        <v>200</v>
      </c>
      <c r="B12" s="54" t="s">
        <v>199</v>
      </c>
      <c r="C12" s="81">
        <v>1634202</v>
      </c>
      <c r="D12" s="81" t="s">
        <v>187</v>
      </c>
      <c r="E12" s="81" t="s">
        <v>187</v>
      </c>
      <c r="F12" s="81">
        <v>115</v>
      </c>
      <c r="G12" s="81" t="s">
        <v>187</v>
      </c>
      <c r="H12" s="81">
        <v>1634317</v>
      </c>
    </row>
    <row r="13" spans="1:8" s="6" customFormat="1" ht="21.95" customHeight="1" x14ac:dyDescent="0.2">
      <c r="A13" s="2"/>
      <c r="B13" s="70" t="s">
        <v>198</v>
      </c>
      <c r="C13" s="81"/>
      <c r="D13" s="81"/>
      <c r="E13" s="81"/>
      <c r="F13" s="81"/>
      <c r="G13" s="81"/>
      <c r="H13" s="81"/>
    </row>
    <row r="14" spans="1:8" s="6" customFormat="1" ht="11.1" customHeight="1" x14ac:dyDescent="0.2">
      <c r="A14" s="2" t="s">
        <v>121</v>
      </c>
      <c r="B14" s="2" t="s">
        <v>120</v>
      </c>
      <c r="C14" s="81">
        <v>1730635</v>
      </c>
      <c r="D14" s="81" t="s">
        <v>187</v>
      </c>
      <c r="E14" s="81">
        <v>7357</v>
      </c>
      <c r="F14" s="81">
        <v>500321</v>
      </c>
      <c r="G14" s="81" t="s">
        <v>187</v>
      </c>
      <c r="H14" s="81">
        <v>2238313</v>
      </c>
    </row>
    <row r="15" spans="1:8" s="6" customFormat="1" ht="11.1" customHeight="1" x14ac:dyDescent="0.2">
      <c r="A15" s="2"/>
      <c r="B15" s="17" t="s">
        <v>119</v>
      </c>
      <c r="C15" s="81"/>
      <c r="D15" s="81"/>
      <c r="E15" s="81"/>
      <c r="F15" s="81"/>
      <c r="G15" s="81"/>
      <c r="H15" s="81"/>
    </row>
    <row r="16" spans="1:8" s="6" customFormat="1" ht="11.1" customHeight="1" x14ac:dyDescent="0.2">
      <c r="A16" s="2" t="s">
        <v>118</v>
      </c>
      <c r="B16" s="2" t="s">
        <v>117</v>
      </c>
      <c r="C16" s="81">
        <v>3393717</v>
      </c>
      <c r="D16" s="81" t="s">
        <v>187</v>
      </c>
      <c r="E16" s="81">
        <v>852</v>
      </c>
      <c r="F16" s="81">
        <v>713099</v>
      </c>
      <c r="G16" s="81" t="s">
        <v>187</v>
      </c>
      <c r="H16" s="81">
        <v>4107668</v>
      </c>
    </row>
    <row r="17" spans="1:8" s="6" customFormat="1" ht="36" customHeight="1" x14ac:dyDescent="0.2">
      <c r="A17" s="2"/>
      <c r="B17" s="70" t="s">
        <v>116</v>
      </c>
      <c r="C17" s="81"/>
      <c r="D17" s="81"/>
      <c r="E17" s="81"/>
      <c r="F17" s="81"/>
      <c r="G17" s="81"/>
      <c r="H17" s="81"/>
    </row>
    <row r="18" spans="1:8" s="6" customFormat="1" ht="21.95" customHeight="1" x14ac:dyDescent="0.2">
      <c r="A18" s="54" t="s">
        <v>197</v>
      </c>
      <c r="B18" s="54" t="s">
        <v>114</v>
      </c>
      <c r="C18" s="81">
        <v>429008</v>
      </c>
      <c r="D18" s="81" t="s">
        <v>187</v>
      </c>
      <c r="E18" s="81">
        <v>122065</v>
      </c>
      <c r="F18" s="81">
        <v>170467</v>
      </c>
      <c r="G18" s="81" t="s">
        <v>187</v>
      </c>
      <c r="H18" s="81">
        <v>721540</v>
      </c>
    </row>
    <row r="19" spans="1:8" s="6" customFormat="1" ht="11.1" customHeight="1" x14ac:dyDescent="0.2">
      <c r="A19" s="16"/>
      <c r="B19" s="17" t="s">
        <v>113</v>
      </c>
      <c r="C19" s="81"/>
      <c r="D19" s="81"/>
      <c r="E19" s="81"/>
      <c r="F19" s="81"/>
      <c r="G19" s="81"/>
      <c r="H19" s="81"/>
    </row>
    <row r="20" spans="1:8" s="6" customFormat="1" ht="21.95" customHeight="1" x14ac:dyDescent="0.2">
      <c r="A20" s="54" t="s">
        <v>196</v>
      </c>
      <c r="B20" s="54" t="s">
        <v>111</v>
      </c>
      <c r="C20" s="81">
        <v>2379253</v>
      </c>
      <c r="D20" s="81" t="s">
        <v>187</v>
      </c>
      <c r="E20" s="81">
        <v>62181</v>
      </c>
      <c r="F20" s="81">
        <v>191131</v>
      </c>
      <c r="G20" s="81" t="s">
        <v>187</v>
      </c>
      <c r="H20" s="81">
        <v>2632565</v>
      </c>
    </row>
    <row r="21" spans="1:8" s="6" customFormat="1" ht="24" customHeight="1" x14ac:dyDescent="0.2">
      <c r="A21" s="2"/>
      <c r="B21" s="70" t="s">
        <v>149</v>
      </c>
      <c r="C21" s="81"/>
      <c r="D21" s="81"/>
      <c r="E21" s="81"/>
      <c r="F21" s="81"/>
      <c r="G21" s="81"/>
      <c r="H21" s="81"/>
    </row>
    <row r="22" spans="1:8" s="6" customFormat="1" ht="11.1" customHeight="1" x14ac:dyDescent="0.2">
      <c r="A22" s="2" t="s">
        <v>109</v>
      </c>
      <c r="B22" s="2" t="s">
        <v>108</v>
      </c>
      <c r="C22" s="81" t="s">
        <v>187</v>
      </c>
      <c r="D22" s="81">
        <v>1208944</v>
      </c>
      <c r="E22" s="81" t="s">
        <v>187</v>
      </c>
      <c r="F22" s="81">
        <v>150721</v>
      </c>
      <c r="G22" s="81" t="s">
        <v>187</v>
      </c>
      <c r="H22" s="81">
        <v>1359665</v>
      </c>
    </row>
    <row r="23" spans="1:8" s="6" customFormat="1" ht="11.1" customHeight="1" x14ac:dyDescent="0.2">
      <c r="A23" s="2"/>
      <c r="B23" s="17" t="s">
        <v>107</v>
      </c>
      <c r="C23" s="81"/>
      <c r="D23" s="81"/>
      <c r="E23" s="81"/>
      <c r="F23" s="81"/>
      <c r="G23" s="81"/>
      <c r="H23" s="81"/>
    </row>
    <row r="24" spans="1:8" s="6" customFormat="1" ht="21.95" customHeight="1" x14ac:dyDescent="0.2">
      <c r="A24" s="54" t="s">
        <v>195</v>
      </c>
      <c r="B24" s="54" t="s">
        <v>105</v>
      </c>
      <c r="C24" s="81">
        <v>2755721</v>
      </c>
      <c r="D24" s="81" t="s">
        <v>187</v>
      </c>
      <c r="E24" s="81">
        <v>208145</v>
      </c>
      <c r="F24" s="81">
        <v>1995009</v>
      </c>
      <c r="G24" s="81" t="s">
        <v>187</v>
      </c>
      <c r="H24" s="81">
        <v>4958875</v>
      </c>
    </row>
    <row r="25" spans="1:8" s="6" customFormat="1" ht="21.95" customHeight="1" x14ac:dyDescent="0.2">
      <c r="A25" s="2"/>
      <c r="B25" s="70" t="s">
        <v>194</v>
      </c>
      <c r="C25" s="81"/>
      <c r="D25" s="81"/>
      <c r="E25" s="81"/>
      <c r="F25" s="81"/>
      <c r="G25" s="81"/>
      <c r="H25" s="81"/>
    </row>
    <row r="26" spans="1:8" s="6" customFormat="1" ht="33" customHeight="1" x14ac:dyDescent="0.2">
      <c r="A26" s="54" t="s">
        <v>193</v>
      </c>
      <c r="B26" s="54" t="s">
        <v>192</v>
      </c>
      <c r="C26" s="81" t="s">
        <v>187</v>
      </c>
      <c r="D26" s="81" t="s">
        <v>187</v>
      </c>
      <c r="E26" s="81">
        <v>2062158</v>
      </c>
      <c r="F26" s="81" t="s">
        <v>187</v>
      </c>
      <c r="G26" s="81" t="s">
        <v>187</v>
      </c>
      <c r="H26" s="81">
        <v>2062158</v>
      </c>
    </row>
    <row r="27" spans="1:8" s="6" customFormat="1" ht="33" customHeight="1" x14ac:dyDescent="0.2">
      <c r="A27" s="2"/>
      <c r="B27" s="70" t="s">
        <v>191</v>
      </c>
      <c r="C27" s="81"/>
      <c r="D27" s="81"/>
      <c r="E27" s="81"/>
      <c r="F27" s="81"/>
      <c r="G27" s="81"/>
      <c r="H27" s="81"/>
    </row>
    <row r="28" spans="1:8" s="6" customFormat="1" ht="10.5" customHeight="1" x14ac:dyDescent="0.2">
      <c r="A28" s="2" t="s">
        <v>100</v>
      </c>
      <c r="B28" s="2" t="s">
        <v>99</v>
      </c>
      <c r="C28" s="81">
        <v>71134</v>
      </c>
      <c r="D28" s="81" t="s">
        <v>187</v>
      </c>
      <c r="E28" s="81">
        <v>900973</v>
      </c>
      <c r="F28" s="81">
        <v>132922</v>
      </c>
      <c r="G28" s="81">
        <v>82006</v>
      </c>
      <c r="H28" s="81">
        <v>1187035</v>
      </c>
    </row>
    <row r="29" spans="1:8" s="6" customFormat="1" ht="10.5" customHeight="1" x14ac:dyDescent="0.2">
      <c r="A29" s="2"/>
      <c r="B29" s="17" t="s">
        <v>98</v>
      </c>
      <c r="C29" s="81"/>
      <c r="D29" s="81"/>
      <c r="E29" s="81"/>
      <c r="F29" s="81"/>
      <c r="G29" s="81"/>
      <c r="H29" s="81"/>
    </row>
    <row r="30" spans="1:8" s="6" customFormat="1" ht="21.95" customHeight="1" x14ac:dyDescent="0.2">
      <c r="A30" s="54" t="s">
        <v>190</v>
      </c>
      <c r="B30" s="54" t="s">
        <v>189</v>
      </c>
      <c r="C30" s="81">
        <v>173260</v>
      </c>
      <c r="D30" s="81" t="s">
        <v>187</v>
      </c>
      <c r="E30" s="81">
        <v>964221</v>
      </c>
      <c r="F30" s="81">
        <v>171895</v>
      </c>
      <c r="G30" s="81">
        <v>66470</v>
      </c>
      <c r="H30" s="81">
        <v>1375846</v>
      </c>
    </row>
    <row r="31" spans="1:8" s="6" customFormat="1" ht="10.5" customHeight="1" x14ac:dyDescent="0.2">
      <c r="A31" s="2"/>
      <c r="B31" s="17" t="s">
        <v>95</v>
      </c>
      <c r="C31" s="81"/>
      <c r="D31" s="81"/>
      <c r="E31" s="81"/>
      <c r="F31" s="81"/>
      <c r="G31" s="81"/>
      <c r="H31" s="81"/>
    </row>
    <row r="32" spans="1:8" s="6" customFormat="1" ht="21.95" customHeight="1" x14ac:dyDescent="0.2">
      <c r="A32" s="54" t="s">
        <v>188</v>
      </c>
      <c r="B32" s="54" t="s">
        <v>93</v>
      </c>
      <c r="C32" s="81">
        <v>565017</v>
      </c>
      <c r="D32" s="81" t="s">
        <v>187</v>
      </c>
      <c r="E32" s="81">
        <v>251336</v>
      </c>
      <c r="F32" s="81">
        <v>424427</v>
      </c>
      <c r="G32" s="81">
        <v>275979</v>
      </c>
      <c r="H32" s="81">
        <v>1516759</v>
      </c>
    </row>
    <row r="33" spans="1:8" s="6" customFormat="1" ht="33" customHeight="1" x14ac:dyDescent="0.2">
      <c r="A33" s="2"/>
      <c r="B33" s="70" t="s">
        <v>186</v>
      </c>
      <c r="C33" s="81"/>
      <c r="D33" s="81"/>
      <c r="E33" s="81"/>
      <c r="F33" s="81"/>
      <c r="G33" s="81"/>
      <c r="H33" s="81"/>
    </row>
    <row r="34" spans="1:8" s="6" customFormat="1" ht="15.95" customHeight="1" x14ac:dyDescent="0.2">
      <c r="A34" s="16" t="s">
        <v>91</v>
      </c>
      <c r="B34" s="16" t="s">
        <v>185</v>
      </c>
      <c r="C34" s="80">
        <v>30134816</v>
      </c>
      <c r="D34" s="80">
        <v>1208944</v>
      </c>
      <c r="E34" s="80">
        <v>4603083</v>
      </c>
      <c r="F34" s="80">
        <v>5595234</v>
      </c>
      <c r="G34" s="80">
        <v>424455</v>
      </c>
      <c r="H34" s="80">
        <v>41966532</v>
      </c>
    </row>
    <row r="35" spans="1:8" s="6" customFormat="1" ht="12" customHeight="1" x14ac:dyDescent="0.2">
      <c r="A35" s="16"/>
      <c r="B35" s="15" t="s">
        <v>184</v>
      </c>
      <c r="C35" s="80"/>
      <c r="D35" s="80"/>
      <c r="E35" s="80"/>
      <c r="F35" s="80"/>
      <c r="G35" s="80"/>
      <c r="H35" s="80"/>
    </row>
  </sheetData>
  <mergeCells count="3">
    <mergeCell ref="A1:H1"/>
    <mergeCell ref="A2:H2"/>
    <mergeCell ref="A3:H3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49461-C1CE-4D97-82C0-2525FA40E2D0}">
  <dimension ref="A1:H35"/>
  <sheetViews>
    <sheetView zoomScaleNormal="100" workbookViewId="0">
      <selection sqref="A1:H1"/>
    </sheetView>
  </sheetViews>
  <sheetFormatPr defaultRowHeight="12.75" x14ac:dyDescent="0.2"/>
  <cols>
    <col min="1" max="1" width="4.85546875" style="1" customWidth="1"/>
    <col min="2" max="2" width="21" style="1" customWidth="1"/>
    <col min="3" max="6" width="10.28515625" style="1" customWidth="1"/>
    <col min="7" max="7" width="10.5703125" style="1" customWidth="1"/>
    <col min="8" max="8" width="10.28515625" style="1" customWidth="1"/>
    <col min="9" max="16384" width="9.140625" style="1"/>
  </cols>
  <sheetData>
    <row r="1" spans="1:8" ht="15" customHeight="1" x14ac:dyDescent="0.2">
      <c r="A1" s="162" t="s">
        <v>219</v>
      </c>
      <c r="B1" s="163"/>
      <c r="C1" s="163"/>
      <c r="D1" s="163"/>
      <c r="E1" s="163"/>
      <c r="F1" s="163"/>
      <c r="G1" s="163"/>
      <c r="H1" s="163"/>
    </row>
    <row r="2" spans="1:8" s="26" customFormat="1" ht="15" customHeight="1" x14ac:dyDescent="0.25">
      <c r="A2" s="214" t="s">
        <v>218</v>
      </c>
      <c r="B2" s="215"/>
      <c r="C2" s="215"/>
      <c r="D2" s="215"/>
      <c r="E2" s="215"/>
      <c r="F2" s="215"/>
      <c r="G2" s="215"/>
      <c r="H2" s="215"/>
    </row>
    <row r="3" spans="1:8" s="26" customFormat="1" ht="9.9499999999999993" customHeight="1" thickBot="1" x14ac:dyDescent="0.3">
      <c r="A3" s="168" t="s">
        <v>215</v>
      </c>
      <c r="B3" s="168"/>
      <c r="C3" s="168"/>
      <c r="D3" s="168"/>
      <c r="E3" s="168"/>
      <c r="F3" s="168"/>
      <c r="G3" s="168"/>
      <c r="H3" s="168"/>
    </row>
    <row r="4" spans="1:8" s="26" customFormat="1" ht="36" customHeight="1" x14ac:dyDescent="0.25">
      <c r="A4" s="89" t="s">
        <v>214</v>
      </c>
      <c r="B4" s="88" t="s">
        <v>23</v>
      </c>
      <c r="C4" s="87" t="s">
        <v>213</v>
      </c>
      <c r="D4" s="87" t="s">
        <v>212</v>
      </c>
      <c r="E4" s="87" t="s">
        <v>211</v>
      </c>
      <c r="F4" s="87" t="s">
        <v>210</v>
      </c>
      <c r="G4" s="87" t="s">
        <v>209</v>
      </c>
      <c r="H4" s="86" t="s">
        <v>27</v>
      </c>
    </row>
    <row r="5" spans="1:8" s="26" customFormat="1" ht="45.95" customHeight="1" x14ac:dyDescent="0.25">
      <c r="A5" s="85" t="s">
        <v>208</v>
      </c>
      <c r="B5" s="84" t="s">
        <v>22</v>
      </c>
      <c r="C5" s="35" t="s">
        <v>207</v>
      </c>
      <c r="D5" s="35" t="s">
        <v>206</v>
      </c>
      <c r="E5" s="35" t="s">
        <v>205</v>
      </c>
      <c r="F5" s="35" t="s">
        <v>204</v>
      </c>
      <c r="G5" s="35" t="s">
        <v>203</v>
      </c>
      <c r="H5" s="34" t="s">
        <v>26</v>
      </c>
    </row>
    <row r="6" spans="1:8" s="2" customFormat="1" ht="29.1" customHeight="1" x14ac:dyDescent="0.2">
      <c r="A6" s="83" t="s">
        <v>202</v>
      </c>
      <c r="B6" s="54" t="s">
        <v>132</v>
      </c>
      <c r="C6" s="81">
        <v>335752</v>
      </c>
      <c r="D6" s="81" t="s">
        <v>187</v>
      </c>
      <c r="E6" s="82">
        <v>9136</v>
      </c>
      <c r="F6" s="82">
        <v>508145</v>
      </c>
      <c r="G6" s="81" t="s">
        <v>187</v>
      </c>
      <c r="H6" s="82">
        <v>853033</v>
      </c>
    </row>
    <row r="7" spans="1:8" s="6" customFormat="1" ht="21.95" customHeight="1" x14ac:dyDescent="0.2">
      <c r="A7" s="2"/>
      <c r="B7" s="70" t="s">
        <v>201</v>
      </c>
      <c r="C7" s="81"/>
      <c r="D7" s="81"/>
      <c r="E7" s="81"/>
      <c r="F7" s="81"/>
      <c r="G7" s="81"/>
      <c r="H7" s="81"/>
    </row>
    <row r="8" spans="1:8" s="6" customFormat="1" ht="11.1" customHeight="1" x14ac:dyDescent="0.2">
      <c r="A8" s="2" t="s">
        <v>130</v>
      </c>
      <c r="B8" s="2" t="s">
        <v>129</v>
      </c>
      <c r="C8" s="81">
        <v>38016</v>
      </c>
      <c r="D8" s="81" t="s">
        <v>187</v>
      </c>
      <c r="E8" s="81" t="s">
        <v>187</v>
      </c>
      <c r="F8" s="81">
        <v>168</v>
      </c>
      <c r="G8" s="81" t="s">
        <v>187</v>
      </c>
      <c r="H8" s="81">
        <v>38184</v>
      </c>
    </row>
    <row r="9" spans="1:8" s="6" customFormat="1" ht="11.1" customHeight="1" x14ac:dyDescent="0.2">
      <c r="A9" s="2"/>
      <c r="B9" s="17" t="s">
        <v>128</v>
      </c>
      <c r="C9" s="81"/>
      <c r="D9" s="81"/>
      <c r="E9" s="81"/>
      <c r="F9" s="81"/>
      <c r="G9" s="81"/>
      <c r="H9" s="81"/>
    </row>
    <row r="10" spans="1:8" s="6" customFormat="1" ht="11.1" customHeight="1" x14ac:dyDescent="0.2">
      <c r="A10" s="2" t="s">
        <v>127</v>
      </c>
      <c r="B10" s="2" t="s">
        <v>126</v>
      </c>
      <c r="C10" s="81">
        <v>3776273</v>
      </c>
      <c r="D10" s="81" t="s">
        <v>187</v>
      </c>
      <c r="E10" s="81">
        <v>651</v>
      </c>
      <c r="F10" s="81">
        <v>130205</v>
      </c>
      <c r="G10" s="81" t="s">
        <v>187</v>
      </c>
      <c r="H10" s="81">
        <v>3907129</v>
      </c>
    </row>
    <row r="11" spans="1:8" s="6" customFormat="1" ht="11.1" customHeight="1" x14ac:dyDescent="0.2">
      <c r="A11" s="16"/>
      <c r="B11" s="17" t="s">
        <v>125</v>
      </c>
      <c r="C11" s="81"/>
      <c r="D11" s="81"/>
      <c r="E11" s="81"/>
      <c r="F11" s="81"/>
      <c r="G11" s="81"/>
      <c r="H11" s="81"/>
    </row>
    <row r="12" spans="1:8" s="6" customFormat="1" ht="21.95" customHeight="1" x14ac:dyDescent="0.2">
      <c r="A12" s="54" t="s">
        <v>200</v>
      </c>
      <c r="B12" s="54" t="s">
        <v>199</v>
      </c>
      <c r="C12" s="81">
        <v>542391</v>
      </c>
      <c r="D12" s="81" t="s">
        <v>187</v>
      </c>
      <c r="E12" s="81" t="s">
        <v>187</v>
      </c>
      <c r="F12" s="81">
        <v>67</v>
      </c>
      <c r="G12" s="81" t="s">
        <v>187</v>
      </c>
      <c r="H12" s="81">
        <v>542458</v>
      </c>
    </row>
    <row r="13" spans="1:8" s="6" customFormat="1" ht="21.95" customHeight="1" x14ac:dyDescent="0.2">
      <c r="A13" s="2"/>
      <c r="B13" s="70" t="s">
        <v>198</v>
      </c>
      <c r="C13" s="81"/>
      <c r="D13" s="81"/>
      <c r="E13" s="81"/>
      <c r="F13" s="81"/>
      <c r="G13" s="81"/>
      <c r="H13" s="81"/>
    </row>
    <row r="14" spans="1:8" s="6" customFormat="1" ht="11.1" customHeight="1" x14ac:dyDescent="0.2">
      <c r="A14" s="2" t="s">
        <v>121</v>
      </c>
      <c r="B14" s="2" t="s">
        <v>120</v>
      </c>
      <c r="C14" s="81">
        <v>561057</v>
      </c>
      <c r="D14" s="81" t="s">
        <v>187</v>
      </c>
      <c r="E14" s="81">
        <v>3497</v>
      </c>
      <c r="F14" s="81">
        <v>296559.96000000002</v>
      </c>
      <c r="G14" s="81" t="s">
        <v>187</v>
      </c>
      <c r="H14" s="81">
        <v>861113.96</v>
      </c>
    </row>
    <row r="15" spans="1:8" s="6" customFormat="1" ht="11.1" customHeight="1" x14ac:dyDescent="0.2">
      <c r="A15" s="2"/>
      <c r="B15" s="17" t="s">
        <v>119</v>
      </c>
      <c r="C15" s="81"/>
      <c r="D15" s="81"/>
      <c r="E15" s="81"/>
      <c r="F15" s="81"/>
      <c r="G15" s="81"/>
      <c r="H15" s="81"/>
    </row>
    <row r="16" spans="1:8" s="6" customFormat="1" ht="11.1" customHeight="1" x14ac:dyDescent="0.2">
      <c r="A16" s="2" t="s">
        <v>118</v>
      </c>
      <c r="B16" s="2" t="s">
        <v>117</v>
      </c>
      <c r="C16" s="81">
        <v>1529217</v>
      </c>
      <c r="D16" s="81" t="s">
        <v>187</v>
      </c>
      <c r="E16" s="81">
        <v>48</v>
      </c>
      <c r="F16" s="81">
        <v>433762</v>
      </c>
      <c r="G16" s="81" t="s">
        <v>187</v>
      </c>
      <c r="H16" s="81">
        <v>1963027</v>
      </c>
    </row>
    <row r="17" spans="1:8" s="6" customFormat="1" ht="36" customHeight="1" x14ac:dyDescent="0.2">
      <c r="A17" s="2"/>
      <c r="B17" s="70" t="s">
        <v>116</v>
      </c>
      <c r="C17" s="81"/>
      <c r="D17" s="81"/>
      <c r="E17" s="81"/>
      <c r="F17" s="81"/>
      <c r="G17" s="81"/>
      <c r="H17" s="81"/>
    </row>
    <row r="18" spans="1:8" s="6" customFormat="1" ht="21.95" customHeight="1" x14ac:dyDescent="0.2">
      <c r="A18" s="54" t="s">
        <v>197</v>
      </c>
      <c r="B18" s="54" t="s">
        <v>114</v>
      </c>
      <c r="C18" s="81">
        <v>160670</v>
      </c>
      <c r="D18" s="81" t="s">
        <v>187</v>
      </c>
      <c r="E18" s="81">
        <v>47759</v>
      </c>
      <c r="F18" s="81">
        <v>95321</v>
      </c>
      <c r="G18" s="81" t="s">
        <v>187</v>
      </c>
      <c r="H18" s="81">
        <v>303750</v>
      </c>
    </row>
    <row r="19" spans="1:8" s="6" customFormat="1" ht="11.1" customHeight="1" x14ac:dyDescent="0.2">
      <c r="A19" s="16"/>
      <c r="B19" s="17" t="s">
        <v>113</v>
      </c>
      <c r="C19" s="81"/>
      <c r="D19" s="81"/>
      <c r="E19" s="81"/>
      <c r="F19" s="81"/>
      <c r="G19" s="81"/>
      <c r="H19" s="81"/>
    </row>
    <row r="20" spans="1:8" s="6" customFormat="1" ht="21.95" customHeight="1" x14ac:dyDescent="0.2">
      <c r="A20" s="54" t="s">
        <v>196</v>
      </c>
      <c r="B20" s="54" t="s">
        <v>111</v>
      </c>
      <c r="C20" s="81">
        <v>1254135</v>
      </c>
      <c r="D20" s="81" t="s">
        <v>187</v>
      </c>
      <c r="E20" s="81">
        <v>29763</v>
      </c>
      <c r="F20" s="81">
        <v>108083</v>
      </c>
      <c r="G20" s="81" t="s">
        <v>187</v>
      </c>
      <c r="H20" s="81">
        <v>1391981</v>
      </c>
    </row>
    <row r="21" spans="1:8" s="6" customFormat="1" ht="24" customHeight="1" x14ac:dyDescent="0.2">
      <c r="A21" s="2"/>
      <c r="B21" s="70" t="s">
        <v>149</v>
      </c>
      <c r="C21" s="81"/>
      <c r="D21" s="81"/>
      <c r="E21" s="81"/>
      <c r="F21" s="81"/>
      <c r="G21" s="81"/>
      <c r="H21" s="81"/>
    </row>
    <row r="22" spans="1:8" s="6" customFormat="1" ht="11.1" customHeight="1" x14ac:dyDescent="0.2">
      <c r="A22" s="2" t="s">
        <v>109</v>
      </c>
      <c r="B22" s="2" t="s">
        <v>108</v>
      </c>
      <c r="C22" s="81" t="s">
        <v>187</v>
      </c>
      <c r="D22" s="81">
        <v>611386</v>
      </c>
      <c r="E22" s="81" t="s">
        <v>187</v>
      </c>
      <c r="F22" s="81">
        <v>84556</v>
      </c>
      <c r="G22" s="81" t="s">
        <v>187</v>
      </c>
      <c r="H22" s="81">
        <v>695942</v>
      </c>
    </row>
    <row r="23" spans="1:8" s="6" customFormat="1" ht="11.1" customHeight="1" x14ac:dyDescent="0.2">
      <c r="A23" s="2"/>
      <c r="B23" s="17" t="s">
        <v>107</v>
      </c>
      <c r="C23" s="81"/>
      <c r="D23" s="81"/>
      <c r="E23" s="81"/>
      <c r="F23" s="81"/>
      <c r="G23" s="81"/>
      <c r="H23" s="81"/>
    </row>
    <row r="24" spans="1:8" s="6" customFormat="1" ht="21.95" customHeight="1" x14ac:dyDescent="0.2">
      <c r="A24" s="54" t="s">
        <v>195</v>
      </c>
      <c r="B24" s="54" t="s">
        <v>105</v>
      </c>
      <c r="C24" s="81">
        <v>1392114</v>
      </c>
      <c r="D24" s="81" t="s">
        <v>187</v>
      </c>
      <c r="E24" s="81">
        <v>107331</v>
      </c>
      <c r="F24" s="81">
        <v>1483526</v>
      </c>
      <c r="G24" s="81" t="s">
        <v>187</v>
      </c>
      <c r="H24" s="81">
        <v>2982971</v>
      </c>
    </row>
    <row r="25" spans="1:8" s="6" customFormat="1" ht="21.95" customHeight="1" x14ac:dyDescent="0.2">
      <c r="A25" s="2"/>
      <c r="B25" s="70" t="s">
        <v>194</v>
      </c>
      <c r="C25" s="81"/>
      <c r="D25" s="81"/>
      <c r="E25" s="81"/>
      <c r="F25" s="81"/>
      <c r="G25" s="81"/>
      <c r="H25" s="81"/>
    </row>
    <row r="26" spans="1:8" s="6" customFormat="1" ht="33" customHeight="1" x14ac:dyDescent="0.2">
      <c r="A26" s="54" t="s">
        <v>193</v>
      </c>
      <c r="B26" s="54" t="s">
        <v>192</v>
      </c>
      <c r="C26" s="81" t="s">
        <v>187</v>
      </c>
      <c r="D26" s="81" t="s">
        <v>187</v>
      </c>
      <c r="E26" s="81">
        <v>1552604</v>
      </c>
      <c r="F26" s="81" t="s">
        <v>187</v>
      </c>
      <c r="G26" s="81" t="s">
        <v>187</v>
      </c>
      <c r="H26" s="81">
        <v>1552604</v>
      </c>
    </row>
    <row r="27" spans="1:8" s="6" customFormat="1" ht="33" customHeight="1" x14ac:dyDescent="0.2">
      <c r="A27" s="2"/>
      <c r="B27" s="70" t="s">
        <v>191</v>
      </c>
      <c r="C27" s="81"/>
      <c r="D27" s="81"/>
      <c r="E27" s="81"/>
      <c r="F27" s="81"/>
      <c r="G27" s="81"/>
      <c r="H27" s="81"/>
    </row>
    <row r="28" spans="1:8" s="6" customFormat="1" ht="10.5" customHeight="1" x14ac:dyDescent="0.2">
      <c r="A28" s="2" t="s">
        <v>100</v>
      </c>
      <c r="B28" s="2" t="s">
        <v>99</v>
      </c>
      <c r="C28" s="81">
        <v>35773</v>
      </c>
      <c r="D28" s="81" t="s">
        <v>187</v>
      </c>
      <c r="E28" s="81">
        <v>755193</v>
      </c>
      <c r="F28" s="81">
        <v>83266</v>
      </c>
      <c r="G28" s="81">
        <v>47553</v>
      </c>
      <c r="H28" s="81">
        <v>921785</v>
      </c>
    </row>
    <row r="29" spans="1:8" s="6" customFormat="1" ht="10.5" customHeight="1" x14ac:dyDescent="0.2">
      <c r="A29" s="2"/>
      <c r="B29" s="17" t="s">
        <v>98</v>
      </c>
      <c r="C29" s="81"/>
      <c r="D29" s="81"/>
      <c r="E29" s="81"/>
      <c r="F29" s="81"/>
      <c r="G29" s="81"/>
      <c r="H29" s="81"/>
    </row>
    <row r="30" spans="1:8" s="6" customFormat="1" ht="21.95" customHeight="1" x14ac:dyDescent="0.2">
      <c r="A30" s="54" t="s">
        <v>190</v>
      </c>
      <c r="B30" s="54" t="s">
        <v>189</v>
      </c>
      <c r="C30" s="81">
        <v>97963</v>
      </c>
      <c r="D30" s="81" t="s">
        <v>187</v>
      </c>
      <c r="E30" s="81">
        <v>627416</v>
      </c>
      <c r="F30" s="81">
        <v>130590</v>
      </c>
      <c r="G30" s="81">
        <v>34567</v>
      </c>
      <c r="H30" s="81">
        <v>890536</v>
      </c>
    </row>
    <row r="31" spans="1:8" s="6" customFormat="1" ht="10.5" customHeight="1" x14ac:dyDescent="0.2">
      <c r="A31" s="2"/>
      <c r="B31" s="17" t="s">
        <v>95</v>
      </c>
      <c r="C31" s="81"/>
      <c r="D31" s="81"/>
      <c r="E31" s="81"/>
      <c r="F31" s="81"/>
      <c r="G31" s="81"/>
      <c r="H31" s="81"/>
    </row>
    <row r="32" spans="1:8" s="6" customFormat="1" ht="21.95" customHeight="1" x14ac:dyDescent="0.2">
      <c r="A32" s="54" t="s">
        <v>188</v>
      </c>
      <c r="B32" s="54" t="s">
        <v>93</v>
      </c>
      <c r="C32" s="81">
        <v>235325</v>
      </c>
      <c r="D32" s="81" t="s">
        <v>187</v>
      </c>
      <c r="E32" s="81">
        <v>124946</v>
      </c>
      <c r="F32" s="81">
        <v>268108</v>
      </c>
      <c r="G32" s="81">
        <v>116719</v>
      </c>
      <c r="H32" s="81">
        <v>745098</v>
      </c>
    </row>
    <row r="33" spans="1:8" s="6" customFormat="1" ht="33" customHeight="1" x14ac:dyDescent="0.2">
      <c r="A33" s="2"/>
      <c r="B33" s="70" t="s">
        <v>186</v>
      </c>
      <c r="C33" s="81"/>
      <c r="D33" s="81"/>
      <c r="E33" s="81"/>
      <c r="F33" s="81"/>
      <c r="G33" s="81"/>
      <c r="H33" s="81"/>
    </row>
    <row r="34" spans="1:8" s="6" customFormat="1" ht="15.95" customHeight="1" x14ac:dyDescent="0.2">
      <c r="A34" s="16" t="s">
        <v>91</v>
      </c>
      <c r="B34" s="16" t="s">
        <v>185</v>
      </c>
      <c r="C34" s="80">
        <v>9958686</v>
      </c>
      <c r="D34" s="80">
        <v>611386</v>
      </c>
      <c r="E34" s="80">
        <v>3258344</v>
      </c>
      <c r="F34" s="80">
        <v>3622357</v>
      </c>
      <c r="G34" s="80">
        <v>198839</v>
      </c>
      <c r="H34" s="80">
        <v>17649612</v>
      </c>
    </row>
    <row r="35" spans="1:8" s="6" customFormat="1" ht="12" customHeight="1" x14ac:dyDescent="0.2">
      <c r="A35" s="16"/>
      <c r="B35" s="15" t="s">
        <v>184</v>
      </c>
      <c r="C35" s="4"/>
      <c r="D35" s="4"/>
      <c r="E35" s="4"/>
      <c r="F35" s="4"/>
      <c r="G35" s="8"/>
      <c r="H35" s="8"/>
    </row>
  </sheetData>
  <mergeCells count="3">
    <mergeCell ref="A1:H1"/>
    <mergeCell ref="A2:H2"/>
    <mergeCell ref="A3:H3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2E254-4F08-47F1-AB3F-609EE202F19E}">
  <dimension ref="A1:D55"/>
  <sheetViews>
    <sheetView zoomScaleNormal="100" workbookViewId="0">
      <selection sqref="A1:D1"/>
    </sheetView>
  </sheetViews>
  <sheetFormatPr defaultRowHeight="12.75" x14ac:dyDescent="0.2"/>
  <cols>
    <col min="1" max="1" width="40.7109375" style="1" customWidth="1"/>
    <col min="2" max="4" width="15.7109375" style="1" customWidth="1"/>
    <col min="5" max="16384" width="9.140625" style="1"/>
  </cols>
  <sheetData>
    <row r="1" spans="1:4" ht="15" customHeight="1" x14ac:dyDescent="0.25">
      <c r="A1" s="216" t="s">
        <v>270</v>
      </c>
      <c r="B1" s="216"/>
      <c r="C1" s="216"/>
      <c r="D1" s="216"/>
    </row>
    <row r="2" spans="1:4" ht="15" customHeight="1" x14ac:dyDescent="0.2">
      <c r="A2" s="105" t="s">
        <v>269</v>
      </c>
    </row>
    <row r="3" spans="1:4" ht="9.9499999999999993" customHeight="1" thickBot="1" x14ac:dyDescent="0.25">
      <c r="A3" s="168" t="s">
        <v>268</v>
      </c>
      <c r="B3" s="168"/>
      <c r="C3" s="168"/>
      <c r="D3" s="168"/>
    </row>
    <row r="4" spans="1:4" ht="12" customHeight="1" x14ac:dyDescent="0.2">
      <c r="A4" s="104" t="s">
        <v>23</v>
      </c>
      <c r="B4" s="217">
        <v>2003</v>
      </c>
      <c r="C4" s="161">
        <v>2004</v>
      </c>
      <c r="D4" s="161">
        <v>2005</v>
      </c>
    </row>
    <row r="5" spans="1:4" ht="12" customHeight="1" x14ac:dyDescent="0.2">
      <c r="A5" s="85" t="s">
        <v>22</v>
      </c>
      <c r="B5" s="167"/>
      <c r="C5" s="218"/>
      <c r="D5" s="218"/>
    </row>
    <row r="6" spans="1:4" ht="15" customHeight="1" x14ac:dyDescent="0.2">
      <c r="A6" s="6" t="s">
        <v>267</v>
      </c>
      <c r="B6" s="97">
        <v>1539868</v>
      </c>
      <c r="C6" s="99">
        <v>1831647</v>
      </c>
      <c r="D6" s="97">
        <v>1856547</v>
      </c>
    </row>
    <row r="7" spans="1:4" ht="11.1" customHeight="1" x14ac:dyDescent="0.2">
      <c r="A7" s="101" t="s">
        <v>266</v>
      </c>
      <c r="B7" s="102"/>
      <c r="C7" s="99"/>
      <c r="D7" s="97"/>
    </row>
    <row r="8" spans="1:4" ht="11.1" customHeight="1" x14ac:dyDescent="0.2">
      <c r="A8" s="6" t="s">
        <v>265</v>
      </c>
      <c r="B8" s="97">
        <v>203886</v>
      </c>
      <c r="C8" s="99">
        <v>64287</v>
      </c>
      <c r="D8" s="97">
        <v>34636</v>
      </c>
    </row>
    <row r="9" spans="1:4" ht="11.1" customHeight="1" x14ac:dyDescent="0.2">
      <c r="A9" s="101" t="s">
        <v>264</v>
      </c>
      <c r="B9" s="102"/>
      <c r="C9" s="99"/>
      <c r="D9" s="97"/>
    </row>
    <row r="10" spans="1:4" ht="11.1" customHeight="1" x14ac:dyDescent="0.2">
      <c r="A10" s="6" t="s">
        <v>228</v>
      </c>
      <c r="B10" s="97"/>
      <c r="C10" s="99"/>
      <c r="D10" s="97"/>
    </row>
    <row r="11" spans="1:4" ht="11.1" customHeight="1" x14ac:dyDescent="0.2">
      <c r="A11" s="100" t="s">
        <v>263</v>
      </c>
      <c r="B11" s="97">
        <v>132638</v>
      </c>
      <c r="C11" s="99">
        <v>51139</v>
      </c>
      <c r="D11" s="97">
        <v>34632</v>
      </c>
    </row>
    <row r="12" spans="1:4" ht="11.1" customHeight="1" x14ac:dyDescent="0.2">
      <c r="A12" s="98" t="s">
        <v>262</v>
      </c>
      <c r="B12" s="97"/>
      <c r="C12" s="99"/>
      <c r="D12" s="97"/>
    </row>
    <row r="13" spans="1:4" ht="11.1" customHeight="1" x14ac:dyDescent="0.2">
      <c r="A13" s="6" t="s">
        <v>261</v>
      </c>
      <c r="B13" s="97">
        <v>1135801</v>
      </c>
      <c r="C13" s="99">
        <v>1367318</v>
      </c>
      <c r="D13" s="97">
        <v>1471367</v>
      </c>
    </row>
    <row r="14" spans="1:4" ht="11.1" customHeight="1" x14ac:dyDescent="0.2">
      <c r="A14" s="101" t="s">
        <v>260</v>
      </c>
      <c r="B14" s="103"/>
      <c r="C14" s="99"/>
      <c r="D14" s="97"/>
    </row>
    <row r="15" spans="1:4" ht="11.1" customHeight="1" x14ac:dyDescent="0.2">
      <c r="A15" s="6" t="s">
        <v>249</v>
      </c>
      <c r="B15" s="97"/>
      <c r="C15" s="99"/>
      <c r="D15" s="97"/>
    </row>
    <row r="16" spans="1:4" ht="11.1" customHeight="1" x14ac:dyDescent="0.2">
      <c r="A16" s="100" t="s">
        <v>259</v>
      </c>
      <c r="B16" s="97">
        <v>609810</v>
      </c>
      <c r="C16" s="99">
        <v>673690</v>
      </c>
      <c r="D16" s="97">
        <v>680522</v>
      </c>
    </row>
    <row r="17" spans="1:4" ht="11.1" customHeight="1" x14ac:dyDescent="0.2">
      <c r="A17" s="98" t="s">
        <v>258</v>
      </c>
      <c r="B17" s="102"/>
      <c r="C17" s="99"/>
      <c r="D17" s="97"/>
    </row>
    <row r="18" spans="1:4" ht="11.1" customHeight="1" x14ac:dyDescent="0.2">
      <c r="A18" s="100" t="s">
        <v>257</v>
      </c>
      <c r="B18" s="97">
        <v>525991</v>
      </c>
      <c r="C18" s="99">
        <v>693628</v>
      </c>
      <c r="D18" s="97">
        <v>790845</v>
      </c>
    </row>
    <row r="19" spans="1:4" ht="11.1" customHeight="1" x14ac:dyDescent="0.2">
      <c r="A19" s="98" t="s">
        <v>256</v>
      </c>
      <c r="B19" s="97"/>
      <c r="C19" s="99"/>
      <c r="D19" s="97"/>
    </row>
    <row r="20" spans="1:4" ht="15" customHeight="1" x14ac:dyDescent="0.2">
      <c r="A20" s="96" t="s">
        <v>255</v>
      </c>
      <c r="B20" s="90">
        <v>2879555</v>
      </c>
      <c r="C20" s="92">
        <v>3263252</v>
      </c>
      <c r="D20" s="92">
        <v>3362550</v>
      </c>
    </row>
    <row r="21" spans="1:4" ht="11.1" customHeight="1" x14ac:dyDescent="0.2">
      <c r="A21" s="95" t="s">
        <v>254</v>
      </c>
      <c r="B21" s="90"/>
      <c r="C21" s="90"/>
      <c r="D21" s="90"/>
    </row>
    <row r="22" spans="1:4" ht="11.1" customHeight="1" x14ac:dyDescent="0.2">
      <c r="A22" s="6" t="s">
        <v>253</v>
      </c>
      <c r="B22" s="97">
        <v>23058</v>
      </c>
      <c r="C22" s="99">
        <v>31161</v>
      </c>
      <c r="D22" s="97">
        <v>39459</v>
      </c>
    </row>
    <row r="23" spans="1:4" ht="11.1" customHeight="1" x14ac:dyDescent="0.2">
      <c r="A23" s="101" t="s">
        <v>252</v>
      </c>
      <c r="B23" s="97"/>
      <c r="C23" s="99"/>
      <c r="D23" s="97"/>
    </row>
    <row r="24" spans="1:4" ht="11.1" customHeight="1" x14ac:dyDescent="0.2">
      <c r="A24" s="6" t="s">
        <v>251</v>
      </c>
      <c r="B24" s="97">
        <v>54134</v>
      </c>
      <c r="C24" s="99">
        <v>74440</v>
      </c>
      <c r="D24" s="97">
        <v>78489</v>
      </c>
    </row>
    <row r="25" spans="1:4" ht="11.1" customHeight="1" x14ac:dyDescent="0.2">
      <c r="A25" s="101" t="s">
        <v>250</v>
      </c>
      <c r="C25" s="99"/>
      <c r="D25" s="97"/>
    </row>
    <row r="26" spans="1:4" ht="11.1" customHeight="1" x14ac:dyDescent="0.2">
      <c r="A26" s="6" t="s">
        <v>249</v>
      </c>
      <c r="B26" s="97"/>
      <c r="C26" s="99"/>
      <c r="D26" s="97"/>
    </row>
    <row r="27" spans="1:4" ht="11.1" customHeight="1" x14ac:dyDescent="0.2">
      <c r="A27" s="100" t="s">
        <v>248</v>
      </c>
      <c r="B27" s="97">
        <v>2689</v>
      </c>
      <c r="C27" s="99">
        <v>8851</v>
      </c>
      <c r="D27" s="97">
        <v>5621</v>
      </c>
    </row>
    <row r="28" spans="1:4" ht="11.1" customHeight="1" x14ac:dyDescent="0.2">
      <c r="A28" s="98" t="s">
        <v>247</v>
      </c>
      <c r="B28" s="97"/>
      <c r="C28" s="99"/>
      <c r="D28" s="97"/>
    </row>
    <row r="29" spans="1:4" ht="11.1" customHeight="1" x14ac:dyDescent="0.2">
      <c r="A29" s="100" t="s">
        <v>246</v>
      </c>
      <c r="B29" s="97">
        <v>51445</v>
      </c>
      <c r="C29" s="99">
        <v>65589</v>
      </c>
      <c r="D29" s="97">
        <v>72868</v>
      </c>
    </row>
    <row r="30" spans="1:4" ht="11.1" customHeight="1" x14ac:dyDescent="0.2">
      <c r="A30" s="98" t="s">
        <v>245</v>
      </c>
      <c r="B30" s="97"/>
      <c r="C30" s="99"/>
      <c r="D30" s="97"/>
    </row>
    <row r="31" spans="1:4" s="94" customFormat="1" ht="15" customHeight="1" x14ac:dyDescent="0.2">
      <c r="A31" s="96" t="s">
        <v>244</v>
      </c>
      <c r="B31" s="90">
        <v>77192</v>
      </c>
      <c r="C31" s="92">
        <v>105601</v>
      </c>
      <c r="D31" s="90">
        <v>117948</v>
      </c>
    </row>
    <row r="32" spans="1:4" s="94" customFormat="1" ht="11.1" customHeight="1" x14ac:dyDescent="0.2">
      <c r="A32" s="95" t="s">
        <v>243</v>
      </c>
      <c r="B32" s="90"/>
      <c r="C32" s="92"/>
      <c r="D32" s="90"/>
    </row>
    <row r="33" spans="1:4" ht="15" customHeight="1" x14ac:dyDescent="0.2">
      <c r="A33" s="93" t="s">
        <v>242</v>
      </c>
      <c r="B33" s="90">
        <v>2956747</v>
      </c>
      <c r="C33" s="92">
        <v>3368853</v>
      </c>
      <c r="D33" s="90">
        <v>3480498</v>
      </c>
    </row>
    <row r="34" spans="1:4" ht="11.1" customHeight="1" x14ac:dyDescent="0.2">
      <c r="A34" s="91" t="s">
        <v>241</v>
      </c>
      <c r="B34" s="90"/>
      <c r="C34" s="90"/>
      <c r="D34" s="90"/>
    </row>
    <row r="35" spans="1:4" ht="11.1" customHeight="1" x14ac:dyDescent="0.2">
      <c r="A35" s="6" t="s">
        <v>240</v>
      </c>
      <c r="B35" s="97">
        <v>2225</v>
      </c>
      <c r="C35" s="99">
        <v>1558</v>
      </c>
      <c r="D35" s="97">
        <v>10397</v>
      </c>
    </row>
    <row r="36" spans="1:4" ht="11.1" customHeight="1" x14ac:dyDescent="0.2">
      <c r="A36" s="101" t="s">
        <v>239</v>
      </c>
      <c r="B36" s="97"/>
      <c r="C36" s="97"/>
      <c r="D36" s="97"/>
    </row>
    <row r="37" spans="1:4" ht="11.1" customHeight="1" x14ac:dyDescent="0.2">
      <c r="A37" s="6" t="s">
        <v>238</v>
      </c>
      <c r="B37" s="97">
        <v>2225</v>
      </c>
      <c r="C37" s="97">
        <v>1558</v>
      </c>
      <c r="D37" s="97">
        <v>10397</v>
      </c>
    </row>
    <row r="38" spans="1:4" ht="11.1" customHeight="1" x14ac:dyDescent="0.2">
      <c r="A38" s="101" t="s">
        <v>237</v>
      </c>
      <c r="B38" s="97"/>
      <c r="C38" s="97"/>
      <c r="D38" s="97"/>
    </row>
    <row r="39" spans="1:4" ht="11.1" customHeight="1" x14ac:dyDescent="0.2">
      <c r="A39" s="6" t="s">
        <v>236</v>
      </c>
      <c r="B39" s="97">
        <v>172144</v>
      </c>
      <c r="C39" s="97">
        <v>199022</v>
      </c>
      <c r="D39" s="97">
        <v>190605</v>
      </c>
    </row>
    <row r="40" spans="1:4" ht="11.1" customHeight="1" x14ac:dyDescent="0.2">
      <c r="A40" s="101" t="s">
        <v>235</v>
      </c>
      <c r="B40" s="97"/>
      <c r="C40" s="97"/>
      <c r="D40" s="97"/>
    </row>
    <row r="41" spans="1:4" s="94" customFormat="1" ht="15" customHeight="1" x14ac:dyDescent="0.2">
      <c r="A41" s="96" t="s">
        <v>234</v>
      </c>
      <c r="B41" s="90">
        <v>174369</v>
      </c>
      <c r="C41" s="90">
        <v>200580</v>
      </c>
      <c r="D41" s="90">
        <v>201002</v>
      </c>
    </row>
    <row r="42" spans="1:4" s="94" customFormat="1" ht="11.1" customHeight="1" x14ac:dyDescent="0.2">
      <c r="A42" s="95" t="s">
        <v>233</v>
      </c>
      <c r="B42" s="90"/>
      <c r="C42" s="90"/>
      <c r="D42" s="90"/>
    </row>
    <row r="43" spans="1:4" ht="11.1" customHeight="1" x14ac:dyDescent="0.2">
      <c r="A43" s="6" t="s">
        <v>232</v>
      </c>
      <c r="B43" s="97">
        <v>34922</v>
      </c>
      <c r="C43" s="97">
        <v>120918</v>
      </c>
      <c r="D43" s="97">
        <v>156011</v>
      </c>
    </row>
    <row r="44" spans="1:4" ht="11.1" customHeight="1" x14ac:dyDescent="0.2">
      <c r="A44" s="101" t="s">
        <v>231</v>
      </c>
      <c r="B44" s="97"/>
      <c r="C44" s="97"/>
      <c r="D44" s="97"/>
    </row>
    <row r="45" spans="1:4" ht="11.1" customHeight="1" x14ac:dyDescent="0.2">
      <c r="A45" s="6" t="s">
        <v>230</v>
      </c>
      <c r="B45" s="97">
        <v>68605</v>
      </c>
      <c r="C45" s="97">
        <v>88928</v>
      </c>
      <c r="D45" s="97">
        <v>80990</v>
      </c>
    </row>
    <row r="46" spans="1:4" ht="11.1" customHeight="1" x14ac:dyDescent="0.2">
      <c r="A46" s="101" t="s">
        <v>229</v>
      </c>
      <c r="B46" s="97"/>
      <c r="C46" s="97"/>
      <c r="D46" s="97"/>
    </row>
    <row r="47" spans="1:4" ht="11.1" customHeight="1" x14ac:dyDescent="0.2">
      <c r="A47" s="6" t="s">
        <v>228</v>
      </c>
      <c r="B47" s="97"/>
      <c r="C47" s="97"/>
      <c r="D47" s="97"/>
    </row>
    <row r="48" spans="1:4" ht="11.1" customHeight="1" x14ac:dyDescent="0.2">
      <c r="A48" s="100" t="s">
        <v>227</v>
      </c>
      <c r="B48" s="97">
        <v>52445</v>
      </c>
      <c r="C48" s="97">
        <v>73394</v>
      </c>
      <c r="D48" s="97">
        <v>62313</v>
      </c>
    </row>
    <row r="49" spans="1:4" ht="11.1" customHeight="1" x14ac:dyDescent="0.2">
      <c r="A49" s="98" t="s">
        <v>226</v>
      </c>
      <c r="B49" s="97"/>
      <c r="C49" s="97"/>
      <c r="D49" s="97"/>
    </row>
    <row r="50" spans="1:4" ht="11.1" customHeight="1" x14ac:dyDescent="0.2">
      <c r="A50" s="100" t="s">
        <v>225</v>
      </c>
      <c r="B50" s="97">
        <v>16160</v>
      </c>
      <c r="C50" s="99">
        <v>15534</v>
      </c>
      <c r="D50" s="97">
        <v>18677</v>
      </c>
    </row>
    <row r="51" spans="1:4" ht="11.1" customHeight="1" x14ac:dyDescent="0.2">
      <c r="A51" s="98" t="s">
        <v>224</v>
      </c>
      <c r="B51" s="97"/>
      <c r="C51" s="97"/>
      <c r="D51" s="97"/>
    </row>
    <row r="52" spans="1:4" s="94" customFormat="1" ht="15" customHeight="1" x14ac:dyDescent="0.2">
      <c r="A52" s="96" t="s">
        <v>223</v>
      </c>
      <c r="B52" s="90">
        <v>103527</v>
      </c>
      <c r="C52" s="90">
        <v>209846</v>
      </c>
      <c r="D52" s="90">
        <v>237001</v>
      </c>
    </row>
    <row r="53" spans="1:4" s="94" customFormat="1" ht="11.1" customHeight="1" x14ac:dyDescent="0.2">
      <c r="A53" s="95" t="s">
        <v>222</v>
      </c>
      <c r="B53" s="90"/>
      <c r="C53" s="90"/>
      <c r="D53" s="90"/>
    </row>
    <row r="54" spans="1:4" ht="15" customHeight="1" x14ac:dyDescent="0.2">
      <c r="A54" s="93" t="s">
        <v>221</v>
      </c>
      <c r="B54" s="92">
        <v>277896</v>
      </c>
      <c r="C54" s="90">
        <v>410426</v>
      </c>
      <c r="D54" s="90">
        <v>438003</v>
      </c>
    </row>
    <row r="55" spans="1:4" ht="11.1" customHeight="1" x14ac:dyDescent="0.2">
      <c r="A55" s="91" t="s">
        <v>220</v>
      </c>
      <c r="B55" s="90"/>
      <c r="C55" s="90"/>
      <c r="D55" s="90"/>
    </row>
  </sheetData>
  <mergeCells count="5">
    <mergeCell ref="A1:D1"/>
    <mergeCell ref="A3:D3"/>
    <mergeCell ref="B4:B5"/>
    <mergeCell ref="C4:C5"/>
    <mergeCell ref="D4:D5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A538C-5F81-451E-821B-639F575F69FC}">
  <dimension ref="A1:F102"/>
  <sheetViews>
    <sheetView zoomScaleNormal="100" workbookViewId="0">
      <selection sqref="A1:F1"/>
    </sheetView>
  </sheetViews>
  <sheetFormatPr defaultRowHeight="12.75" x14ac:dyDescent="0.2"/>
  <cols>
    <col min="1" max="1" width="7.28515625" style="1" customWidth="1"/>
    <col min="2" max="2" width="31.5703125" style="1" customWidth="1"/>
    <col min="3" max="6" width="12.28515625" style="1" customWidth="1"/>
    <col min="7" max="16384" width="9.140625" style="1"/>
  </cols>
  <sheetData>
    <row r="1" spans="1:6" ht="15" customHeight="1" x14ac:dyDescent="0.25">
      <c r="A1" s="222" t="s">
        <v>308</v>
      </c>
      <c r="B1" s="222"/>
      <c r="C1" s="222"/>
      <c r="D1" s="222"/>
      <c r="E1" s="222"/>
      <c r="F1" s="222"/>
    </row>
    <row r="2" spans="1:6" ht="24.95" customHeight="1" thickBot="1" x14ac:dyDescent="0.25">
      <c r="A2" s="223" t="s">
        <v>307</v>
      </c>
      <c r="B2" s="223"/>
      <c r="C2" s="223"/>
      <c r="D2" s="223"/>
      <c r="E2" s="223"/>
      <c r="F2" s="223"/>
    </row>
    <row r="3" spans="1:6" ht="12" customHeight="1" x14ac:dyDescent="0.2">
      <c r="A3" s="201" t="s">
        <v>306</v>
      </c>
      <c r="B3" s="179"/>
      <c r="C3" s="217" t="s">
        <v>305</v>
      </c>
      <c r="D3" s="217"/>
      <c r="E3" s="217"/>
      <c r="F3" s="225" t="s">
        <v>27</v>
      </c>
    </row>
    <row r="4" spans="1:6" ht="12" customHeight="1" x14ac:dyDescent="0.2">
      <c r="A4" s="202" t="s">
        <v>140</v>
      </c>
      <c r="B4" s="159"/>
      <c r="C4" s="156" t="s">
        <v>304</v>
      </c>
      <c r="D4" s="156"/>
      <c r="E4" s="156"/>
      <c r="F4" s="161"/>
    </row>
    <row r="5" spans="1:6" ht="12" customHeight="1" x14ac:dyDescent="0.2">
      <c r="A5" s="104" t="s">
        <v>138</v>
      </c>
      <c r="B5" s="109" t="s">
        <v>137</v>
      </c>
      <c r="C5" s="109" t="s">
        <v>303</v>
      </c>
      <c r="D5" s="109" t="s">
        <v>302</v>
      </c>
      <c r="E5" s="109" t="s">
        <v>301</v>
      </c>
      <c r="F5" s="224" t="s">
        <v>26</v>
      </c>
    </row>
    <row r="6" spans="1:6" ht="21.95" customHeight="1" x14ac:dyDescent="0.2">
      <c r="A6" s="85" t="s">
        <v>135</v>
      </c>
      <c r="B6" s="84" t="s">
        <v>134</v>
      </c>
      <c r="C6" s="84" t="s">
        <v>300</v>
      </c>
      <c r="D6" s="108" t="s">
        <v>299</v>
      </c>
      <c r="E6" s="108" t="s">
        <v>298</v>
      </c>
      <c r="F6" s="157"/>
    </row>
    <row r="7" spans="1:6" ht="15" customHeight="1" x14ac:dyDescent="0.2">
      <c r="A7" s="155" t="s">
        <v>297</v>
      </c>
      <c r="B7" s="155"/>
      <c r="C7" s="155"/>
      <c r="D7" s="155"/>
      <c r="E7" s="155"/>
      <c r="F7" s="155"/>
    </row>
    <row r="8" spans="1:6" ht="12" customHeight="1" x14ac:dyDescent="0.2">
      <c r="A8" s="219" t="s">
        <v>296</v>
      </c>
      <c r="B8" s="220"/>
      <c r="C8" s="220"/>
      <c r="D8" s="220"/>
      <c r="E8" s="220"/>
      <c r="F8" s="220"/>
    </row>
    <row r="9" spans="1:6" ht="15" customHeight="1" x14ac:dyDescent="0.2">
      <c r="A9" s="6" t="s">
        <v>288</v>
      </c>
      <c r="B9" s="6" t="s">
        <v>287</v>
      </c>
      <c r="C9" s="97">
        <v>180</v>
      </c>
      <c r="D9" s="97">
        <v>753</v>
      </c>
      <c r="E9" s="97">
        <v>10539</v>
      </c>
      <c r="F9" s="97">
        <f>+C9+D9+E9</f>
        <v>11472</v>
      </c>
    </row>
    <row r="10" spans="1:6" ht="11.1" customHeight="1" x14ac:dyDescent="0.2">
      <c r="A10" s="6"/>
      <c r="B10" s="101" t="s">
        <v>286</v>
      </c>
      <c r="C10" s="97"/>
      <c r="D10" s="97"/>
      <c r="E10" s="97"/>
      <c r="F10" s="97"/>
    </row>
    <row r="11" spans="1:6" ht="11.1" customHeight="1" x14ac:dyDescent="0.2">
      <c r="A11" s="6" t="s">
        <v>130</v>
      </c>
      <c r="B11" s="6" t="s">
        <v>129</v>
      </c>
      <c r="C11" s="97">
        <v>4</v>
      </c>
      <c r="D11" s="97">
        <v>69</v>
      </c>
      <c r="E11" s="97">
        <v>398</v>
      </c>
      <c r="F11" s="97">
        <f>+C11+D11+E11</f>
        <v>471</v>
      </c>
    </row>
    <row r="12" spans="1:6" ht="11.1" customHeight="1" x14ac:dyDescent="0.2">
      <c r="A12" s="6"/>
      <c r="B12" s="101" t="s">
        <v>128</v>
      </c>
      <c r="C12" s="97"/>
      <c r="D12" s="97"/>
      <c r="E12" s="97"/>
      <c r="F12" s="97"/>
    </row>
    <row r="13" spans="1:6" ht="11.1" customHeight="1" x14ac:dyDescent="0.2">
      <c r="A13" s="6" t="s">
        <v>127</v>
      </c>
      <c r="B13" s="6" t="s">
        <v>285</v>
      </c>
      <c r="C13" s="97">
        <v>147</v>
      </c>
      <c r="D13" s="97">
        <v>3058</v>
      </c>
      <c r="E13" s="97">
        <v>34040</v>
      </c>
      <c r="F13" s="97">
        <f>+C13+D13+E13</f>
        <v>37245</v>
      </c>
    </row>
    <row r="14" spans="1:6" ht="11.1" customHeight="1" x14ac:dyDescent="0.2">
      <c r="A14" s="6"/>
      <c r="B14" s="101" t="s">
        <v>125</v>
      </c>
      <c r="C14" s="97"/>
      <c r="D14" s="97"/>
      <c r="E14" s="97"/>
      <c r="F14" s="97"/>
    </row>
    <row r="15" spans="1:6" ht="11.1" customHeight="1" x14ac:dyDescent="0.2">
      <c r="A15" s="6" t="s">
        <v>124</v>
      </c>
      <c r="B15" s="6" t="s">
        <v>284</v>
      </c>
      <c r="C15" s="97">
        <v>238</v>
      </c>
      <c r="D15" s="97">
        <v>53</v>
      </c>
      <c r="E15" s="97">
        <v>366</v>
      </c>
      <c r="F15" s="97">
        <f>+C15+D15+E15</f>
        <v>657</v>
      </c>
    </row>
    <row r="16" spans="1:6" ht="11.1" customHeight="1" x14ac:dyDescent="0.2">
      <c r="A16" s="6"/>
      <c r="B16" s="101" t="s">
        <v>283</v>
      </c>
      <c r="C16" s="97"/>
      <c r="D16" s="97"/>
      <c r="E16" s="97"/>
      <c r="F16" s="97"/>
    </row>
    <row r="17" spans="1:6" ht="11.1" customHeight="1" x14ac:dyDescent="0.2">
      <c r="A17" s="6" t="s">
        <v>121</v>
      </c>
      <c r="B17" s="6" t="s">
        <v>282</v>
      </c>
      <c r="C17" s="97">
        <v>153</v>
      </c>
      <c r="D17" s="97">
        <v>912</v>
      </c>
      <c r="E17" s="97">
        <v>29982</v>
      </c>
      <c r="F17" s="97">
        <f>+C17+D17+E17</f>
        <v>31047</v>
      </c>
    </row>
    <row r="18" spans="1:6" ht="11.1" customHeight="1" x14ac:dyDescent="0.2">
      <c r="A18" s="6"/>
      <c r="B18" s="101" t="s">
        <v>119</v>
      </c>
      <c r="C18" s="97"/>
      <c r="D18" s="97"/>
      <c r="E18" s="97"/>
      <c r="F18" s="97"/>
    </row>
    <row r="19" spans="1:6" ht="11.1" customHeight="1" x14ac:dyDescent="0.2">
      <c r="A19" s="6" t="s">
        <v>281</v>
      </c>
      <c r="B19" s="6" t="s">
        <v>117</v>
      </c>
      <c r="C19" s="97">
        <v>204</v>
      </c>
      <c r="D19" s="97">
        <v>10113</v>
      </c>
      <c r="E19" s="97">
        <v>76595</v>
      </c>
      <c r="F19" s="97">
        <f>+C19+D19+E19</f>
        <v>86912</v>
      </c>
    </row>
    <row r="20" spans="1:6" ht="21.95" customHeight="1" x14ac:dyDescent="0.2">
      <c r="A20" s="6"/>
      <c r="B20" s="70" t="s">
        <v>280</v>
      </c>
      <c r="C20" s="97"/>
      <c r="D20" s="97"/>
      <c r="E20" s="97"/>
      <c r="F20" s="97"/>
    </row>
    <row r="21" spans="1:6" ht="11.1" customHeight="1" x14ac:dyDescent="0.2">
      <c r="A21" s="6" t="s">
        <v>279</v>
      </c>
      <c r="B21" s="6" t="s">
        <v>278</v>
      </c>
      <c r="C21" s="97">
        <v>55</v>
      </c>
      <c r="D21" s="97">
        <v>1139</v>
      </c>
      <c r="E21" s="97">
        <v>13652</v>
      </c>
      <c r="F21" s="97">
        <f>+C21+D21+E21</f>
        <v>14846</v>
      </c>
    </row>
    <row r="22" spans="1:6" ht="11.1" customHeight="1" x14ac:dyDescent="0.2">
      <c r="A22" s="6"/>
      <c r="B22" s="101" t="s">
        <v>113</v>
      </c>
      <c r="C22" s="97"/>
      <c r="D22" s="97"/>
      <c r="E22" s="97"/>
      <c r="F22" s="97"/>
    </row>
    <row r="23" spans="1:6" ht="11.1" customHeight="1" x14ac:dyDescent="0.2">
      <c r="A23" s="6" t="s">
        <v>112</v>
      </c>
      <c r="B23" s="6" t="s">
        <v>277</v>
      </c>
      <c r="C23" s="97">
        <v>148</v>
      </c>
      <c r="D23" s="97">
        <v>693</v>
      </c>
      <c r="E23" s="97">
        <v>11716</v>
      </c>
      <c r="F23" s="97">
        <f>+C23+D23+E23</f>
        <v>12557</v>
      </c>
    </row>
    <row r="24" spans="1:6" ht="11.1" customHeight="1" x14ac:dyDescent="0.2">
      <c r="A24" s="6"/>
      <c r="B24" s="101" t="s">
        <v>276</v>
      </c>
      <c r="C24" s="97"/>
      <c r="D24" s="97"/>
      <c r="E24" s="97"/>
      <c r="F24" s="97"/>
    </row>
    <row r="25" spans="1:6" ht="11.1" customHeight="1" x14ac:dyDescent="0.2">
      <c r="A25" s="6" t="s">
        <v>275</v>
      </c>
      <c r="B25" s="6" t="s">
        <v>108</v>
      </c>
      <c r="C25" s="97">
        <v>28</v>
      </c>
      <c r="D25" s="97">
        <v>197</v>
      </c>
      <c r="E25" s="97">
        <v>3600</v>
      </c>
      <c r="F25" s="97">
        <f>+C25+D25+E25</f>
        <v>3825</v>
      </c>
    </row>
    <row r="26" spans="1:6" ht="11.1" customHeight="1" x14ac:dyDescent="0.2">
      <c r="A26" s="6"/>
      <c r="B26" s="101" t="s">
        <v>107</v>
      </c>
      <c r="C26" s="97"/>
      <c r="D26" s="97"/>
      <c r="E26" s="97"/>
      <c r="F26" s="97"/>
    </row>
    <row r="27" spans="1:6" ht="11.1" customHeight="1" x14ac:dyDescent="0.2">
      <c r="A27" s="6" t="s">
        <v>274</v>
      </c>
      <c r="B27" s="6" t="s">
        <v>273</v>
      </c>
      <c r="C27" s="97">
        <v>724</v>
      </c>
      <c r="D27" s="97">
        <v>7506</v>
      </c>
      <c r="E27" s="97">
        <v>105572</v>
      </c>
      <c r="F27" s="97">
        <f>+C27+D27+E27</f>
        <v>113802</v>
      </c>
    </row>
    <row r="28" spans="1:6" ht="11.1" customHeight="1" x14ac:dyDescent="0.2">
      <c r="A28" s="6"/>
      <c r="B28" s="101" t="s">
        <v>272</v>
      </c>
      <c r="C28" s="97"/>
      <c r="D28" s="97"/>
      <c r="E28" s="97"/>
      <c r="F28" s="97"/>
    </row>
    <row r="29" spans="1:6" ht="15" customHeight="1" x14ac:dyDescent="0.2">
      <c r="A29" s="107"/>
      <c r="B29" s="107" t="s">
        <v>271</v>
      </c>
      <c r="C29" s="90">
        <f>SUM(C9:C27)</f>
        <v>1881</v>
      </c>
      <c r="D29" s="90">
        <f>SUM(D9:D27)</f>
        <v>24493</v>
      </c>
      <c r="E29" s="90">
        <f>SUM(E9:E27)</f>
        <v>286460</v>
      </c>
      <c r="F29" s="90">
        <f>SUM(F9:F27)</f>
        <v>312834</v>
      </c>
    </row>
    <row r="30" spans="1:6" ht="12" customHeight="1" x14ac:dyDescent="0.2">
      <c r="A30" s="107"/>
      <c r="B30" s="106" t="s">
        <v>26</v>
      </c>
      <c r="C30" s="90"/>
      <c r="D30" s="90"/>
      <c r="E30" s="90"/>
      <c r="F30" s="90"/>
    </row>
    <row r="31" spans="1:6" ht="15" customHeight="1" x14ac:dyDescent="0.2">
      <c r="A31" s="155" t="s">
        <v>295</v>
      </c>
      <c r="B31" s="155"/>
      <c r="C31" s="155"/>
      <c r="D31" s="155"/>
      <c r="E31" s="155"/>
      <c r="F31" s="155"/>
    </row>
    <row r="32" spans="1:6" ht="12" customHeight="1" x14ac:dyDescent="0.2">
      <c r="A32" s="221" t="s">
        <v>294</v>
      </c>
      <c r="B32" s="155"/>
      <c r="C32" s="155"/>
      <c r="D32" s="155"/>
      <c r="E32" s="155"/>
      <c r="F32" s="155"/>
    </row>
    <row r="33" spans="1:6" ht="15" customHeight="1" x14ac:dyDescent="0.2">
      <c r="A33" s="6" t="s">
        <v>288</v>
      </c>
      <c r="B33" s="6" t="s">
        <v>287</v>
      </c>
      <c r="C33" s="97">
        <v>11142</v>
      </c>
      <c r="D33" s="97">
        <v>4208</v>
      </c>
      <c r="E33" s="97">
        <v>88787</v>
      </c>
      <c r="F33" s="97">
        <f>+C33+D33+E33</f>
        <v>104137</v>
      </c>
    </row>
    <row r="34" spans="1:6" ht="11.1" customHeight="1" x14ac:dyDescent="0.2">
      <c r="A34" s="6"/>
      <c r="B34" s="101" t="s">
        <v>286</v>
      </c>
      <c r="C34" s="97"/>
      <c r="D34" s="97"/>
      <c r="E34" s="97"/>
      <c r="F34" s="97"/>
    </row>
    <row r="35" spans="1:6" ht="11.1" customHeight="1" x14ac:dyDescent="0.2">
      <c r="A35" s="6" t="s">
        <v>130</v>
      </c>
      <c r="B35" s="6" t="s">
        <v>129</v>
      </c>
      <c r="C35" s="97">
        <v>41</v>
      </c>
      <c r="D35" s="97">
        <v>962</v>
      </c>
      <c r="E35" s="97">
        <v>4931</v>
      </c>
      <c r="F35" s="97">
        <f>+C35+D35+E35</f>
        <v>5934</v>
      </c>
    </row>
    <row r="36" spans="1:6" ht="11.1" customHeight="1" x14ac:dyDescent="0.2">
      <c r="A36" s="6"/>
      <c r="B36" s="101" t="s">
        <v>128</v>
      </c>
      <c r="C36" s="97"/>
      <c r="D36" s="97"/>
      <c r="E36" s="97"/>
      <c r="F36" s="97"/>
    </row>
    <row r="37" spans="1:6" ht="11.1" customHeight="1" x14ac:dyDescent="0.2">
      <c r="A37" s="6" t="s">
        <v>127</v>
      </c>
      <c r="B37" s="6" t="s">
        <v>285</v>
      </c>
      <c r="C37" s="97">
        <v>29515</v>
      </c>
      <c r="D37" s="97">
        <v>292242</v>
      </c>
      <c r="E37" s="97">
        <v>411768</v>
      </c>
      <c r="F37" s="97">
        <f>+C37+D37+E37</f>
        <v>733525</v>
      </c>
    </row>
    <row r="38" spans="1:6" ht="11.1" customHeight="1" x14ac:dyDescent="0.2">
      <c r="A38" s="6"/>
      <c r="B38" s="101" t="s">
        <v>125</v>
      </c>
      <c r="C38" s="97"/>
      <c r="D38" s="97"/>
      <c r="E38" s="97"/>
      <c r="F38" s="97"/>
    </row>
    <row r="39" spans="1:6" ht="11.1" customHeight="1" x14ac:dyDescent="0.2">
      <c r="A39" s="6" t="s">
        <v>124</v>
      </c>
      <c r="B39" s="6" t="s">
        <v>284</v>
      </c>
      <c r="C39" s="97">
        <v>52351</v>
      </c>
      <c r="D39" s="97">
        <v>1726</v>
      </c>
      <c r="E39" s="97">
        <v>4921</v>
      </c>
      <c r="F39" s="97">
        <f>+C39+D39+E39</f>
        <v>58998</v>
      </c>
    </row>
    <row r="40" spans="1:6" ht="11.1" customHeight="1" x14ac:dyDescent="0.2">
      <c r="A40" s="6"/>
      <c r="B40" s="101" t="s">
        <v>283</v>
      </c>
      <c r="C40" s="97"/>
      <c r="D40" s="97"/>
      <c r="E40" s="97"/>
      <c r="F40" s="97"/>
    </row>
    <row r="41" spans="1:6" ht="11.1" customHeight="1" x14ac:dyDescent="0.2">
      <c r="A41" s="6" t="s">
        <v>121</v>
      </c>
      <c r="B41" s="6" t="s">
        <v>282</v>
      </c>
      <c r="C41" s="97">
        <v>2608</v>
      </c>
      <c r="D41" s="97">
        <v>9390</v>
      </c>
      <c r="E41" s="97">
        <v>155546</v>
      </c>
      <c r="F41" s="97">
        <f>+C41+D41+E41</f>
        <v>167544</v>
      </c>
    </row>
    <row r="42" spans="1:6" ht="11.1" customHeight="1" x14ac:dyDescent="0.2">
      <c r="A42" s="6"/>
      <c r="B42" s="101" t="s">
        <v>119</v>
      </c>
      <c r="C42" s="97"/>
      <c r="D42" s="97"/>
      <c r="E42" s="97"/>
      <c r="F42" s="97"/>
    </row>
    <row r="43" spans="1:6" ht="11.1" customHeight="1" x14ac:dyDescent="0.2">
      <c r="A43" s="6" t="s">
        <v>281</v>
      </c>
      <c r="B43" s="6" t="s">
        <v>117</v>
      </c>
      <c r="C43" s="97">
        <v>3065</v>
      </c>
      <c r="D43" s="97">
        <v>91931</v>
      </c>
      <c r="E43" s="97">
        <v>341041</v>
      </c>
      <c r="F43" s="97">
        <f>+C43+D43+E43</f>
        <v>436037</v>
      </c>
    </row>
    <row r="44" spans="1:6" ht="21.95" customHeight="1" x14ac:dyDescent="0.2">
      <c r="A44" s="6"/>
      <c r="B44" s="70" t="s">
        <v>280</v>
      </c>
      <c r="C44" s="97"/>
      <c r="D44" s="97"/>
      <c r="E44" s="97"/>
      <c r="F44" s="97"/>
    </row>
    <row r="45" spans="1:6" ht="11.1" customHeight="1" x14ac:dyDescent="0.2">
      <c r="A45" s="6" t="s">
        <v>279</v>
      </c>
      <c r="B45" s="6" t="s">
        <v>278</v>
      </c>
      <c r="C45" s="97">
        <v>853</v>
      </c>
      <c r="D45" s="97">
        <v>8582</v>
      </c>
      <c r="E45" s="97">
        <v>66886</v>
      </c>
      <c r="F45" s="97">
        <f>+C45+D45+E45</f>
        <v>76321</v>
      </c>
    </row>
    <row r="46" spans="1:6" ht="11.1" customHeight="1" x14ac:dyDescent="0.2">
      <c r="A46" s="6"/>
      <c r="B46" s="101" t="s">
        <v>113</v>
      </c>
      <c r="C46" s="97"/>
      <c r="D46" s="97"/>
      <c r="E46" s="97"/>
      <c r="F46" s="97"/>
    </row>
    <row r="47" spans="1:6" ht="11.1" customHeight="1" x14ac:dyDescent="0.2">
      <c r="A47" s="6" t="s">
        <v>112</v>
      </c>
      <c r="B47" s="6" t="s">
        <v>277</v>
      </c>
      <c r="C47" s="97">
        <v>149523</v>
      </c>
      <c r="D47" s="97">
        <v>17184</v>
      </c>
      <c r="E47" s="97">
        <v>66932</v>
      </c>
      <c r="F47" s="97">
        <f>+C47+D47+E47</f>
        <v>233639</v>
      </c>
    </row>
    <row r="48" spans="1:6" ht="11.1" customHeight="1" x14ac:dyDescent="0.2">
      <c r="A48" s="6"/>
      <c r="B48" s="101" t="s">
        <v>276</v>
      </c>
      <c r="C48" s="97"/>
      <c r="D48" s="97"/>
      <c r="E48" s="97"/>
      <c r="F48" s="97"/>
    </row>
    <row r="49" spans="1:6" ht="11.1" customHeight="1" x14ac:dyDescent="0.2">
      <c r="A49" s="6" t="s">
        <v>275</v>
      </c>
      <c r="B49" s="6" t="s">
        <v>108</v>
      </c>
      <c r="C49" s="97">
        <v>11669</v>
      </c>
      <c r="D49" s="97">
        <v>28160</v>
      </c>
      <c r="E49" s="97">
        <v>27088</v>
      </c>
      <c r="F49" s="97">
        <f>+C49+D49+E49</f>
        <v>66917</v>
      </c>
    </row>
    <row r="50" spans="1:6" ht="11.1" customHeight="1" x14ac:dyDescent="0.2">
      <c r="A50" s="6"/>
      <c r="B50" s="101" t="s">
        <v>107</v>
      </c>
      <c r="C50" s="97"/>
      <c r="D50" s="97"/>
      <c r="E50" s="97"/>
      <c r="F50" s="97"/>
    </row>
    <row r="51" spans="1:6" ht="11.1" customHeight="1" x14ac:dyDescent="0.2">
      <c r="A51" s="6" t="s">
        <v>274</v>
      </c>
      <c r="B51" s="6" t="s">
        <v>273</v>
      </c>
      <c r="C51" s="97">
        <v>29209</v>
      </c>
      <c r="D51" s="97">
        <v>48058</v>
      </c>
      <c r="E51" s="97">
        <v>299478</v>
      </c>
      <c r="F51" s="97">
        <f>+C51+D51+E51</f>
        <v>376745</v>
      </c>
    </row>
    <row r="52" spans="1:6" ht="11.1" customHeight="1" x14ac:dyDescent="0.2">
      <c r="A52" s="6"/>
      <c r="B52" s="101" t="s">
        <v>272</v>
      </c>
      <c r="C52" s="97"/>
      <c r="D52" s="97"/>
      <c r="E52" s="97"/>
      <c r="F52" s="97"/>
    </row>
    <row r="53" spans="1:6" ht="15" customHeight="1" x14ac:dyDescent="0.2">
      <c r="A53" s="107"/>
      <c r="B53" s="107" t="s">
        <v>271</v>
      </c>
      <c r="C53" s="90">
        <f>SUM(C33:C51)</f>
        <v>289976</v>
      </c>
      <c r="D53" s="90">
        <f>SUM(D33:D51)</f>
        <v>502443</v>
      </c>
      <c r="E53" s="90">
        <f>SUM(E33:E51)</f>
        <v>1467378</v>
      </c>
      <c r="F53" s="90">
        <f>SUM(F33:F51)</f>
        <v>2259797</v>
      </c>
    </row>
    <row r="54" spans="1:6" ht="12" customHeight="1" x14ac:dyDescent="0.2">
      <c r="A54" s="107"/>
      <c r="B54" s="106" t="s">
        <v>26</v>
      </c>
      <c r="C54" s="90"/>
      <c r="D54" s="90"/>
      <c r="E54" s="90"/>
      <c r="F54" s="90"/>
    </row>
    <row r="55" spans="1:6" ht="15" customHeight="1" x14ac:dyDescent="0.2">
      <c r="A55" s="155" t="s">
        <v>293</v>
      </c>
      <c r="B55" s="155"/>
      <c r="C55" s="155"/>
      <c r="D55" s="155"/>
      <c r="E55" s="155"/>
      <c r="F55" s="155"/>
    </row>
    <row r="56" spans="1:6" x14ac:dyDescent="0.2">
      <c r="A56" s="219" t="s">
        <v>292</v>
      </c>
      <c r="B56" s="220"/>
      <c r="C56" s="220"/>
      <c r="D56" s="220"/>
      <c r="E56" s="220"/>
      <c r="F56" s="220"/>
    </row>
    <row r="57" spans="1:6" x14ac:dyDescent="0.2">
      <c r="A57" s="6" t="s">
        <v>288</v>
      </c>
      <c r="B57" s="6" t="s">
        <v>287</v>
      </c>
      <c r="C57" s="97">
        <v>36560</v>
      </c>
      <c r="D57" s="97">
        <v>20676</v>
      </c>
      <c r="E57" s="97">
        <v>231049</v>
      </c>
      <c r="F57" s="97">
        <f>SUM(C57:E57)</f>
        <v>288285</v>
      </c>
    </row>
    <row r="58" spans="1:6" x14ac:dyDescent="0.2">
      <c r="A58" s="6"/>
      <c r="B58" s="101" t="s">
        <v>286</v>
      </c>
      <c r="C58" s="97"/>
      <c r="D58" s="97"/>
      <c r="E58" s="97"/>
      <c r="F58" s="97"/>
    </row>
    <row r="59" spans="1:6" x14ac:dyDescent="0.2">
      <c r="A59" s="6" t="s">
        <v>130</v>
      </c>
      <c r="B59" s="6" t="s">
        <v>129</v>
      </c>
      <c r="C59" s="97">
        <v>52</v>
      </c>
      <c r="D59" s="97">
        <v>13257</v>
      </c>
      <c r="E59" s="97">
        <v>11890</v>
      </c>
      <c r="F59" s="97">
        <f>SUM(C59:E59)</f>
        <v>25199</v>
      </c>
    </row>
    <row r="60" spans="1:6" x14ac:dyDescent="0.2">
      <c r="A60" s="6"/>
      <c r="B60" s="101" t="s">
        <v>128</v>
      </c>
      <c r="C60" s="97"/>
      <c r="D60" s="97"/>
      <c r="E60" s="97"/>
      <c r="F60" s="97"/>
    </row>
    <row r="61" spans="1:6" x14ac:dyDescent="0.2">
      <c r="A61" s="6" t="s">
        <v>127</v>
      </c>
      <c r="B61" s="6" t="s">
        <v>285</v>
      </c>
      <c r="C61" s="97">
        <v>141544</v>
      </c>
      <c r="D61" s="97">
        <v>1350850</v>
      </c>
      <c r="E61" s="97">
        <v>597484</v>
      </c>
      <c r="F61" s="97">
        <f>SUM(C61:E61)</f>
        <v>2089878</v>
      </c>
    </row>
    <row r="62" spans="1:6" x14ac:dyDescent="0.2">
      <c r="A62" s="6"/>
      <c r="B62" s="101" t="s">
        <v>125</v>
      </c>
      <c r="C62" s="97"/>
      <c r="D62" s="97"/>
      <c r="E62" s="97"/>
      <c r="F62" s="97"/>
    </row>
    <row r="63" spans="1:6" x14ac:dyDescent="0.2">
      <c r="A63" s="6" t="s">
        <v>124</v>
      </c>
      <c r="B63" s="6" t="s">
        <v>291</v>
      </c>
      <c r="C63" s="97">
        <v>954974</v>
      </c>
      <c r="D63" s="97">
        <v>22659</v>
      </c>
      <c r="E63" s="97">
        <v>75756</v>
      </c>
      <c r="F63" s="97">
        <f>SUM(C63:E63)</f>
        <v>1053389</v>
      </c>
    </row>
    <row r="64" spans="1:6" x14ac:dyDescent="0.2">
      <c r="A64" s="6"/>
      <c r="B64" s="101" t="s">
        <v>283</v>
      </c>
      <c r="C64" s="97"/>
      <c r="D64" s="97"/>
      <c r="E64" s="97"/>
      <c r="F64" s="97"/>
    </row>
    <row r="65" spans="1:6" x14ac:dyDescent="0.2">
      <c r="A65" s="6" t="s">
        <v>121</v>
      </c>
      <c r="B65" s="6" t="s">
        <v>282</v>
      </c>
      <c r="C65" s="97">
        <v>12001</v>
      </c>
      <c r="D65" s="97">
        <v>46434</v>
      </c>
      <c r="E65" s="97">
        <v>138627</v>
      </c>
      <c r="F65" s="97">
        <f>SUM(C65:E65)</f>
        <v>197062</v>
      </c>
    </row>
    <row r="66" spans="1:6" x14ac:dyDescent="0.2">
      <c r="A66" s="6"/>
      <c r="B66" s="101" t="s">
        <v>119</v>
      </c>
      <c r="C66" s="97"/>
      <c r="D66" s="97"/>
      <c r="E66" s="97"/>
      <c r="F66" s="97"/>
    </row>
    <row r="67" spans="1:6" x14ac:dyDescent="0.2">
      <c r="A67" s="6" t="s">
        <v>281</v>
      </c>
      <c r="B67" s="6" t="s">
        <v>117</v>
      </c>
      <c r="C67" s="97">
        <v>8676</v>
      </c>
      <c r="D67" s="97">
        <v>463364</v>
      </c>
      <c r="E67" s="97">
        <v>374959</v>
      </c>
      <c r="F67" s="97">
        <f>SUM(C67:E67)</f>
        <v>846999</v>
      </c>
    </row>
    <row r="68" spans="1:6" ht="33.75" x14ac:dyDescent="0.2">
      <c r="A68" s="6"/>
      <c r="B68" s="70" t="s">
        <v>280</v>
      </c>
      <c r="C68" s="97"/>
      <c r="D68" s="97"/>
      <c r="E68" s="97"/>
      <c r="F68" s="97"/>
    </row>
    <row r="69" spans="1:6" x14ac:dyDescent="0.2">
      <c r="A69" s="6" t="s">
        <v>279</v>
      </c>
      <c r="B69" s="6" t="s">
        <v>278</v>
      </c>
      <c r="C69" s="97">
        <v>3468</v>
      </c>
      <c r="D69" s="97">
        <v>36220</v>
      </c>
      <c r="E69" s="97">
        <v>112099</v>
      </c>
      <c r="F69" s="97">
        <f>SUM(C69:E69)</f>
        <v>151787</v>
      </c>
    </row>
    <row r="70" spans="1:6" x14ac:dyDescent="0.2">
      <c r="A70" s="6"/>
      <c r="B70" s="101" t="s">
        <v>113</v>
      </c>
      <c r="C70" s="97"/>
      <c r="D70" s="97"/>
      <c r="E70" s="97"/>
      <c r="F70" s="97"/>
    </row>
    <row r="71" spans="1:6" x14ac:dyDescent="0.2">
      <c r="A71" s="6" t="s">
        <v>112</v>
      </c>
      <c r="B71" s="6" t="s">
        <v>277</v>
      </c>
      <c r="C71" s="97">
        <v>542187</v>
      </c>
      <c r="D71" s="97">
        <v>189433</v>
      </c>
      <c r="E71" s="97">
        <v>151103</v>
      </c>
      <c r="F71" s="97">
        <f>SUM(C71:E71)</f>
        <v>882723</v>
      </c>
    </row>
    <row r="72" spans="1:6" x14ac:dyDescent="0.2">
      <c r="A72" s="6"/>
      <c r="B72" s="101" t="s">
        <v>276</v>
      </c>
      <c r="C72" s="97"/>
      <c r="D72" s="97"/>
      <c r="E72" s="97"/>
      <c r="F72" s="97"/>
    </row>
    <row r="73" spans="1:6" x14ac:dyDescent="0.2">
      <c r="A73" s="6" t="s">
        <v>275</v>
      </c>
      <c r="B73" s="6" t="s">
        <v>108</v>
      </c>
      <c r="C73" s="97">
        <v>111253</v>
      </c>
      <c r="D73" s="97">
        <v>438922</v>
      </c>
      <c r="E73" s="97">
        <v>162842</v>
      </c>
      <c r="F73" s="97">
        <f>SUM(C73:E73)</f>
        <v>713017</v>
      </c>
    </row>
    <row r="74" spans="1:6" x14ac:dyDescent="0.2">
      <c r="A74" s="6"/>
      <c r="B74" s="101" t="s">
        <v>107</v>
      </c>
      <c r="C74" s="97"/>
      <c r="D74" s="97"/>
      <c r="E74" s="97"/>
      <c r="F74" s="97"/>
    </row>
    <row r="75" spans="1:6" x14ac:dyDescent="0.2">
      <c r="A75" s="6" t="s">
        <v>274</v>
      </c>
      <c r="B75" s="6" t="s">
        <v>273</v>
      </c>
      <c r="C75" s="97">
        <v>253861</v>
      </c>
      <c r="D75" s="97">
        <v>678288</v>
      </c>
      <c r="E75" s="97">
        <v>1067025</v>
      </c>
      <c r="F75" s="97">
        <f>SUM(C75:E75)</f>
        <v>1999174</v>
      </c>
    </row>
    <row r="76" spans="1:6" x14ac:dyDescent="0.2">
      <c r="A76" s="6"/>
      <c r="B76" s="101" t="s">
        <v>272</v>
      </c>
      <c r="C76" s="97"/>
      <c r="D76" s="97"/>
      <c r="E76" s="97"/>
      <c r="F76" s="97"/>
    </row>
    <row r="77" spans="1:6" x14ac:dyDescent="0.2">
      <c r="A77" s="107"/>
      <c r="B77" s="107" t="s">
        <v>271</v>
      </c>
      <c r="C77" s="90">
        <f>SUM(C57:C75)</f>
        <v>2064576</v>
      </c>
      <c r="D77" s="90">
        <f>SUM(D57:D75)</f>
        <v>3260103</v>
      </c>
      <c r="E77" s="90">
        <f>SUM(E57:E75)</f>
        <v>2922834</v>
      </c>
      <c r="F77" s="90">
        <f>SUM(F57:F75)</f>
        <v>8247513</v>
      </c>
    </row>
    <row r="78" spans="1:6" x14ac:dyDescent="0.2">
      <c r="A78" s="107"/>
      <c r="B78" s="106" t="s">
        <v>26</v>
      </c>
      <c r="C78" s="90"/>
      <c r="D78" s="90"/>
      <c r="E78" s="90"/>
      <c r="F78" s="90"/>
    </row>
    <row r="79" spans="1:6" ht="15" customHeight="1" x14ac:dyDescent="0.2">
      <c r="A79" s="155" t="s">
        <v>290</v>
      </c>
      <c r="B79" s="155"/>
      <c r="C79" s="155"/>
      <c r="D79" s="155"/>
      <c r="E79" s="155"/>
      <c r="F79" s="155"/>
    </row>
    <row r="80" spans="1:6" x14ac:dyDescent="0.2">
      <c r="A80" s="221" t="s">
        <v>289</v>
      </c>
      <c r="B80" s="155"/>
      <c r="C80" s="155"/>
      <c r="D80" s="155"/>
      <c r="E80" s="155"/>
      <c r="F80" s="155"/>
    </row>
    <row r="81" spans="1:6" x14ac:dyDescent="0.2">
      <c r="A81" s="6" t="s">
        <v>288</v>
      </c>
      <c r="B81" s="6" t="s">
        <v>287</v>
      </c>
      <c r="C81" s="97">
        <v>30159</v>
      </c>
      <c r="D81" s="97">
        <v>20078</v>
      </c>
      <c r="E81" s="97">
        <v>272885</v>
      </c>
      <c r="F81" s="97">
        <f>SUM(C81:E81)</f>
        <v>323122</v>
      </c>
    </row>
    <row r="82" spans="1:6" x14ac:dyDescent="0.2">
      <c r="A82" s="6"/>
      <c r="B82" s="101" t="s">
        <v>286</v>
      </c>
      <c r="C82" s="97"/>
      <c r="D82" s="97"/>
      <c r="E82" s="97"/>
      <c r="F82" s="97"/>
    </row>
    <row r="83" spans="1:6" x14ac:dyDescent="0.2">
      <c r="A83" s="6" t="s">
        <v>130</v>
      </c>
      <c r="B83" s="6" t="s">
        <v>129</v>
      </c>
      <c r="C83" s="97">
        <v>96</v>
      </c>
      <c r="D83" s="97">
        <v>10214</v>
      </c>
      <c r="E83" s="97">
        <v>27515</v>
      </c>
      <c r="F83" s="97">
        <f>SUM(C83:E83)</f>
        <v>37825</v>
      </c>
    </row>
    <row r="84" spans="1:6" x14ac:dyDescent="0.2">
      <c r="A84" s="6"/>
      <c r="B84" s="101" t="s">
        <v>128</v>
      </c>
      <c r="C84" s="97"/>
      <c r="D84" s="97"/>
      <c r="E84" s="97"/>
      <c r="F84" s="97"/>
    </row>
    <row r="85" spans="1:6" x14ac:dyDescent="0.2">
      <c r="A85" s="6" t="s">
        <v>127</v>
      </c>
      <c r="B85" s="6" t="s">
        <v>285</v>
      </c>
      <c r="C85" s="97">
        <v>250986</v>
      </c>
      <c r="D85" s="97">
        <v>1904916</v>
      </c>
      <c r="E85" s="97">
        <v>1350016</v>
      </c>
      <c r="F85" s="97">
        <f>SUM(C85:E85)</f>
        <v>3505918</v>
      </c>
    </row>
    <row r="86" spans="1:6" x14ac:dyDescent="0.2">
      <c r="A86" s="6"/>
      <c r="B86" s="101" t="s">
        <v>125</v>
      </c>
      <c r="C86" s="97"/>
      <c r="D86" s="97"/>
      <c r="E86" s="97"/>
      <c r="F86" s="97"/>
    </row>
    <row r="87" spans="1:6" x14ac:dyDescent="0.2">
      <c r="A87" s="6" t="s">
        <v>124</v>
      </c>
      <c r="B87" s="6" t="s">
        <v>284</v>
      </c>
      <c r="C87" s="97">
        <v>436917</v>
      </c>
      <c r="D87" s="97">
        <v>14935</v>
      </c>
      <c r="E87" s="97">
        <v>88902</v>
      </c>
      <c r="F87" s="97">
        <f>SUM(C87:E87)</f>
        <v>540754</v>
      </c>
    </row>
    <row r="88" spans="1:6" x14ac:dyDescent="0.2">
      <c r="A88" s="6"/>
      <c r="B88" s="101" t="s">
        <v>283</v>
      </c>
      <c r="C88" s="97"/>
      <c r="D88" s="97"/>
      <c r="E88" s="97"/>
      <c r="F88" s="97"/>
    </row>
    <row r="89" spans="1:6" x14ac:dyDescent="0.2">
      <c r="A89" s="6" t="s">
        <v>121</v>
      </c>
      <c r="B89" s="6" t="s">
        <v>282</v>
      </c>
      <c r="C89" s="97">
        <v>2813</v>
      </c>
      <c r="D89" s="97">
        <v>57672</v>
      </c>
      <c r="E89" s="97">
        <v>426831</v>
      </c>
      <c r="F89" s="97">
        <f>SUM(C89:E89)</f>
        <v>487316</v>
      </c>
    </row>
    <row r="90" spans="1:6" x14ac:dyDescent="0.2">
      <c r="A90" s="6"/>
      <c r="B90" s="101" t="s">
        <v>119</v>
      </c>
      <c r="C90" s="97"/>
      <c r="D90" s="97"/>
      <c r="E90" s="97"/>
      <c r="F90" s="97"/>
    </row>
    <row r="91" spans="1:6" x14ac:dyDescent="0.2">
      <c r="A91" s="6" t="s">
        <v>281</v>
      </c>
      <c r="B91" s="6" t="s">
        <v>117</v>
      </c>
      <c r="C91" s="97">
        <v>13016</v>
      </c>
      <c r="D91" s="97">
        <v>516770</v>
      </c>
      <c r="E91" s="97">
        <v>872671</v>
      </c>
      <c r="F91" s="97">
        <f>SUM(C91:E91)</f>
        <v>1402457</v>
      </c>
    </row>
    <row r="92" spans="1:6" ht="33.75" x14ac:dyDescent="0.2">
      <c r="A92" s="6"/>
      <c r="B92" s="70" t="s">
        <v>280</v>
      </c>
      <c r="C92" s="97"/>
      <c r="D92" s="97"/>
      <c r="E92" s="97"/>
      <c r="F92" s="97"/>
    </row>
    <row r="93" spans="1:6" x14ac:dyDescent="0.2">
      <c r="A93" s="6" t="s">
        <v>279</v>
      </c>
      <c r="B93" s="6" t="s">
        <v>278</v>
      </c>
      <c r="C93" s="97">
        <v>1539</v>
      </c>
      <c r="D93" s="97">
        <v>29976</v>
      </c>
      <c r="E93" s="97">
        <v>93516</v>
      </c>
      <c r="F93" s="97">
        <f>SUM(C93:E93)</f>
        <v>125031</v>
      </c>
    </row>
    <row r="94" spans="1:6" x14ac:dyDescent="0.2">
      <c r="A94" s="6"/>
      <c r="B94" s="101" t="s">
        <v>113</v>
      </c>
      <c r="C94" s="97"/>
      <c r="D94" s="97"/>
      <c r="E94" s="97"/>
      <c r="F94" s="97"/>
    </row>
    <row r="95" spans="1:6" x14ac:dyDescent="0.2">
      <c r="A95" s="6" t="s">
        <v>112</v>
      </c>
      <c r="B95" s="6" t="s">
        <v>277</v>
      </c>
      <c r="C95" s="97">
        <v>541633</v>
      </c>
      <c r="D95" s="97">
        <v>228701</v>
      </c>
      <c r="E95" s="97">
        <v>456726</v>
      </c>
      <c r="F95" s="97">
        <f>SUM(C95:E95)</f>
        <v>1227060</v>
      </c>
    </row>
    <row r="96" spans="1:6" x14ac:dyDescent="0.2">
      <c r="A96" s="6"/>
      <c r="B96" s="101" t="s">
        <v>276</v>
      </c>
      <c r="C96" s="97"/>
      <c r="D96" s="97"/>
      <c r="E96" s="97"/>
      <c r="F96" s="97"/>
    </row>
    <row r="97" spans="1:6" x14ac:dyDescent="0.2">
      <c r="A97" s="6" t="s">
        <v>275</v>
      </c>
      <c r="B97" s="6" t="s">
        <v>108</v>
      </c>
      <c r="C97" s="97">
        <v>189797</v>
      </c>
      <c r="D97" s="97">
        <v>208211</v>
      </c>
      <c r="E97" s="97">
        <v>96772</v>
      </c>
      <c r="F97" s="97">
        <f>SUM(C97:E97)</f>
        <v>494780</v>
      </c>
    </row>
    <row r="98" spans="1:6" x14ac:dyDescent="0.2">
      <c r="A98" s="6"/>
      <c r="B98" s="101" t="s">
        <v>107</v>
      </c>
      <c r="C98" s="97"/>
      <c r="D98" s="97"/>
      <c r="E98" s="97"/>
      <c r="F98" s="97"/>
    </row>
    <row r="99" spans="1:6" x14ac:dyDescent="0.2">
      <c r="A99" s="6" t="s">
        <v>274</v>
      </c>
      <c r="B99" s="6" t="s">
        <v>273</v>
      </c>
      <c r="C99" s="97">
        <v>118325</v>
      </c>
      <c r="D99" s="97">
        <v>399495</v>
      </c>
      <c r="E99" s="97">
        <v>936006</v>
      </c>
      <c r="F99" s="97">
        <f>SUM(C99:E99)</f>
        <v>1453826</v>
      </c>
    </row>
    <row r="100" spans="1:6" x14ac:dyDescent="0.2">
      <c r="A100" s="6"/>
      <c r="B100" s="101" t="s">
        <v>272</v>
      </c>
      <c r="C100" s="97"/>
      <c r="D100" s="97"/>
      <c r="E100" s="97"/>
      <c r="F100" s="97"/>
    </row>
    <row r="101" spans="1:6" x14ac:dyDescent="0.2">
      <c r="A101" s="107"/>
      <c r="B101" s="107" t="s">
        <v>271</v>
      </c>
      <c r="C101" s="90">
        <f>SUM(C81:C99)</f>
        <v>1585281</v>
      </c>
      <c r="D101" s="90">
        <f>SUM(D81:D99)</f>
        <v>3390968</v>
      </c>
      <c r="E101" s="90">
        <f>SUM(E81:E99)</f>
        <v>4621840</v>
      </c>
      <c r="F101" s="90">
        <f>SUM(F81:F99)</f>
        <v>9598089</v>
      </c>
    </row>
    <row r="102" spans="1:6" x14ac:dyDescent="0.2">
      <c r="A102" s="107"/>
      <c r="B102" s="106" t="s">
        <v>26</v>
      </c>
      <c r="C102" s="90"/>
      <c r="D102" s="90"/>
      <c r="E102" s="90"/>
      <c r="F102" s="90"/>
    </row>
  </sheetData>
  <mergeCells count="16">
    <mergeCell ref="A55:F55"/>
    <mergeCell ref="A56:F56"/>
    <mergeCell ref="A79:F79"/>
    <mergeCell ref="A80:F80"/>
    <mergeCell ref="A1:F1"/>
    <mergeCell ref="A2:F2"/>
    <mergeCell ref="A31:F31"/>
    <mergeCell ref="A7:F7"/>
    <mergeCell ref="A32:F32"/>
    <mergeCell ref="C3:E3"/>
    <mergeCell ref="C4:E4"/>
    <mergeCell ref="F5:F6"/>
    <mergeCell ref="F3:F4"/>
    <mergeCell ref="A3:B3"/>
    <mergeCell ref="A4:B4"/>
    <mergeCell ref="A8:F8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AD045-D6E9-438F-968D-4A0FDC046723}">
  <dimension ref="A1:E49"/>
  <sheetViews>
    <sheetView zoomScaleNormal="100" workbookViewId="0">
      <selection sqref="A1:E1"/>
    </sheetView>
  </sheetViews>
  <sheetFormatPr defaultRowHeight="12.75" x14ac:dyDescent="0.2"/>
  <cols>
    <col min="1" max="1" width="25.140625" style="1" customWidth="1"/>
    <col min="2" max="5" width="15.7109375" style="1" customWidth="1"/>
    <col min="6" max="16384" width="9.140625" style="1"/>
  </cols>
  <sheetData>
    <row r="1" spans="1:5" ht="30" customHeight="1" x14ac:dyDescent="0.2">
      <c r="A1" s="232" t="s">
        <v>370</v>
      </c>
      <c r="B1" s="232"/>
      <c r="C1" s="232"/>
      <c r="D1" s="232"/>
      <c r="E1" s="232"/>
    </row>
    <row r="2" spans="1:5" ht="30" customHeight="1" x14ac:dyDescent="0.2">
      <c r="A2" s="233" t="s">
        <v>369</v>
      </c>
      <c r="B2" s="233"/>
      <c r="C2" s="233"/>
      <c r="D2" s="233"/>
      <c r="E2" s="233"/>
    </row>
    <row r="3" spans="1:5" s="129" customFormat="1" ht="11.1" customHeight="1" thickBot="1" x14ac:dyDescent="0.3">
      <c r="A3" s="121"/>
      <c r="B3" s="132"/>
      <c r="C3" s="132"/>
      <c r="D3" s="132"/>
      <c r="E3" s="132"/>
    </row>
    <row r="4" spans="1:5" s="129" customFormat="1" ht="12" customHeight="1" x14ac:dyDescent="0.2">
      <c r="A4" s="131" t="s">
        <v>368</v>
      </c>
      <c r="B4" s="238" t="s">
        <v>367</v>
      </c>
      <c r="C4" s="239"/>
      <c r="D4" s="240"/>
      <c r="E4" s="130" t="s">
        <v>366</v>
      </c>
    </row>
    <row r="5" spans="1:5" ht="24" customHeight="1" x14ac:dyDescent="0.2">
      <c r="A5" s="126"/>
      <c r="B5" s="234" t="s">
        <v>365</v>
      </c>
      <c r="C5" s="38" t="s">
        <v>364</v>
      </c>
      <c r="D5" s="128" t="s">
        <v>363</v>
      </c>
      <c r="E5" s="236" t="s">
        <v>362</v>
      </c>
    </row>
    <row r="6" spans="1:5" ht="12" customHeight="1" x14ac:dyDescent="0.2">
      <c r="A6" s="126"/>
      <c r="B6" s="235"/>
      <c r="C6" s="241" t="s">
        <v>361</v>
      </c>
      <c r="D6" s="242"/>
      <c r="E6" s="237"/>
    </row>
    <row r="7" spans="1:5" ht="12" customHeight="1" x14ac:dyDescent="0.2">
      <c r="A7" s="127" t="s">
        <v>360</v>
      </c>
      <c r="B7" s="157" t="s">
        <v>359</v>
      </c>
      <c r="C7" s="202"/>
      <c r="D7" s="159"/>
      <c r="E7" s="192" t="s">
        <v>358</v>
      </c>
    </row>
    <row r="8" spans="1:5" ht="12" customHeight="1" x14ac:dyDescent="0.2">
      <c r="A8" s="126"/>
      <c r="B8" s="230" t="s">
        <v>357</v>
      </c>
      <c r="C8" s="226" t="s">
        <v>356</v>
      </c>
      <c r="D8" s="227"/>
      <c r="E8" s="228"/>
    </row>
    <row r="9" spans="1:5" ht="12" customHeight="1" x14ac:dyDescent="0.2">
      <c r="A9" s="85"/>
      <c r="B9" s="231"/>
      <c r="C9" s="56" t="s">
        <v>355</v>
      </c>
      <c r="D9" s="56" t="s">
        <v>354</v>
      </c>
      <c r="E9" s="229"/>
    </row>
    <row r="10" spans="1:5" ht="15" customHeight="1" x14ac:dyDescent="0.2">
      <c r="A10" s="2" t="s">
        <v>353</v>
      </c>
      <c r="B10" s="121">
        <v>4150</v>
      </c>
      <c r="C10" s="120">
        <v>205.3</v>
      </c>
      <c r="D10" s="120">
        <v>260.89999999999998</v>
      </c>
      <c r="E10" s="121">
        <v>1</v>
      </c>
    </row>
    <row r="11" spans="1:5" ht="11.1" customHeight="1" x14ac:dyDescent="0.2">
      <c r="A11" s="2" t="s">
        <v>352</v>
      </c>
      <c r="B11" s="121">
        <v>1800</v>
      </c>
      <c r="C11" s="120">
        <v>89</v>
      </c>
      <c r="D11" s="120">
        <v>113.1</v>
      </c>
      <c r="E11" s="121">
        <v>7</v>
      </c>
    </row>
    <row r="12" spans="1:5" x14ac:dyDescent="0.2">
      <c r="A12" s="125" t="s">
        <v>351</v>
      </c>
      <c r="B12" s="123">
        <v>3210</v>
      </c>
      <c r="C12" s="124">
        <v>158.80000000000001</v>
      </c>
      <c r="D12" s="124">
        <v>201.8</v>
      </c>
      <c r="E12" s="123" t="s">
        <v>112</v>
      </c>
    </row>
    <row r="13" spans="1:5" ht="15" customHeight="1" x14ac:dyDescent="0.2">
      <c r="A13" s="115" t="s">
        <v>350</v>
      </c>
    </row>
    <row r="14" spans="1:5" ht="11.1" customHeight="1" x14ac:dyDescent="0.2">
      <c r="A14" s="2" t="s">
        <v>349</v>
      </c>
      <c r="B14" s="121">
        <v>1982</v>
      </c>
      <c r="C14" s="120">
        <v>98.1</v>
      </c>
      <c r="D14" s="120">
        <v>124.6</v>
      </c>
      <c r="E14" s="121">
        <v>5</v>
      </c>
    </row>
    <row r="15" spans="1:5" ht="11.1" customHeight="1" x14ac:dyDescent="0.2">
      <c r="A15" s="2" t="s">
        <v>348</v>
      </c>
      <c r="B15" s="121">
        <v>2269</v>
      </c>
      <c r="C15" s="120">
        <v>112.3</v>
      </c>
      <c r="D15" s="120">
        <v>142.69999999999999</v>
      </c>
      <c r="E15" s="121">
        <v>3</v>
      </c>
    </row>
    <row r="16" spans="1:5" ht="11.1" customHeight="1" x14ac:dyDescent="0.2">
      <c r="A16" s="2" t="s">
        <v>347</v>
      </c>
      <c r="B16" s="121">
        <v>1586</v>
      </c>
      <c r="C16" s="120">
        <v>78.400000000000006</v>
      </c>
      <c r="D16" s="120">
        <v>99.7</v>
      </c>
      <c r="E16" s="121">
        <v>8</v>
      </c>
    </row>
    <row r="17" spans="1:5" x14ac:dyDescent="0.2">
      <c r="A17" s="112" t="s">
        <v>346</v>
      </c>
      <c r="B17" s="123">
        <v>1933</v>
      </c>
      <c r="C17" s="124">
        <v>95.6</v>
      </c>
      <c r="D17" s="124">
        <v>121.5</v>
      </c>
      <c r="E17" s="123" t="s">
        <v>345</v>
      </c>
    </row>
    <row r="18" spans="1:5" x14ac:dyDescent="0.2">
      <c r="A18" s="122" t="s">
        <v>344</v>
      </c>
    </row>
    <row r="19" spans="1:5" ht="11.1" customHeight="1" x14ac:dyDescent="0.2">
      <c r="A19" s="2" t="s">
        <v>343</v>
      </c>
      <c r="B19" s="121">
        <v>2336</v>
      </c>
      <c r="C19" s="120">
        <v>115.6</v>
      </c>
      <c r="D19" s="120">
        <v>146.9</v>
      </c>
      <c r="E19" s="121">
        <v>2</v>
      </c>
    </row>
    <row r="20" spans="1:5" ht="11.1" customHeight="1" x14ac:dyDescent="0.2">
      <c r="A20" s="2" t="s">
        <v>342</v>
      </c>
      <c r="B20" s="121">
        <v>2039</v>
      </c>
      <c r="C20" s="120">
        <v>100.9</v>
      </c>
      <c r="D20" s="120">
        <v>128.19999999999999</v>
      </c>
      <c r="E20" s="121">
        <v>4</v>
      </c>
    </row>
    <row r="21" spans="1:5" ht="11.1" customHeight="1" x14ac:dyDescent="0.2">
      <c r="A21" s="2" t="s">
        <v>341</v>
      </c>
      <c r="B21" s="121">
        <v>1839</v>
      </c>
      <c r="C21" s="120">
        <v>91</v>
      </c>
      <c r="D21" s="120">
        <v>115.7</v>
      </c>
      <c r="E21" s="121">
        <v>6</v>
      </c>
    </row>
    <row r="22" spans="1:5" x14ac:dyDescent="0.2">
      <c r="A22" s="112" t="s">
        <v>340</v>
      </c>
      <c r="B22" s="123">
        <v>2111</v>
      </c>
      <c r="C22" s="124">
        <v>104.4</v>
      </c>
      <c r="D22" s="124">
        <v>132.69999999999999</v>
      </c>
      <c r="E22" s="123" t="s">
        <v>339</v>
      </c>
    </row>
    <row r="23" spans="1:5" ht="15" customHeight="1" x14ac:dyDescent="0.2">
      <c r="A23" s="122" t="s">
        <v>338</v>
      </c>
    </row>
    <row r="24" spans="1:5" ht="11.1" customHeight="1" x14ac:dyDescent="0.2">
      <c r="A24" s="2" t="s">
        <v>337</v>
      </c>
      <c r="B24" s="121">
        <v>1500</v>
      </c>
      <c r="C24" s="120">
        <v>74.2</v>
      </c>
      <c r="D24" s="120">
        <v>94.3</v>
      </c>
      <c r="E24" s="121">
        <v>11</v>
      </c>
    </row>
    <row r="25" spans="1:5" ht="11.1" customHeight="1" x14ac:dyDescent="0.2">
      <c r="A25" s="2" t="s">
        <v>336</v>
      </c>
      <c r="B25" s="121">
        <v>1385</v>
      </c>
      <c r="C25" s="120">
        <v>68.5</v>
      </c>
      <c r="D25" s="120">
        <v>87.1</v>
      </c>
      <c r="E25" s="121">
        <v>14</v>
      </c>
    </row>
    <row r="26" spans="1:5" ht="11.1" customHeight="1" x14ac:dyDescent="0.2">
      <c r="A26" s="2" t="s">
        <v>335</v>
      </c>
      <c r="B26" s="121">
        <v>1424</v>
      </c>
      <c r="C26" s="120">
        <v>70.5</v>
      </c>
      <c r="D26" s="120">
        <v>89.5</v>
      </c>
      <c r="E26" s="121">
        <v>13</v>
      </c>
    </row>
    <row r="27" spans="1:5" x14ac:dyDescent="0.2">
      <c r="A27" s="112" t="s">
        <v>334</v>
      </c>
      <c r="B27" s="123">
        <v>1442</v>
      </c>
      <c r="C27" s="124">
        <v>71.3</v>
      </c>
      <c r="D27" s="124">
        <v>90.7</v>
      </c>
      <c r="E27" s="123" t="s">
        <v>333</v>
      </c>
    </row>
    <row r="28" spans="1:5" ht="15" customHeight="1" x14ac:dyDescent="0.2">
      <c r="A28" s="122" t="s">
        <v>332</v>
      </c>
    </row>
    <row r="29" spans="1:5" x14ac:dyDescent="0.2">
      <c r="A29" s="125" t="s">
        <v>331</v>
      </c>
      <c r="B29" s="92">
        <v>1835</v>
      </c>
      <c r="C29" s="117">
        <v>90.8</v>
      </c>
      <c r="D29" s="117">
        <v>115.4</v>
      </c>
      <c r="E29" s="61"/>
    </row>
    <row r="30" spans="1:5" ht="15" customHeight="1" x14ac:dyDescent="0.2">
      <c r="A30" s="115" t="s">
        <v>330</v>
      </c>
    </row>
    <row r="31" spans="1:5" ht="11.1" customHeight="1" x14ac:dyDescent="0.2">
      <c r="A31" s="2" t="s">
        <v>329</v>
      </c>
      <c r="B31" s="121">
        <v>1355</v>
      </c>
      <c r="C31" s="120">
        <v>67.099999999999994</v>
      </c>
      <c r="D31" s="120">
        <v>85.2</v>
      </c>
      <c r="E31" s="121">
        <v>16</v>
      </c>
    </row>
    <row r="32" spans="1:5" ht="11.1" customHeight="1" x14ac:dyDescent="0.2">
      <c r="A32" s="2" t="s">
        <v>328</v>
      </c>
      <c r="B32" s="121">
        <v>1482</v>
      </c>
      <c r="C32" s="120">
        <v>73.3</v>
      </c>
      <c r="D32" s="120">
        <v>93.2</v>
      </c>
      <c r="E32" s="121">
        <v>12</v>
      </c>
    </row>
    <row r="33" spans="1:5" ht="11.1" customHeight="1" x14ac:dyDescent="0.2">
      <c r="A33" s="2" t="s">
        <v>327</v>
      </c>
      <c r="B33" s="121">
        <v>1094</v>
      </c>
      <c r="C33" s="120">
        <v>54.1</v>
      </c>
      <c r="D33" s="120">
        <v>68.8</v>
      </c>
      <c r="E33" s="121">
        <v>20</v>
      </c>
    </row>
    <row r="34" spans="1:5" x14ac:dyDescent="0.2">
      <c r="A34" s="112" t="s">
        <v>326</v>
      </c>
      <c r="B34" s="123">
        <v>1343</v>
      </c>
      <c r="C34" s="124">
        <v>66.400000000000006</v>
      </c>
      <c r="D34" s="124">
        <v>84.4</v>
      </c>
      <c r="E34" s="123" t="s">
        <v>325</v>
      </c>
    </row>
    <row r="35" spans="1:5" ht="15" customHeight="1" x14ac:dyDescent="0.2">
      <c r="A35" s="122" t="s">
        <v>324</v>
      </c>
    </row>
    <row r="36" spans="1:5" ht="11.1" customHeight="1" x14ac:dyDescent="0.2">
      <c r="A36" s="2" t="s">
        <v>323</v>
      </c>
      <c r="B36" s="121">
        <v>1538</v>
      </c>
      <c r="C36" s="120">
        <v>76.099999999999994</v>
      </c>
      <c r="D36" s="120">
        <v>96.7</v>
      </c>
      <c r="E36" s="121">
        <v>10</v>
      </c>
    </row>
    <row r="37" spans="1:5" ht="11.1" customHeight="1" x14ac:dyDescent="0.2">
      <c r="A37" s="2" t="s">
        <v>322</v>
      </c>
      <c r="B37" s="121">
        <v>1309</v>
      </c>
      <c r="C37" s="120">
        <v>64.7</v>
      </c>
      <c r="D37" s="120">
        <v>82.3</v>
      </c>
      <c r="E37" s="121">
        <v>17</v>
      </c>
    </row>
    <row r="38" spans="1:5" ht="11.1" customHeight="1" x14ac:dyDescent="0.2">
      <c r="A38" s="2" t="s">
        <v>321</v>
      </c>
      <c r="B38" s="121">
        <v>1131</v>
      </c>
      <c r="C38" s="120">
        <v>56</v>
      </c>
      <c r="D38" s="120">
        <v>71.099999999999994</v>
      </c>
      <c r="E38" s="121">
        <v>19</v>
      </c>
    </row>
    <row r="39" spans="1:5" x14ac:dyDescent="0.2">
      <c r="A39" s="112" t="s">
        <v>320</v>
      </c>
      <c r="B39" s="123">
        <v>1323</v>
      </c>
      <c r="C39" s="124">
        <v>65.5</v>
      </c>
      <c r="D39" s="124">
        <v>83.2</v>
      </c>
      <c r="E39" s="123" t="s">
        <v>319</v>
      </c>
    </row>
    <row r="40" spans="1:5" ht="15" customHeight="1" x14ac:dyDescent="0.2">
      <c r="A40" s="122" t="s">
        <v>318</v>
      </c>
    </row>
    <row r="41" spans="1:5" ht="11.1" customHeight="1" x14ac:dyDescent="0.2">
      <c r="A41" s="2" t="s">
        <v>317</v>
      </c>
      <c r="B41" s="121">
        <v>1380</v>
      </c>
      <c r="C41" s="120">
        <v>68.3</v>
      </c>
      <c r="D41" s="120">
        <v>86.8</v>
      </c>
      <c r="E41" s="121">
        <v>15</v>
      </c>
    </row>
    <row r="42" spans="1:5" ht="11.1" customHeight="1" x14ac:dyDescent="0.2">
      <c r="A42" s="2" t="s">
        <v>316</v>
      </c>
      <c r="B42" s="121">
        <v>1235</v>
      </c>
      <c r="C42" s="120">
        <v>61.1</v>
      </c>
      <c r="D42" s="120">
        <v>77.599999999999994</v>
      </c>
      <c r="E42" s="121">
        <v>18</v>
      </c>
    </row>
    <row r="43" spans="1:5" ht="11.1" customHeight="1" x14ac:dyDescent="0.2">
      <c r="A43" s="2" t="s">
        <v>315</v>
      </c>
      <c r="B43" s="121">
        <v>1563</v>
      </c>
      <c r="C43" s="120">
        <v>77.3</v>
      </c>
      <c r="D43" s="120">
        <v>98.3</v>
      </c>
      <c r="E43" s="121">
        <v>9</v>
      </c>
    </row>
    <row r="44" spans="1:5" x14ac:dyDescent="0.2">
      <c r="A44" s="112" t="s">
        <v>314</v>
      </c>
      <c r="B44" s="123">
        <v>1395</v>
      </c>
      <c r="C44" s="124">
        <v>69</v>
      </c>
      <c r="D44" s="124">
        <v>87.7</v>
      </c>
      <c r="E44" s="123" t="s">
        <v>313</v>
      </c>
    </row>
    <row r="45" spans="1:5" ht="15" customHeight="1" x14ac:dyDescent="0.2">
      <c r="A45" s="122" t="s">
        <v>312</v>
      </c>
      <c r="B45" s="121"/>
      <c r="C45" s="120"/>
      <c r="D45" s="120"/>
      <c r="E45" s="119"/>
    </row>
    <row r="46" spans="1:5" x14ac:dyDescent="0.2">
      <c r="A46" s="118" t="s">
        <v>311</v>
      </c>
      <c r="B46" s="92">
        <v>1353</v>
      </c>
      <c r="C46" s="117">
        <v>67</v>
      </c>
      <c r="D46" s="117">
        <v>85.1</v>
      </c>
      <c r="E46" s="116"/>
    </row>
    <row r="47" spans="1:5" ht="15" customHeight="1" x14ac:dyDescent="0.2">
      <c r="A47" s="115" t="s">
        <v>310</v>
      </c>
      <c r="B47" s="114"/>
      <c r="C47" s="113"/>
      <c r="D47" s="113"/>
    </row>
    <row r="48" spans="1:5" ht="15" customHeight="1" x14ac:dyDescent="0.2">
      <c r="A48" s="112" t="s">
        <v>271</v>
      </c>
      <c r="B48" s="80">
        <v>2021</v>
      </c>
      <c r="C48" s="3" t="s">
        <v>155</v>
      </c>
      <c r="D48" s="3" t="s">
        <v>155</v>
      </c>
      <c r="E48" s="111" t="s">
        <v>155</v>
      </c>
    </row>
    <row r="49" spans="1:5" x14ac:dyDescent="0.2">
      <c r="A49" s="110" t="s">
        <v>309</v>
      </c>
      <c r="B49" s="6"/>
      <c r="C49" s="6"/>
      <c r="D49" s="6"/>
      <c r="E49" s="6"/>
    </row>
  </sheetData>
  <mergeCells count="10">
    <mergeCell ref="C8:D8"/>
    <mergeCell ref="E7:E9"/>
    <mergeCell ref="B8:B9"/>
    <mergeCell ref="B7:D7"/>
    <mergeCell ref="A1:E1"/>
    <mergeCell ref="A2:E2"/>
    <mergeCell ref="B5:B6"/>
    <mergeCell ref="E5:E6"/>
    <mergeCell ref="B4:D4"/>
    <mergeCell ref="C6:D6"/>
  </mergeCells>
  <pageMargins left="0.74803149606299213" right="0.74803149606299213" top="0.62992125984251968" bottom="0.86614173228346458" header="0.51181102362204722" footer="0.62992125984251968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A93C2-775C-4716-BCF0-3575FD46D05E}">
  <dimension ref="A1:F99"/>
  <sheetViews>
    <sheetView zoomScaleNormal="100" workbookViewId="0"/>
  </sheetViews>
  <sheetFormatPr defaultRowHeight="12.75" x14ac:dyDescent="0.25"/>
  <cols>
    <col min="1" max="1" width="8.85546875" style="134" customWidth="1"/>
    <col min="2" max="2" width="48" style="134" customWidth="1"/>
    <col min="3" max="6" width="10.85546875" style="134" customWidth="1"/>
    <col min="7" max="16384" width="9.140625" style="133"/>
  </cols>
  <sheetData>
    <row r="1" spans="1:6" ht="15" customHeight="1" x14ac:dyDescent="0.25">
      <c r="A1" s="149" t="s">
        <v>465</v>
      </c>
      <c r="B1" s="148"/>
      <c r="C1" s="147"/>
      <c r="D1" s="147"/>
      <c r="E1" s="147"/>
      <c r="F1" s="147"/>
    </row>
    <row r="2" spans="1:6" ht="11.45" customHeight="1" x14ac:dyDescent="0.2">
      <c r="A2" s="187" t="s">
        <v>464</v>
      </c>
      <c r="B2" s="187" t="s">
        <v>463</v>
      </c>
      <c r="C2" s="246" t="s">
        <v>462</v>
      </c>
      <c r="D2" s="246"/>
      <c r="E2" s="246"/>
      <c r="F2" s="246"/>
    </row>
    <row r="3" spans="1:6" ht="23.1" customHeight="1" x14ac:dyDescent="0.25">
      <c r="A3" s="187"/>
      <c r="B3" s="187"/>
      <c r="C3" s="145" t="s">
        <v>461</v>
      </c>
      <c r="D3" s="145" t="s">
        <v>460</v>
      </c>
      <c r="E3" s="146" t="s">
        <v>459</v>
      </c>
      <c r="F3" s="145" t="s">
        <v>458</v>
      </c>
    </row>
    <row r="4" spans="1:6" ht="11.1" customHeight="1" x14ac:dyDescent="0.25">
      <c r="A4" s="247">
        <v>2003</v>
      </c>
      <c r="B4" s="247"/>
      <c r="C4" s="247"/>
      <c r="D4" s="247"/>
      <c r="E4" s="247"/>
      <c r="F4" s="247"/>
    </row>
    <row r="5" spans="1:6" ht="11.1" customHeight="1" x14ac:dyDescent="0.25">
      <c r="A5" s="243" t="s">
        <v>456</v>
      </c>
      <c r="B5" s="243"/>
      <c r="C5" s="243"/>
      <c r="D5" s="243"/>
      <c r="E5" s="243"/>
      <c r="F5" s="243"/>
    </row>
    <row r="6" spans="1:6" ht="11.1" customHeight="1" x14ac:dyDescent="0.2">
      <c r="A6" s="136" t="s">
        <v>455</v>
      </c>
      <c r="B6" s="144" t="s">
        <v>454</v>
      </c>
      <c r="C6" s="135">
        <v>1178323</v>
      </c>
      <c r="D6" s="135">
        <v>1278622</v>
      </c>
      <c r="E6" s="135">
        <v>30835</v>
      </c>
      <c r="F6" s="135">
        <v>2487780</v>
      </c>
    </row>
    <row r="7" spans="1:6" ht="11.1" customHeight="1" x14ac:dyDescent="0.2">
      <c r="A7" s="136" t="s">
        <v>453</v>
      </c>
      <c r="B7" s="136" t="s">
        <v>452</v>
      </c>
      <c r="C7" s="135">
        <v>1177570</v>
      </c>
      <c r="D7" s="135">
        <v>1279957</v>
      </c>
      <c r="E7" s="135">
        <v>30835</v>
      </c>
      <c r="F7" s="135">
        <v>2488362</v>
      </c>
    </row>
    <row r="8" spans="1:6" ht="11.1" customHeight="1" x14ac:dyDescent="0.2">
      <c r="A8" s="139" t="s">
        <v>451</v>
      </c>
      <c r="B8" s="139" t="s">
        <v>450</v>
      </c>
      <c r="C8" s="137">
        <v>858452</v>
      </c>
      <c r="D8" s="137">
        <v>953712</v>
      </c>
      <c r="E8" s="137">
        <v>22810</v>
      </c>
      <c r="F8" s="137">
        <v>1834974</v>
      </c>
    </row>
    <row r="9" spans="1:6" ht="11.1" customHeight="1" x14ac:dyDescent="0.2">
      <c r="A9" s="139" t="s">
        <v>449</v>
      </c>
      <c r="B9" s="139" t="s">
        <v>448</v>
      </c>
      <c r="C9" s="137">
        <v>319118</v>
      </c>
      <c r="D9" s="137">
        <v>326245</v>
      </c>
      <c r="E9" s="137">
        <v>8025</v>
      </c>
      <c r="F9" s="137">
        <v>653388</v>
      </c>
    </row>
    <row r="10" spans="1:6" ht="11.1" customHeight="1" x14ac:dyDescent="0.2">
      <c r="A10" s="139" t="s">
        <v>447</v>
      </c>
      <c r="B10" s="143" t="s">
        <v>446</v>
      </c>
      <c r="C10" s="137">
        <v>310798</v>
      </c>
      <c r="D10" s="137">
        <v>320165</v>
      </c>
      <c r="E10" s="137">
        <v>7821</v>
      </c>
      <c r="F10" s="137">
        <v>638784</v>
      </c>
    </row>
    <row r="11" spans="1:6" ht="11.1" customHeight="1" x14ac:dyDescent="0.2">
      <c r="A11" s="139" t="s">
        <v>445</v>
      </c>
      <c r="B11" s="143" t="s">
        <v>444</v>
      </c>
      <c r="C11" s="137">
        <v>8320</v>
      </c>
      <c r="D11" s="137">
        <v>6080</v>
      </c>
      <c r="E11" s="137">
        <v>204</v>
      </c>
      <c r="F11" s="137">
        <v>14604</v>
      </c>
    </row>
    <row r="12" spans="1:6" ht="11.1" customHeight="1" x14ac:dyDescent="0.2">
      <c r="A12" s="142" t="s">
        <v>443</v>
      </c>
      <c r="B12" s="24" t="s">
        <v>442</v>
      </c>
      <c r="C12" s="81" t="s">
        <v>187</v>
      </c>
      <c r="D12" s="81" t="s">
        <v>187</v>
      </c>
      <c r="E12" s="81" t="s">
        <v>187</v>
      </c>
      <c r="F12" s="81" t="s">
        <v>187</v>
      </c>
    </row>
    <row r="13" spans="1:6" ht="11.1" customHeight="1" x14ac:dyDescent="0.2">
      <c r="A13" s="136" t="s">
        <v>441</v>
      </c>
      <c r="B13" s="136" t="s">
        <v>440</v>
      </c>
      <c r="C13" s="135">
        <v>753</v>
      </c>
      <c r="D13" s="135">
        <v>-1335</v>
      </c>
      <c r="E13" s="135">
        <v>0</v>
      </c>
      <c r="F13" s="135">
        <v>-582</v>
      </c>
    </row>
    <row r="14" spans="1:6" ht="11.1" customHeight="1" x14ac:dyDescent="0.25">
      <c r="A14" s="245" t="s">
        <v>439</v>
      </c>
      <c r="B14" s="245"/>
      <c r="C14" s="245"/>
      <c r="D14" s="245"/>
      <c r="E14" s="245"/>
      <c r="F14" s="245"/>
    </row>
    <row r="15" spans="1:6" ht="11.1" customHeight="1" x14ac:dyDescent="0.2">
      <c r="A15" s="135" t="s">
        <v>438</v>
      </c>
      <c r="B15" s="136" t="s">
        <v>437</v>
      </c>
      <c r="C15" s="135">
        <v>2583391</v>
      </c>
      <c r="D15" s="135">
        <v>355027</v>
      </c>
      <c r="E15" s="138" t="s">
        <v>187</v>
      </c>
      <c r="F15" s="135">
        <v>2938418</v>
      </c>
    </row>
    <row r="16" spans="1:6" ht="11.1" customHeight="1" x14ac:dyDescent="0.2">
      <c r="A16" s="137" t="s">
        <v>436</v>
      </c>
      <c r="B16" s="139" t="s">
        <v>435</v>
      </c>
      <c r="C16" s="137">
        <v>2557644</v>
      </c>
      <c r="D16" s="137">
        <v>322740</v>
      </c>
      <c r="E16" s="138" t="s">
        <v>187</v>
      </c>
      <c r="F16" s="137">
        <v>2880384</v>
      </c>
    </row>
    <row r="17" spans="1:6" ht="11.1" customHeight="1" x14ac:dyDescent="0.2">
      <c r="A17" s="137" t="s">
        <v>434</v>
      </c>
      <c r="B17" s="139" t="s">
        <v>243</v>
      </c>
      <c r="C17" s="137">
        <v>25747</v>
      </c>
      <c r="D17" s="137">
        <v>32287</v>
      </c>
      <c r="E17" s="138" t="s">
        <v>187</v>
      </c>
      <c r="F17" s="137">
        <v>58034</v>
      </c>
    </row>
    <row r="18" spans="1:6" ht="11.1" customHeight="1" x14ac:dyDescent="0.2">
      <c r="A18" s="135" t="s">
        <v>433</v>
      </c>
      <c r="B18" s="136" t="s">
        <v>432</v>
      </c>
      <c r="C18" s="135">
        <v>274649</v>
      </c>
      <c r="D18" s="135">
        <v>3247</v>
      </c>
      <c r="E18" s="138" t="s">
        <v>457</v>
      </c>
      <c r="F18" s="135">
        <v>277896</v>
      </c>
    </row>
    <row r="19" spans="1:6" ht="11.1" customHeight="1" x14ac:dyDescent="0.2">
      <c r="A19" s="137" t="s">
        <v>431</v>
      </c>
      <c r="B19" s="139" t="s">
        <v>430</v>
      </c>
      <c r="C19" s="137">
        <v>171122</v>
      </c>
      <c r="D19" s="137">
        <v>3247</v>
      </c>
      <c r="E19" s="138" t="s">
        <v>457</v>
      </c>
      <c r="F19" s="137">
        <v>174369</v>
      </c>
    </row>
    <row r="20" spans="1:6" ht="11.1" customHeight="1" x14ac:dyDescent="0.2">
      <c r="A20" s="137" t="s">
        <v>429</v>
      </c>
      <c r="B20" s="139" t="s">
        <v>428</v>
      </c>
      <c r="C20" s="137">
        <v>103527</v>
      </c>
      <c r="D20" s="138" t="s">
        <v>187</v>
      </c>
      <c r="E20" s="138" t="s">
        <v>457</v>
      </c>
      <c r="F20" s="137">
        <v>103527</v>
      </c>
    </row>
    <row r="21" spans="1:6" ht="11.1" customHeight="1" x14ac:dyDescent="0.2">
      <c r="A21" s="135" t="s">
        <v>427</v>
      </c>
      <c r="B21" s="136" t="s">
        <v>426</v>
      </c>
      <c r="C21" s="135">
        <v>-620059</v>
      </c>
      <c r="D21" s="135">
        <v>16214</v>
      </c>
      <c r="E21" s="135">
        <v>6231</v>
      </c>
      <c r="F21" s="135">
        <v>-597614</v>
      </c>
    </row>
    <row r="22" spans="1:6" ht="11.1" customHeight="1" x14ac:dyDescent="0.2">
      <c r="A22" s="137" t="s">
        <v>425</v>
      </c>
      <c r="B22" s="139" t="s">
        <v>424</v>
      </c>
      <c r="C22" s="137">
        <v>34082</v>
      </c>
      <c r="D22" s="137">
        <v>18503</v>
      </c>
      <c r="E22" s="137">
        <v>5801</v>
      </c>
      <c r="F22" s="137">
        <v>58386</v>
      </c>
    </row>
    <row r="23" spans="1:6" ht="11.1" customHeight="1" x14ac:dyDescent="0.2">
      <c r="A23" s="137"/>
      <c r="B23" s="139" t="s">
        <v>423</v>
      </c>
      <c r="C23" s="137">
        <v>713699</v>
      </c>
      <c r="D23" s="137">
        <v>8581</v>
      </c>
      <c r="E23" s="137">
        <v>271</v>
      </c>
      <c r="F23" s="137">
        <v>722551</v>
      </c>
    </row>
    <row r="24" spans="1:6" ht="11.1" customHeight="1" x14ac:dyDescent="0.2">
      <c r="A24" s="137" t="s">
        <v>422</v>
      </c>
      <c r="B24" s="139" t="s">
        <v>421</v>
      </c>
      <c r="C24" s="137">
        <v>14971</v>
      </c>
      <c r="D24" s="137">
        <v>6292</v>
      </c>
      <c r="E24" s="137">
        <v>701</v>
      </c>
      <c r="F24" s="137">
        <v>21964</v>
      </c>
    </row>
    <row r="25" spans="1:6" ht="11.1" customHeight="1" x14ac:dyDescent="0.2">
      <c r="A25" s="137" t="s">
        <v>420</v>
      </c>
      <c r="B25" s="139" t="s">
        <v>419</v>
      </c>
      <c r="C25" s="137">
        <v>44587</v>
      </c>
      <c r="D25" s="138" t="s">
        <v>187</v>
      </c>
      <c r="E25" s="138" t="s">
        <v>187</v>
      </c>
      <c r="F25" s="137">
        <v>44587</v>
      </c>
    </row>
    <row r="26" spans="1:6" ht="11.1" customHeight="1" x14ac:dyDescent="0.2">
      <c r="A26" s="135" t="s">
        <v>418</v>
      </c>
      <c r="B26" s="135" t="s">
        <v>417</v>
      </c>
      <c r="C26" s="135">
        <v>1689436</v>
      </c>
      <c r="D26" s="135">
        <v>366659</v>
      </c>
      <c r="E26" s="135">
        <v>6231</v>
      </c>
      <c r="F26" s="135">
        <v>2062326</v>
      </c>
    </row>
    <row r="27" spans="1:6" ht="11.1" customHeight="1" x14ac:dyDescent="0.25">
      <c r="A27" s="245" t="s">
        <v>416</v>
      </c>
      <c r="B27" s="245"/>
      <c r="C27" s="245"/>
      <c r="D27" s="245"/>
      <c r="E27" s="245"/>
      <c r="F27" s="245"/>
    </row>
    <row r="28" spans="1:6" ht="11.1" customHeight="1" x14ac:dyDescent="0.2">
      <c r="A28" s="135" t="s">
        <v>415</v>
      </c>
      <c r="B28" s="136" t="s">
        <v>414</v>
      </c>
      <c r="C28" s="135">
        <v>1352996</v>
      </c>
      <c r="D28" s="135">
        <v>454391</v>
      </c>
      <c r="E28" s="138" t="s">
        <v>187</v>
      </c>
      <c r="F28" s="135">
        <v>1807387</v>
      </c>
    </row>
    <row r="29" spans="1:6" ht="11.1" customHeight="1" x14ac:dyDescent="0.2">
      <c r="A29" s="137" t="s">
        <v>413</v>
      </c>
      <c r="B29" s="139" t="s">
        <v>412</v>
      </c>
      <c r="C29" s="137">
        <v>1332041</v>
      </c>
      <c r="D29" s="137">
        <v>406894</v>
      </c>
      <c r="E29" s="138" t="s">
        <v>187</v>
      </c>
      <c r="F29" s="137">
        <v>1738935</v>
      </c>
    </row>
    <row r="30" spans="1:6" ht="11.1" customHeight="1" x14ac:dyDescent="0.2">
      <c r="A30" s="137" t="s">
        <v>411</v>
      </c>
      <c r="B30" s="139" t="s">
        <v>410</v>
      </c>
      <c r="C30" s="137">
        <v>20955</v>
      </c>
      <c r="D30" s="137">
        <v>47497</v>
      </c>
      <c r="E30" s="138" t="s">
        <v>187</v>
      </c>
      <c r="F30" s="137">
        <v>68452</v>
      </c>
    </row>
    <row r="31" spans="1:6" ht="11.1" customHeight="1" x14ac:dyDescent="0.2">
      <c r="A31" s="135" t="s">
        <v>409</v>
      </c>
      <c r="B31" s="136" t="s">
        <v>408</v>
      </c>
      <c r="C31" s="135">
        <v>201314</v>
      </c>
      <c r="D31" s="135">
        <v>6080</v>
      </c>
      <c r="E31" s="135">
        <v>2328319</v>
      </c>
      <c r="F31" s="135">
        <v>2535713</v>
      </c>
    </row>
    <row r="32" spans="1:6" ht="11.1" customHeight="1" x14ac:dyDescent="0.2">
      <c r="A32" s="137" t="s">
        <v>407</v>
      </c>
      <c r="B32" s="137" t="s">
        <v>406</v>
      </c>
      <c r="C32" s="137">
        <v>192994</v>
      </c>
      <c r="D32" s="138" t="s">
        <v>187</v>
      </c>
      <c r="E32" s="137">
        <v>2328115</v>
      </c>
      <c r="F32" s="137">
        <v>2521109</v>
      </c>
    </row>
    <row r="33" spans="1:6" ht="11.1" customHeight="1" x14ac:dyDescent="0.2">
      <c r="A33" s="137" t="s">
        <v>405</v>
      </c>
      <c r="B33" s="141" t="s">
        <v>404</v>
      </c>
      <c r="C33" s="137">
        <v>147416</v>
      </c>
      <c r="D33" s="138" t="s">
        <v>187</v>
      </c>
      <c r="E33" s="137">
        <v>1700430</v>
      </c>
      <c r="F33" s="137">
        <v>1847846</v>
      </c>
    </row>
    <row r="34" spans="1:6" ht="11.1" customHeight="1" x14ac:dyDescent="0.2">
      <c r="A34" s="137" t="s">
        <v>403</v>
      </c>
      <c r="B34" s="141" t="s">
        <v>402</v>
      </c>
      <c r="C34" s="137">
        <v>45578</v>
      </c>
      <c r="D34" s="138" t="s">
        <v>187</v>
      </c>
      <c r="E34" s="137">
        <v>519495</v>
      </c>
      <c r="F34" s="137">
        <v>565073</v>
      </c>
    </row>
    <row r="35" spans="1:6" ht="11.1" customHeight="1" x14ac:dyDescent="0.2">
      <c r="A35" s="137" t="s">
        <v>401</v>
      </c>
      <c r="B35" s="141" t="s">
        <v>400</v>
      </c>
      <c r="C35" s="138" t="s">
        <v>187</v>
      </c>
      <c r="D35" s="138" t="s">
        <v>187</v>
      </c>
      <c r="E35" s="137">
        <v>108190</v>
      </c>
      <c r="F35" s="137">
        <v>108190</v>
      </c>
    </row>
    <row r="36" spans="1:6" ht="11.1" customHeight="1" x14ac:dyDescent="0.2">
      <c r="A36" s="137" t="s">
        <v>399</v>
      </c>
      <c r="B36" s="137" t="s">
        <v>398</v>
      </c>
      <c r="C36" s="137">
        <v>8320</v>
      </c>
      <c r="D36" s="137">
        <v>6080</v>
      </c>
      <c r="E36" s="137">
        <v>204</v>
      </c>
      <c r="F36" s="137">
        <v>14604</v>
      </c>
    </row>
    <row r="37" spans="1:6" ht="11.1" customHeight="1" x14ac:dyDescent="0.2">
      <c r="A37" s="136" t="s">
        <v>397</v>
      </c>
      <c r="B37" s="136" t="s">
        <v>396</v>
      </c>
      <c r="C37" s="135">
        <v>616436</v>
      </c>
      <c r="D37" s="135">
        <v>108696</v>
      </c>
      <c r="E37" s="135">
        <v>1892272</v>
      </c>
      <c r="F37" s="135">
        <v>2617404</v>
      </c>
    </row>
    <row r="38" spans="1:6" ht="11.1" customHeight="1" x14ac:dyDescent="0.2">
      <c r="A38" s="139" t="s">
        <v>395</v>
      </c>
      <c r="B38" s="139" t="s">
        <v>394</v>
      </c>
      <c r="C38" s="137">
        <v>74966</v>
      </c>
      <c r="D38" s="138" t="s">
        <v>187</v>
      </c>
      <c r="E38" s="137">
        <v>1892068</v>
      </c>
      <c r="F38" s="137">
        <v>1967034</v>
      </c>
    </row>
    <row r="39" spans="1:6" ht="11.1" customHeight="1" x14ac:dyDescent="0.2">
      <c r="A39" s="139" t="s">
        <v>393</v>
      </c>
      <c r="B39" s="139" t="s">
        <v>392</v>
      </c>
      <c r="C39" s="82">
        <v>8320</v>
      </c>
      <c r="D39" s="82">
        <v>6080</v>
      </c>
      <c r="E39" s="82">
        <v>204</v>
      </c>
      <c r="F39" s="82">
        <v>14604</v>
      </c>
    </row>
    <row r="40" spans="1:6" ht="11.1" customHeight="1" x14ac:dyDescent="0.2">
      <c r="A40" s="139" t="s">
        <v>391</v>
      </c>
      <c r="B40" s="139" t="s">
        <v>390</v>
      </c>
      <c r="C40" s="137">
        <v>533150</v>
      </c>
      <c r="D40" s="137">
        <v>102616</v>
      </c>
      <c r="E40" s="138" t="s">
        <v>187</v>
      </c>
      <c r="F40" s="137">
        <v>635766</v>
      </c>
    </row>
    <row r="41" spans="1:6" ht="11.1" customHeight="1" x14ac:dyDescent="0.2">
      <c r="A41" s="136" t="s">
        <v>389</v>
      </c>
      <c r="B41" s="136" t="s">
        <v>388</v>
      </c>
      <c r="C41" s="135">
        <v>-205798</v>
      </c>
      <c r="D41" s="135">
        <v>-42833</v>
      </c>
      <c r="E41" s="135">
        <v>5653</v>
      </c>
      <c r="F41" s="135">
        <v>-242978</v>
      </c>
    </row>
    <row r="42" spans="1:6" ht="11.1" customHeight="1" x14ac:dyDescent="0.2">
      <c r="A42" s="140"/>
      <c r="B42" s="139" t="s">
        <v>387</v>
      </c>
      <c r="C42" s="137">
        <v>68650</v>
      </c>
      <c r="D42" s="137">
        <v>25321</v>
      </c>
      <c r="E42" s="137">
        <v>11532</v>
      </c>
      <c r="F42" s="137">
        <v>105503</v>
      </c>
    </row>
    <row r="43" spans="1:6" ht="11.1" customHeight="1" x14ac:dyDescent="0.2">
      <c r="A43" s="139"/>
      <c r="B43" s="139" t="s">
        <v>386</v>
      </c>
      <c r="C43" s="137">
        <v>274448</v>
      </c>
      <c r="D43" s="137">
        <v>68154</v>
      </c>
      <c r="E43" s="137">
        <v>5879</v>
      </c>
      <c r="F43" s="137">
        <v>348481</v>
      </c>
    </row>
    <row r="44" spans="1:6" ht="11.1" customHeight="1" x14ac:dyDescent="0.2">
      <c r="A44" s="136" t="s">
        <v>385</v>
      </c>
      <c r="B44" s="136" t="s">
        <v>384</v>
      </c>
      <c r="C44" s="135">
        <v>2421512</v>
      </c>
      <c r="D44" s="135">
        <v>675601</v>
      </c>
      <c r="E44" s="135">
        <v>447931</v>
      </c>
      <c r="F44" s="135">
        <v>3545044</v>
      </c>
    </row>
    <row r="45" spans="1:6" ht="11.1" customHeight="1" x14ac:dyDescent="0.25">
      <c r="A45" s="243" t="s">
        <v>383</v>
      </c>
      <c r="B45" s="243"/>
      <c r="C45" s="243"/>
      <c r="D45" s="243"/>
      <c r="E45" s="243"/>
      <c r="F45" s="243"/>
    </row>
    <row r="46" spans="1:6" ht="11.1" customHeight="1" x14ac:dyDescent="0.2">
      <c r="A46" s="136" t="s">
        <v>382</v>
      </c>
      <c r="B46" s="136" t="s">
        <v>381</v>
      </c>
      <c r="C46" s="135">
        <v>702017</v>
      </c>
      <c r="D46" s="135">
        <v>1410555</v>
      </c>
      <c r="E46" s="135">
        <v>387470</v>
      </c>
      <c r="F46" s="135">
        <v>2500042</v>
      </c>
    </row>
    <row r="47" spans="1:6" ht="11.1" customHeight="1" x14ac:dyDescent="0.2">
      <c r="A47" s="139" t="s">
        <v>380</v>
      </c>
      <c r="B47" s="139" t="s">
        <v>379</v>
      </c>
      <c r="C47" s="137">
        <v>388359</v>
      </c>
      <c r="D47" s="137">
        <v>654666</v>
      </c>
      <c r="E47" s="137">
        <v>387470</v>
      </c>
      <c r="F47" s="137">
        <v>1430495</v>
      </c>
    </row>
    <row r="48" spans="1:6" ht="11.1" customHeight="1" x14ac:dyDescent="0.2">
      <c r="A48" s="139" t="s">
        <v>378</v>
      </c>
      <c r="B48" s="139" t="s">
        <v>377</v>
      </c>
      <c r="C48" s="137">
        <v>252638</v>
      </c>
      <c r="D48" s="137">
        <v>429661</v>
      </c>
      <c r="E48" s="137">
        <v>387470</v>
      </c>
      <c r="F48" s="137">
        <v>1069769</v>
      </c>
    </row>
    <row r="49" spans="1:6" ht="11.1" customHeight="1" x14ac:dyDescent="0.2">
      <c r="A49" s="139" t="s">
        <v>376</v>
      </c>
      <c r="B49" s="139" t="s">
        <v>375</v>
      </c>
      <c r="C49" s="137">
        <v>135721</v>
      </c>
      <c r="D49" s="137">
        <v>225005</v>
      </c>
      <c r="E49" s="138" t="s">
        <v>187</v>
      </c>
      <c r="F49" s="137">
        <v>360726</v>
      </c>
    </row>
    <row r="50" spans="1:6" ht="11.1" customHeight="1" x14ac:dyDescent="0.2">
      <c r="A50" s="139" t="s">
        <v>374</v>
      </c>
      <c r="B50" s="139" t="s">
        <v>373</v>
      </c>
      <c r="C50" s="137">
        <v>313658</v>
      </c>
      <c r="D50" s="137">
        <v>755889</v>
      </c>
      <c r="E50" s="138" t="s">
        <v>187</v>
      </c>
      <c r="F50" s="137">
        <v>1069547</v>
      </c>
    </row>
    <row r="51" spans="1:6" ht="11.1" customHeight="1" x14ac:dyDescent="0.2">
      <c r="A51" s="136" t="s">
        <v>372</v>
      </c>
      <c r="B51" s="136" t="s">
        <v>371</v>
      </c>
      <c r="C51" s="135">
        <v>1719495</v>
      </c>
      <c r="D51" s="135">
        <v>-734954</v>
      </c>
      <c r="E51" s="135">
        <v>60461</v>
      </c>
      <c r="F51" s="135">
        <v>1045002</v>
      </c>
    </row>
    <row r="52" spans="1:6" ht="11.1" customHeight="1" x14ac:dyDescent="0.25">
      <c r="A52" s="244">
        <v>2004</v>
      </c>
      <c r="B52" s="244"/>
      <c r="C52" s="244"/>
      <c r="D52" s="244"/>
      <c r="E52" s="244"/>
      <c r="F52" s="244"/>
    </row>
    <row r="53" spans="1:6" ht="11.1" customHeight="1" x14ac:dyDescent="0.25">
      <c r="A53" s="243" t="s">
        <v>456</v>
      </c>
      <c r="B53" s="243"/>
      <c r="C53" s="243"/>
      <c r="D53" s="243"/>
      <c r="E53" s="243"/>
      <c r="F53" s="243"/>
    </row>
    <row r="54" spans="1:6" ht="11.1" customHeight="1" x14ac:dyDescent="0.2">
      <c r="A54" s="136" t="s">
        <v>455</v>
      </c>
      <c r="B54" s="144" t="s">
        <v>454</v>
      </c>
      <c r="C54" s="135">
        <v>1217444</v>
      </c>
      <c r="D54" s="135">
        <v>1351846</v>
      </c>
      <c r="E54" s="135">
        <v>31293</v>
      </c>
      <c r="F54" s="135">
        <v>2600583</v>
      </c>
    </row>
    <row r="55" spans="1:6" ht="11.1" customHeight="1" x14ac:dyDescent="0.2">
      <c r="A55" s="136" t="s">
        <v>453</v>
      </c>
      <c r="B55" s="136" t="s">
        <v>452</v>
      </c>
      <c r="C55" s="135">
        <v>1230507</v>
      </c>
      <c r="D55" s="135">
        <v>1352280</v>
      </c>
      <c r="E55" s="135">
        <v>31293</v>
      </c>
      <c r="F55" s="135">
        <v>2614080</v>
      </c>
    </row>
    <row r="56" spans="1:6" ht="11.1" customHeight="1" x14ac:dyDescent="0.2">
      <c r="A56" s="139" t="s">
        <v>451</v>
      </c>
      <c r="B56" s="139" t="s">
        <v>450</v>
      </c>
      <c r="C56" s="137">
        <v>895967</v>
      </c>
      <c r="D56" s="137">
        <v>1014192</v>
      </c>
      <c r="E56" s="137">
        <v>23186</v>
      </c>
      <c r="F56" s="137">
        <v>1933345</v>
      </c>
    </row>
    <row r="57" spans="1:6" ht="11.1" customHeight="1" x14ac:dyDescent="0.2">
      <c r="A57" s="139" t="s">
        <v>449</v>
      </c>
      <c r="B57" s="139" t="s">
        <v>448</v>
      </c>
      <c r="C57" s="137">
        <v>334540</v>
      </c>
      <c r="D57" s="137">
        <v>338088</v>
      </c>
      <c r="E57" s="137">
        <v>8107</v>
      </c>
      <c r="F57" s="137">
        <v>680735</v>
      </c>
    </row>
    <row r="58" spans="1:6" ht="11.1" customHeight="1" x14ac:dyDescent="0.2">
      <c r="A58" s="139" t="s">
        <v>447</v>
      </c>
      <c r="B58" s="143" t="s">
        <v>446</v>
      </c>
      <c r="C58" s="137">
        <v>320180</v>
      </c>
      <c r="D58" s="137">
        <v>332064</v>
      </c>
      <c r="E58" s="137">
        <v>7914</v>
      </c>
      <c r="F58" s="137">
        <v>660158</v>
      </c>
    </row>
    <row r="59" spans="1:6" ht="11.1" customHeight="1" x14ac:dyDescent="0.2">
      <c r="A59" s="139" t="s">
        <v>445</v>
      </c>
      <c r="B59" s="143" t="s">
        <v>444</v>
      </c>
      <c r="C59" s="137">
        <v>14360</v>
      </c>
      <c r="D59" s="137">
        <v>6024</v>
      </c>
      <c r="E59" s="137">
        <v>193</v>
      </c>
      <c r="F59" s="137">
        <v>20577</v>
      </c>
    </row>
    <row r="60" spans="1:6" ht="11.1" customHeight="1" x14ac:dyDescent="0.2">
      <c r="A60" s="142" t="s">
        <v>443</v>
      </c>
      <c r="B60" s="24" t="s">
        <v>442</v>
      </c>
      <c r="C60" s="81" t="s">
        <v>187</v>
      </c>
      <c r="D60" s="81" t="s">
        <v>187</v>
      </c>
      <c r="E60" s="81" t="s">
        <v>187</v>
      </c>
      <c r="F60" s="81" t="s">
        <v>187</v>
      </c>
    </row>
    <row r="61" spans="1:6" ht="11.1" customHeight="1" x14ac:dyDescent="0.2">
      <c r="A61" s="136" t="s">
        <v>441</v>
      </c>
      <c r="B61" s="136" t="s">
        <v>440</v>
      </c>
      <c r="C61" s="135">
        <v>-13063</v>
      </c>
      <c r="D61" s="135">
        <v>-434</v>
      </c>
      <c r="E61" s="135">
        <v>0</v>
      </c>
      <c r="F61" s="135">
        <v>-13497</v>
      </c>
    </row>
    <row r="62" spans="1:6" ht="11.1" customHeight="1" x14ac:dyDescent="0.25">
      <c r="A62" s="245" t="s">
        <v>439</v>
      </c>
      <c r="B62" s="245"/>
      <c r="C62" s="245"/>
      <c r="D62" s="245"/>
      <c r="E62" s="245"/>
      <c r="F62" s="245"/>
    </row>
    <row r="63" spans="1:6" ht="11.1" customHeight="1" x14ac:dyDescent="0.2">
      <c r="A63" s="135" t="s">
        <v>438</v>
      </c>
      <c r="B63" s="136" t="s">
        <v>437</v>
      </c>
      <c r="C63" s="135">
        <v>2894172</v>
      </c>
      <c r="D63" s="135">
        <v>414000</v>
      </c>
      <c r="E63" s="138" t="s">
        <v>187</v>
      </c>
      <c r="F63" s="135">
        <v>3308172</v>
      </c>
    </row>
    <row r="64" spans="1:6" ht="11.1" customHeight="1" x14ac:dyDescent="0.2">
      <c r="A64" s="137" t="s">
        <v>436</v>
      </c>
      <c r="B64" s="139" t="s">
        <v>435</v>
      </c>
      <c r="C64" s="137">
        <v>2854160</v>
      </c>
      <c r="D64" s="137">
        <v>368138</v>
      </c>
      <c r="E64" s="138" t="s">
        <v>187</v>
      </c>
      <c r="F64" s="137">
        <v>3222298</v>
      </c>
    </row>
    <row r="65" spans="1:6" ht="11.1" customHeight="1" x14ac:dyDescent="0.2">
      <c r="A65" s="137" t="s">
        <v>434</v>
      </c>
      <c r="B65" s="139" t="s">
        <v>243</v>
      </c>
      <c r="C65" s="137">
        <v>40012</v>
      </c>
      <c r="D65" s="137">
        <v>45862</v>
      </c>
      <c r="E65" s="138" t="s">
        <v>187</v>
      </c>
      <c r="F65" s="137">
        <v>85874</v>
      </c>
    </row>
    <row r="66" spans="1:6" ht="11.1" customHeight="1" x14ac:dyDescent="0.2">
      <c r="A66" s="135" t="s">
        <v>433</v>
      </c>
      <c r="B66" s="136" t="s">
        <v>432</v>
      </c>
      <c r="C66" s="135">
        <v>312836</v>
      </c>
      <c r="D66" s="135">
        <v>11843</v>
      </c>
      <c r="E66" s="138" t="s">
        <v>187</v>
      </c>
      <c r="F66" s="135">
        <v>324679</v>
      </c>
    </row>
    <row r="67" spans="1:6" ht="11.1" customHeight="1" x14ac:dyDescent="0.2">
      <c r="A67" s="137" t="s">
        <v>431</v>
      </c>
      <c r="B67" s="139" t="s">
        <v>430</v>
      </c>
      <c r="C67" s="137">
        <v>190941</v>
      </c>
      <c r="D67" s="137">
        <v>11843</v>
      </c>
      <c r="E67" s="138" t="s">
        <v>187</v>
      </c>
      <c r="F67" s="137">
        <v>202784</v>
      </c>
    </row>
    <row r="68" spans="1:6" ht="11.1" customHeight="1" x14ac:dyDescent="0.2">
      <c r="A68" s="137" t="s">
        <v>429</v>
      </c>
      <c r="B68" s="139" t="s">
        <v>428</v>
      </c>
      <c r="C68" s="137">
        <v>121895</v>
      </c>
      <c r="D68" s="138" t="s">
        <v>187</v>
      </c>
      <c r="E68" s="138" t="s">
        <v>187</v>
      </c>
      <c r="F68" s="137">
        <v>121895</v>
      </c>
    </row>
    <row r="69" spans="1:6" ht="11.1" customHeight="1" x14ac:dyDescent="0.2">
      <c r="A69" s="135" t="s">
        <v>427</v>
      </c>
      <c r="B69" s="136" t="s">
        <v>426</v>
      </c>
      <c r="C69" s="135">
        <v>-646020</v>
      </c>
      <c r="D69" s="135">
        <v>16989</v>
      </c>
      <c r="E69" s="135">
        <v>6766</v>
      </c>
      <c r="F69" s="135">
        <v>-622265</v>
      </c>
    </row>
    <row r="70" spans="1:6" ht="11.1" customHeight="1" x14ac:dyDescent="0.2">
      <c r="A70" s="137" t="s">
        <v>425</v>
      </c>
      <c r="B70" s="139" t="s">
        <v>424</v>
      </c>
      <c r="C70" s="137">
        <v>45653</v>
      </c>
      <c r="D70" s="137">
        <v>22371</v>
      </c>
      <c r="E70" s="137">
        <v>6248</v>
      </c>
      <c r="F70" s="137">
        <v>74272</v>
      </c>
    </row>
    <row r="71" spans="1:6" ht="11.1" customHeight="1" x14ac:dyDescent="0.2">
      <c r="A71" s="137"/>
      <c r="B71" s="139" t="s">
        <v>423</v>
      </c>
      <c r="C71" s="137">
        <v>836598</v>
      </c>
      <c r="D71" s="137">
        <v>12234</v>
      </c>
      <c r="E71" s="137">
        <v>1012</v>
      </c>
      <c r="F71" s="137">
        <v>849844</v>
      </c>
    </row>
    <row r="72" spans="1:6" ht="11.1" customHeight="1" x14ac:dyDescent="0.2">
      <c r="A72" s="137" t="s">
        <v>422</v>
      </c>
      <c r="B72" s="139" t="s">
        <v>421</v>
      </c>
      <c r="C72" s="137">
        <v>48710</v>
      </c>
      <c r="D72" s="137">
        <v>6852</v>
      </c>
      <c r="E72" s="137">
        <v>1530</v>
      </c>
      <c r="F72" s="137">
        <v>57092</v>
      </c>
    </row>
    <row r="73" spans="1:6" ht="11.1" customHeight="1" x14ac:dyDescent="0.2">
      <c r="A73" s="137" t="s">
        <v>420</v>
      </c>
      <c r="B73" s="139" t="s">
        <v>419</v>
      </c>
      <c r="C73" s="137">
        <v>96215</v>
      </c>
      <c r="D73" s="138" t="s">
        <v>187</v>
      </c>
      <c r="E73" s="138" t="s">
        <v>187</v>
      </c>
      <c r="F73" s="137">
        <v>96215</v>
      </c>
    </row>
    <row r="74" spans="1:6" ht="11.1" customHeight="1" x14ac:dyDescent="0.2">
      <c r="A74" s="135" t="s">
        <v>418</v>
      </c>
      <c r="B74" s="135" t="s">
        <v>417</v>
      </c>
      <c r="C74" s="135">
        <v>1922253</v>
      </c>
      <c r="D74" s="135">
        <v>418712</v>
      </c>
      <c r="E74" s="135">
        <v>6766</v>
      </c>
      <c r="F74" s="135">
        <v>2347731</v>
      </c>
    </row>
    <row r="75" spans="1:6" ht="11.1" customHeight="1" x14ac:dyDescent="0.25">
      <c r="A75" s="245" t="s">
        <v>416</v>
      </c>
      <c r="B75" s="245"/>
      <c r="C75" s="245"/>
      <c r="D75" s="245"/>
      <c r="E75" s="245"/>
      <c r="F75" s="245"/>
    </row>
    <row r="76" spans="1:6" ht="11.1" customHeight="1" x14ac:dyDescent="0.2">
      <c r="A76" s="135" t="s">
        <v>415</v>
      </c>
      <c r="B76" s="136" t="s">
        <v>414</v>
      </c>
      <c r="C76" s="135">
        <v>1367266</v>
      </c>
      <c r="D76" s="135">
        <v>511975</v>
      </c>
      <c r="E76" s="138" t="s">
        <v>187</v>
      </c>
      <c r="F76" s="135">
        <v>1879241</v>
      </c>
    </row>
    <row r="77" spans="1:6" ht="11.1" customHeight="1" x14ac:dyDescent="0.2">
      <c r="A77" s="137" t="s">
        <v>413</v>
      </c>
      <c r="B77" s="139" t="s">
        <v>412</v>
      </c>
      <c r="C77" s="137">
        <v>1345296</v>
      </c>
      <c r="D77" s="137">
        <v>456025</v>
      </c>
      <c r="E77" s="138" t="s">
        <v>187</v>
      </c>
      <c r="F77" s="137">
        <v>1801321</v>
      </c>
    </row>
    <row r="78" spans="1:6" ht="11.1" customHeight="1" x14ac:dyDescent="0.2">
      <c r="A78" s="137" t="s">
        <v>411</v>
      </c>
      <c r="B78" s="139" t="s">
        <v>410</v>
      </c>
      <c r="C78" s="137">
        <v>21970</v>
      </c>
      <c r="D78" s="137">
        <v>55950</v>
      </c>
      <c r="E78" s="138" t="s">
        <v>187</v>
      </c>
      <c r="F78" s="137">
        <v>77920</v>
      </c>
    </row>
    <row r="79" spans="1:6" ht="11.1" customHeight="1" x14ac:dyDescent="0.2">
      <c r="A79" s="135" t="s">
        <v>409</v>
      </c>
      <c r="B79" s="136" t="s">
        <v>408</v>
      </c>
      <c r="C79" s="135">
        <v>219852</v>
      </c>
      <c r="D79" s="135">
        <v>6024</v>
      </c>
      <c r="E79" s="135">
        <v>2544145</v>
      </c>
      <c r="F79" s="135">
        <v>2770021</v>
      </c>
    </row>
    <row r="80" spans="1:6" ht="11.1" customHeight="1" x14ac:dyDescent="0.2">
      <c r="A80" s="137" t="s">
        <v>407</v>
      </c>
      <c r="B80" s="137" t="s">
        <v>406</v>
      </c>
      <c r="C80" s="137">
        <v>205492</v>
      </c>
      <c r="D80" s="138" t="s">
        <v>187</v>
      </c>
      <c r="E80" s="137">
        <v>2543952</v>
      </c>
      <c r="F80" s="137">
        <v>2749444</v>
      </c>
    </row>
    <row r="81" spans="1:6" ht="11.1" customHeight="1" x14ac:dyDescent="0.2">
      <c r="A81" s="137" t="s">
        <v>405</v>
      </c>
      <c r="B81" s="141" t="s">
        <v>404</v>
      </c>
      <c r="C81" s="137">
        <v>157914</v>
      </c>
      <c r="D81" s="138" t="s">
        <v>187</v>
      </c>
      <c r="E81" s="137">
        <v>1797056</v>
      </c>
      <c r="F81" s="137">
        <v>1954970</v>
      </c>
    </row>
    <row r="82" spans="1:6" ht="11.1" customHeight="1" x14ac:dyDescent="0.2">
      <c r="A82" s="137" t="s">
        <v>403</v>
      </c>
      <c r="B82" s="141" t="s">
        <v>402</v>
      </c>
      <c r="C82" s="137">
        <v>47578</v>
      </c>
      <c r="D82" s="138" t="s">
        <v>187</v>
      </c>
      <c r="E82" s="137">
        <v>633727</v>
      </c>
      <c r="F82" s="137">
        <v>681305</v>
      </c>
    </row>
    <row r="83" spans="1:6" ht="11.1" customHeight="1" x14ac:dyDescent="0.2">
      <c r="A83" s="137" t="s">
        <v>401</v>
      </c>
      <c r="B83" s="141" t="s">
        <v>400</v>
      </c>
      <c r="C83" s="138" t="s">
        <v>187</v>
      </c>
      <c r="D83" s="138" t="s">
        <v>187</v>
      </c>
      <c r="E83" s="137">
        <v>113169</v>
      </c>
      <c r="F83" s="137">
        <v>113169</v>
      </c>
    </row>
    <row r="84" spans="1:6" ht="11.1" customHeight="1" x14ac:dyDescent="0.2">
      <c r="A84" s="137" t="s">
        <v>399</v>
      </c>
      <c r="B84" s="137" t="s">
        <v>398</v>
      </c>
      <c r="C84" s="137">
        <v>14360</v>
      </c>
      <c r="D84" s="137">
        <v>6024</v>
      </c>
      <c r="E84" s="137">
        <v>193</v>
      </c>
      <c r="F84" s="137">
        <v>20577</v>
      </c>
    </row>
    <row r="85" spans="1:6" ht="11.1" customHeight="1" x14ac:dyDescent="0.2">
      <c r="A85" s="136" t="s">
        <v>397</v>
      </c>
      <c r="B85" s="136" t="s">
        <v>396</v>
      </c>
      <c r="C85" s="135">
        <v>671359</v>
      </c>
      <c r="D85" s="135">
        <v>116917</v>
      </c>
      <c r="E85" s="135">
        <v>2097242</v>
      </c>
      <c r="F85" s="135">
        <v>2885518</v>
      </c>
    </row>
    <row r="86" spans="1:6" ht="11.1" customHeight="1" x14ac:dyDescent="0.2">
      <c r="A86" s="139" t="s">
        <v>395</v>
      </c>
      <c r="B86" s="139" t="s">
        <v>394</v>
      </c>
      <c r="C86" s="137">
        <v>82336</v>
      </c>
      <c r="D86" s="138" t="s">
        <v>187</v>
      </c>
      <c r="E86" s="137">
        <v>2097049</v>
      </c>
      <c r="F86" s="137">
        <v>2179385</v>
      </c>
    </row>
    <row r="87" spans="1:6" ht="11.1" customHeight="1" x14ac:dyDescent="0.2">
      <c r="A87" s="139" t="s">
        <v>393</v>
      </c>
      <c r="B87" s="139" t="s">
        <v>392</v>
      </c>
      <c r="C87" s="137">
        <v>14360</v>
      </c>
      <c r="D87" s="137">
        <v>6024</v>
      </c>
      <c r="E87" s="137">
        <v>193</v>
      </c>
      <c r="F87" s="137">
        <v>20577</v>
      </c>
    </row>
    <row r="88" spans="1:6" ht="11.1" customHeight="1" x14ac:dyDescent="0.2">
      <c r="A88" s="139" t="s">
        <v>391</v>
      </c>
      <c r="B88" s="139" t="s">
        <v>390</v>
      </c>
      <c r="C88" s="137">
        <v>574663</v>
      </c>
      <c r="D88" s="137">
        <v>110893</v>
      </c>
      <c r="E88" s="138" t="s">
        <v>187</v>
      </c>
      <c r="F88" s="137">
        <v>685556</v>
      </c>
    </row>
    <row r="89" spans="1:6" ht="11.1" customHeight="1" x14ac:dyDescent="0.2">
      <c r="A89" s="136" t="s">
        <v>389</v>
      </c>
      <c r="B89" s="136" t="s">
        <v>388</v>
      </c>
      <c r="C89" s="135">
        <v>-265523</v>
      </c>
      <c r="D89" s="135">
        <v>-50210</v>
      </c>
      <c r="E89" s="135">
        <v>-1901</v>
      </c>
      <c r="F89" s="135">
        <v>-317634</v>
      </c>
    </row>
    <row r="90" spans="1:6" ht="11.1" customHeight="1" x14ac:dyDescent="0.2">
      <c r="A90" s="140"/>
      <c r="B90" s="139" t="s">
        <v>387</v>
      </c>
      <c r="C90" s="137">
        <v>119439</v>
      </c>
      <c r="D90" s="137">
        <v>21793</v>
      </c>
      <c r="E90" s="137">
        <v>13540</v>
      </c>
      <c r="F90" s="137">
        <v>154772</v>
      </c>
    </row>
    <row r="91" spans="1:6" ht="11.1" customHeight="1" x14ac:dyDescent="0.2">
      <c r="A91" s="139"/>
      <c r="B91" s="139" t="s">
        <v>386</v>
      </c>
      <c r="C91" s="137">
        <v>384962</v>
      </c>
      <c r="D91" s="137">
        <v>72003</v>
      </c>
      <c r="E91" s="137">
        <v>15441</v>
      </c>
      <c r="F91" s="137">
        <v>472406</v>
      </c>
    </row>
    <row r="92" spans="1:6" ht="11.1" customHeight="1" x14ac:dyDescent="0.2">
      <c r="A92" s="136" t="s">
        <v>385</v>
      </c>
      <c r="B92" s="136" t="s">
        <v>384</v>
      </c>
      <c r="C92" s="135">
        <v>2572489</v>
      </c>
      <c r="D92" s="135">
        <v>769584</v>
      </c>
      <c r="E92" s="135">
        <v>451768</v>
      </c>
      <c r="F92" s="135">
        <v>3793841</v>
      </c>
    </row>
    <row r="93" spans="1:6" ht="11.1" customHeight="1" x14ac:dyDescent="0.25">
      <c r="A93" s="243" t="s">
        <v>383</v>
      </c>
      <c r="B93" s="243"/>
      <c r="C93" s="243"/>
      <c r="D93" s="243"/>
      <c r="E93" s="243"/>
      <c r="F93" s="243"/>
    </row>
    <row r="94" spans="1:6" ht="11.1" customHeight="1" x14ac:dyDescent="0.2">
      <c r="A94" s="136" t="s">
        <v>382</v>
      </c>
      <c r="B94" s="136" t="s">
        <v>381</v>
      </c>
      <c r="C94" s="135">
        <v>755056</v>
      </c>
      <c r="D94" s="135">
        <v>1483630</v>
      </c>
      <c r="E94" s="135">
        <v>438535</v>
      </c>
      <c r="F94" s="135">
        <v>2677221</v>
      </c>
    </row>
    <row r="95" spans="1:6" ht="11.1" customHeight="1" x14ac:dyDescent="0.2">
      <c r="A95" s="139" t="s">
        <v>380</v>
      </c>
      <c r="B95" s="139" t="s">
        <v>379</v>
      </c>
      <c r="C95" s="137">
        <v>436911</v>
      </c>
      <c r="D95" s="137">
        <v>688344</v>
      </c>
      <c r="E95" s="137">
        <v>438535</v>
      </c>
      <c r="F95" s="137">
        <v>1563790</v>
      </c>
    </row>
    <row r="96" spans="1:6" ht="11.1" customHeight="1" x14ac:dyDescent="0.2">
      <c r="A96" s="139" t="s">
        <v>378</v>
      </c>
      <c r="B96" s="139" t="s">
        <v>377</v>
      </c>
      <c r="C96" s="137">
        <v>302636</v>
      </c>
      <c r="D96" s="137">
        <v>446499</v>
      </c>
      <c r="E96" s="137">
        <v>438535</v>
      </c>
      <c r="F96" s="137">
        <v>1187670</v>
      </c>
    </row>
    <row r="97" spans="1:6" ht="11.1" customHeight="1" x14ac:dyDescent="0.2">
      <c r="A97" s="139" t="s">
        <v>376</v>
      </c>
      <c r="B97" s="139" t="s">
        <v>375</v>
      </c>
      <c r="C97" s="137">
        <v>134275</v>
      </c>
      <c r="D97" s="137">
        <v>241845</v>
      </c>
      <c r="E97" s="138" t="s">
        <v>187</v>
      </c>
      <c r="F97" s="137">
        <v>376120</v>
      </c>
    </row>
    <row r="98" spans="1:6" ht="11.1" customHeight="1" x14ac:dyDescent="0.2">
      <c r="A98" s="139" t="s">
        <v>374</v>
      </c>
      <c r="B98" s="139" t="s">
        <v>373</v>
      </c>
      <c r="C98" s="137">
        <v>318145</v>
      </c>
      <c r="D98" s="137">
        <v>795286</v>
      </c>
      <c r="E98" s="138" t="s">
        <v>187</v>
      </c>
      <c r="F98" s="137">
        <v>1113431</v>
      </c>
    </row>
    <row r="99" spans="1:6" ht="11.1" customHeight="1" x14ac:dyDescent="0.2">
      <c r="A99" s="136" t="s">
        <v>372</v>
      </c>
      <c r="B99" s="136" t="s">
        <v>371</v>
      </c>
      <c r="C99" s="135">
        <v>1817433</v>
      </c>
      <c r="D99" s="135">
        <v>-714046</v>
      </c>
      <c r="E99" s="135">
        <v>13233</v>
      </c>
      <c r="F99" s="135">
        <v>1116620</v>
      </c>
    </row>
  </sheetData>
  <mergeCells count="13">
    <mergeCell ref="A14:F14"/>
    <mergeCell ref="A27:F27"/>
    <mergeCell ref="A45:F45"/>
    <mergeCell ref="C2:F2"/>
    <mergeCell ref="A2:A3"/>
    <mergeCell ref="B2:B3"/>
    <mergeCell ref="A4:F4"/>
    <mergeCell ref="A5:F5"/>
    <mergeCell ref="A93:F93"/>
    <mergeCell ref="A52:F52"/>
    <mergeCell ref="A53:F53"/>
    <mergeCell ref="A62:F62"/>
    <mergeCell ref="A75:F75"/>
  </mergeCells>
  <pageMargins left="0.24" right="0.31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E479A-65AF-42D3-A6F6-EF1DFA792721}">
  <dimension ref="A1:F57"/>
  <sheetViews>
    <sheetView zoomScaleNormal="100" workbookViewId="0"/>
  </sheetViews>
  <sheetFormatPr defaultRowHeight="12.75" x14ac:dyDescent="0.2"/>
  <cols>
    <col min="1" max="1" width="6.140625" style="1" customWidth="1"/>
    <col min="2" max="2" width="50" style="1" customWidth="1"/>
    <col min="3" max="6" width="10.85546875" style="1" customWidth="1"/>
    <col min="7" max="16384" width="9.140625" style="1"/>
  </cols>
  <sheetData>
    <row r="1" spans="1:6" x14ac:dyDescent="0.2">
      <c r="A1" s="94" t="s">
        <v>506</v>
      </c>
    </row>
    <row r="2" spans="1:6" s="134" customFormat="1" ht="11.45" customHeight="1" x14ac:dyDescent="0.2">
      <c r="A2" s="248" t="s">
        <v>464</v>
      </c>
      <c r="B2" s="187" t="s">
        <v>463</v>
      </c>
      <c r="C2" s="246" t="s">
        <v>462</v>
      </c>
      <c r="D2" s="246"/>
      <c r="E2" s="246"/>
      <c r="F2" s="246"/>
    </row>
    <row r="3" spans="1:6" s="134" customFormat="1" ht="23.1" customHeight="1" x14ac:dyDescent="0.25">
      <c r="A3" s="249"/>
      <c r="B3" s="187"/>
      <c r="C3" s="145" t="s">
        <v>461</v>
      </c>
      <c r="D3" s="145" t="s">
        <v>460</v>
      </c>
      <c r="E3" s="146" t="s">
        <v>459</v>
      </c>
      <c r="F3" s="145" t="s">
        <v>458</v>
      </c>
    </row>
    <row r="4" spans="1:6" s="134" customFormat="1" ht="11.45" customHeight="1" x14ac:dyDescent="0.25">
      <c r="A4" s="247">
        <v>2003</v>
      </c>
      <c r="B4" s="247"/>
      <c r="C4" s="247"/>
      <c r="D4" s="247"/>
      <c r="E4" s="247"/>
      <c r="F4" s="247"/>
    </row>
    <row r="5" spans="1:6" x14ac:dyDescent="0.2">
      <c r="A5" s="244" t="s">
        <v>505</v>
      </c>
      <c r="B5" s="244"/>
      <c r="C5" s="244"/>
      <c r="D5" s="244"/>
      <c r="E5" s="244"/>
      <c r="F5" s="244"/>
    </row>
    <row r="6" spans="1:6" x14ac:dyDescent="0.2">
      <c r="A6" s="136" t="s">
        <v>385</v>
      </c>
      <c r="B6" s="136" t="s">
        <v>504</v>
      </c>
      <c r="C6" s="135">
        <v>2421512</v>
      </c>
      <c r="D6" s="135">
        <v>675601</v>
      </c>
      <c r="E6" s="135">
        <v>447931</v>
      </c>
      <c r="F6" s="135">
        <v>3545044</v>
      </c>
    </row>
    <row r="7" spans="1:6" x14ac:dyDescent="0.2">
      <c r="A7" s="136" t="s">
        <v>503</v>
      </c>
      <c r="B7" s="136" t="s">
        <v>502</v>
      </c>
      <c r="C7" s="135">
        <v>2267197</v>
      </c>
      <c r="D7" s="135">
        <v>1863252</v>
      </c>
      <c r="E7" s="135">
        <v>458437</v>
      </c>
      <c r="F7" s="135">
        <v>4588886</v>
      </c>
    </row>
    <row r="8" spans="1:6" x14ac:dyDescent="0.2">
      <c r="A8" s="139" t="s">
        <v>501</v>
      </c>
      <c r="B8" s="139" t="s">
        <v>500</v>
      </c>
      <c r="C8" s="137">
        <v>702017</v>
      </c>
      <c r="D8" s="137">
        <v>1410555</v>
      </c>
      <c r="E8" s="137">
        <v>387470</v>
      </c>
      <c r="F8" s="137">
        <v>2500042</v>
      </c>
    </row>
    <row r="9" spans="1:6" x14ac:dyDescent="0.2">
      <c r="A9" s="139" t="s">
        <v>499</v>
      </c>
      <c r="B9" s="139" t="s">
        <v>492</v>
      </c>
      <c r="C9" s="137">
        <v>1565180</v>
      </c>
      <c r="D9" s="137">
        <v>452697</v>
      </c>
      <c r="E9" s="137">
        <v>70967</v>
      </c>
      <c r="F9" s="137">
        <v>2088844</v>
      </c>
    </row>
    <row r="10" spans="1:6" x14ac:dyDescent="0.2">
      <c r="A10" s="136" t="s">
        <v>491</v>
      </c>
      <c r="B10" s="136" t="s">
        <v>498</v>
      </c>
      <c r="C10" s="135">
        <v>154315</v>
      </c>
      <c r="D10" s="135">
        <v>-1187651</v>
      </c>
      <c r="E10" s="135">
        <v>-10506</v>
      </c>
      <c r="F10" s="135">
        <v>-1043842</v>
      </c>
    </row>
    <row r="11" spans="1:6" x14ac:dyDescent="0.2">
      <c r="A11" s="243" t="s">
        <v>497</v>
      </c>
      <c r="B11" s="243"/>
      <c r="C11" s="243"/>
      <c r="D11" s="243"/>
      <c r="E11" s="243"/>
      <c r="F11" s="243"/>
    </row>
    <row r="12" spans="1:6" x14ac:dyDescent="0.2">
      <c r="A12" s="136" t="s">
        <v>372</v>
      </c>
      <c r="B12" s="136" t="s">
        <v>496</v>
      </c>
      <c r="C12" s="135">
        <v>1719495</v>
      </c>
      <c r="D12" s="135">
        <v>-734954</v>
      </c>
      <c r="E12" s="135">
        <v>60461</v>
      </c>
      <c r="F12" s="135">
        <v>1045002</v>
      </c>
    </row>
    <row r="13" spans="1:6" x14ac:dyDescent="0.2">
      <c r="A13" s="136" t="s">
        <v>495</v>
      </c>
      <c r="B13" s="136" t="s">
        <v>494</v>
      </c>
      <c r="C13" s="135">
        <v>1565180</v>
      </c>
      <c r="D13" s="135">
        <v>452697</v>
      </c>
      <c r="E13" s="135">
        <v>70967</v>
      </c>
      <c r="F13" s="135">
        <v>2088844</v>
      </c>
    </row>
    <row r="14" spans="1:6" x14ac:dyDescent="0.2">
      <c r="A14" s="139" t="s">
        <v>493</v>
      </c>
      <c r="B14" s="139" t="s">
        <v>492</v>
      </c>
      <c r="C14" s="137">
        <v>1565180</v>
      </c>
      <c r="D14" s="137">
        <v>452697</v>
      </c>
      <c r="E14" s="137">
        <v>70967</v>
      </c>
      <c r="F14" s="137">
        <v>2088844</v>
      </c>
    </row>
    <row r="15" spans="1:6" x14ac:dyDescent="0.2">
      <c r="A15" s="136" t="s">
        <v>491</v>
      </c>
      <c r="B15" s="136" t="s">
        <v>490</v>
      </c>
      <c r="C15" s="135">
        <v>154315</v>
      </c>
      <c r="D15" s="135">
        <v>-1187651</v>
      </c>
      <c r="E15" s="135">
        <v>-10506</v>
      </c>
      <c r="F15" s="135">
        <v>-1043842</v>
      </c>
    </row>
    <row r="16" spans="1:6" x14ac:dyDescent="0.2">
      <c r="A16" s="243" t="s">
        <v>489</v>
      </c>
      <c r="B16" s="243"/>
      <c r="C16" s="243"/>
      <c r="D16" s="243"/>
      <c r="E16" s="243"/>
      <c r="F16" s="243"/>
    </row>
    <row r="17" spans="1:6" x14ac:dyDescent="0.2">
      <c r="A17" s="135" t="s">
        <v>484</v>
      </c>
      <c r="B17" s="136" t="s">
        <v>488</v>
      </c>
      <c r="C17" s="135">
        <v>-316449</v>
      </c>
      <c r="D17" s="135">
        <v>-23799</v>
      </c>
      <c r="E17" s="135">
        <v>-1258</v>
      </c>
      <c r="F17" s="135">
        <v>-341506</v>
      </c>
    </row>
    <row r="18" spans="1:6" x14ac:dyDescent="0.2">
      <c r="A18" s="137" t="s">
        <v>484</v>
      </c>
      <c r="B18" s="139" t="s">
        <v>487</v>
      </c>
      <c r="C18" s="137">
        <v>36081</v>
      </c>
      <c r="D18" s="137">
        <v>45961</v>
      </c>
      <c r="E18" s="82" t="s">
        <v>187</v>
      </c>
      <c r="F18" s="137">
        <v>82042</v>
      </c>
    </row>
    <row r="19" spans="1:6" x14ac:dyDescent="0.2">
      <c r="A19" s="137" t="s">
        <v>486</v>
      </c>
      <c r="B19" s="139" t="s">
        <v>485</v>
      </c>
      <c r="C19" s="137">
        <v>8233</v>
      </c>
      <c r="D19" s="137">
        <v>4340</v>
      </c>
      <c r="E19" s="82" t="s">
        <v>187</v>
      </c>
      <c r="F19" s="137">
        <v>12573</v>
      </c>
    </row>
    <row r="20" spans="1:6" x14ac:dyDescent="0.2">
      <c r="A20" s="137" t="s">
        <v>482</v>
      </c>
      <c r="B20" s="139" t="s">
        <v>481</v>
      </c>
      <c r="C20" s="137">
        <v>27848</v>
      </c>
      <c r="D20" s="137">
        <v>41621</v>
      </c>
      <c r="E20" s="82" t="s">
        <v>187</v>
      </c>
      <c r="F20" s="137">
        <v>69469</v>
      </c>
    </row>
    <row r="21" spans="1:6" x14ac:dyDescent="0.2">
      <c r="A21" s="137" t="s">
        <v>484</v>
      </c>
      <c r="B21" s="139" t="s">
        <v>483</v>
      </c>
      <c r="C21" s="137">
        <v>352530</v>
      </c>
      <c r="D21" s="137">
        <v>69760</v>
      </c>
      <c r="E21" s="137">
        <v>1258</v>
      </c>
      <c r="F21" s="137">
        <v>423548</v>
      </c>
    </row>
    <row r="22" spans="1:6" x14ac:dyDescent="0.2">
      <c r="A22" s="137" t="s">
        <v>482</v>
      </c>
      <c r="B22" s="139" t="s">
        <v>481</v>
      </c>
      <c r="C22" s="137">
        <v>275259</v>
      </c>
      <c r="D22" s="137">
        <v>69760</v>
      </c>
      <c r="E22" s="82" t="s">
        <v>187</v>
      </c>
      <c r="F22" s="137">
        <v>345019</v>
      </c>
    </row>
    <row r="23" spans="1:6" x14ac:dyDescent="0.2">
      <c r="A23" s="137" t="s">
        <v>480</v>
      </c>
      <c r="B23" s="139" t="s">
        <v>479</v>
      </c>
      <c r="C23" s="137">
        <v>77271</v>
      </c>
      <c r="D23" s="82" t="s">
        <v>187</v>
      </c>
      <c r="E23" s="137">
        <v>1258</v>
      </c>
      <c r="F23" s="137">
        <v>78529</v>
      </c>
    </row>
    <row r="24" spans="1:6" x14ac:dyDescent="0.2">
      <c r="A24" s="136" t="s">
        <v>478</v>
      </c>
      <c r="B24" s="107" t="s">
        <v>477</v>
      </c>
      <c r="C24" s="135">
        <v>-162134</v>
      </c>
      <c r="D24" s="135">
        <v>-1211450</v>
      </c>
      <c r="E24" s="135">
        <v>-11764</v>
      </c>
      <c r="F24" s="135">
        <v>-1385348</v>
      </c>
    </row>
    <row r="25" spans="1:6" x14ac:dyDescent="0.2">
      <c r="A25" s="243" t="s">
        <v>476</v>
      </c>
      <c r="B25" s="243"/>
      <c r="C25" s="243"/>
      <c r="D25" s="243"/>
      <c r="E25" s="243"/>
      <c r="F25" s="243"/>
    </row>
    <row r="26" spans="1:6" x14ac:dyDescent="0.2">
      <c r="A26" s="139" t="s">
        <v>475</v>
      </c>
      <c r="B26" s="139" t="s">
        <v>474</v>
      </c>
      <c r="C26" s="137">
        <v>273969</v>
      </c>
      <c r="D26" s="137">
        <v>370200</v>
      </c>
      <c r="E26" s="137">
        <v>8826</v>
      </c>
      <c r="F26" s="137">
        <v>652995</v>
      </c>
    </row>
    <row r="27" spans="1:6" x14ac:dyDescent="0.2">
      <c r="A27" s="139" t="s">
        <v>473</v>
      </c>
      <c r="B27" s="139" t="s">
        <v>472</v>
      </c>
      <c r="C27" s="137">
        <v>283</v>
      </c>
      <c r="D27" s="82" t="s">
        <v>187</v>
      </c>
      <c r="E27" s="82" t="s">
        <v>187</v>
      </c>
      <c r="F27" s="137">
        <v>283</v>
      </c>
    </row>
    <row r="28" spans="1:6" x14ac:dyDescent="0.2">
      <c r="A28" s="139" t="s">
        <v>471</v>
      </c>
      <c r="B28" s="139" t="s">
        <v>470</v>
      </c>
      <c r="C28" s="137">
        <v>592318</v>
      </c>
      <c r="D28" s="137">
        <v>217164</v>
      </c>
      <c r="E28" s="137">
        <v>4183</v>
      </c>
      <c r="F28" s="137">
        <v>813665</v>
      </c>
    </row>
    <row r="29" spans="1:6" x14ac:dyDescent="0.2">
      <c r="A29" s="139" t="s">
        <v>469</v>
      </c>
      <c r="B29" s="139" t="s">
        <v>468</v>
      </c>
      <c r="C29" s="137">
        <v>1010</v>
      </c>
      <c r="D29" s="137">
        <v>-36425</v>
      </c>
      <c r="E29" s="137">
        <v>66</v>
      </c>
      <c r="F29" s="137">
        <v>-35349</v>
      </c>
    </row>
    <row r="30" spans="1:6" x14ac:dyDescent="0.2">
      <c r="A30" s="136" t="s">
        <v>467</v>
      </c>
      <c r="B30" s="136" t="s">
        <v>466</v>
      </c>
      <c r="C30" s="135">
        <v>154922</v>
      </c>
      <c r="D30" s="135">
        <v>-1328061</v>
      </c>
      <c r="E30" s="135">
        <v>-16473</v>
      </c>
      <c r="F30" s="135">
        <v>-1189612</v>
      </c>
    </row>
    <row r="31" spans="1:6" x14ac:dyDescent="0.2">
      <c r="A31" s="244">
        <v>2004</v>
      </c>
      <c r="B31" s="244"/>
      <c r="C31" s="244"/>
      <c r="D31" s="244"/>
      <c r="E31" s="244"/>
      <c r="F31" s="244"/>
    </row>
    <row r="32" spans="1:6" x14ac:dyDescent="0.2">
      <c r="A32" s="244" t="s">
        <v>505</v>
      </c>
      <c r="B32" s="244"/>
      <c r="C32" s="244"/>
      <c r="D32" s="244"/>
      <c r="E32" s="244"/>
      <c r="F32" s="244"/>
    </row>
    <row r="33" spans="1:6" x14ac:dyDescent="0.2">
      <c r="A33" s="136" t="s">
        <v>385</v>
      </c>
      <c r="B33" s="136" t="s">
        <v>504</v>
      </c>
      <c r="C33" s="135">
        <v>2572489</v>
      </c>
      <c r="D33" s="135">
        <v>769584</v>
      </c>
      <c r="E33" s="135">
        <v>451768</v>
      </c>
      <c r="F33" s="135">
        <v>3793841</v>
      </c>
    </row>
    <row r="34" spans="1:6" x14ac:dyDescent="0.2">
      <c r="A34" s="136" t="s">
        <v>503</v>
      </c>
      <c r="B34" s="136" t="s">
        <v>502</v>
      </c>
      <c r="C34" s="135">
        <v>2368706</v>
      </c>
      <c r="D34" s="135">
        <v>1990714</v>
      </c>
      <c r="E34" s="135">
        <v>506935</v>
      </c>
      <c r="F34" s="135">
        <v>4866355</v>
      </c>
    </row>
    <row r="35" spans="1:6" x14ac:dyDescent="0.2">
      <c r="A35" s="139" t="s">
        <v>501</v>
      </c>
      <c r="B35" s="139" t="s">
        <v>500</v>
      </c>
      <c r="C35" s="137">
        <v>755056</v>
      </c>
      <c r="D35" s="137">
        <v>1483630</v>
      </c>
      <c r="E35" s="137">
        <v>438535</v>
      </c>
      <c r="F35" s="137">
        <v>2677221</v>
      </c>
    </row>
    <row r="36" spans="1:6" x14ac:dyDescent="0.2">
      <c r="A36" s="139" t="s">
        <v>499</v>
      </c>
      <c r="B36" s="139" t="s">
        <v>492</v>
      </c>
      <c r="C36" s="137">
        <v>1613650</v>
      </c>
      <c r="D36" s="137">
        <v>507084</v>
      </c>
      <c r="E36" s="137">
        <v>68400</v>
      </c>
      <c r="F36" s="137">
        <v>2189134</v>
      </c>
    </row>
    <row r="37" spans="1:6" x14ac:dyDescent="0.2">
      <c r="A37" s="136" t="s">
        <v>491</v>
      </c>
      <c r="B37" s="136" t="s">
        <v>498</v>
      </c>
      <c r="C37" s="135">
        <v>203783</v>
      </c>
      <c r="D37" s="135">
        <v>-1221130</v>
      </c>
      <c r="E37" s="135">
        <v>-55167</v>
      </c>
      <c r="F37" s="135">
        <v>-1072514</v>
      </c>
    </row>
    <row r="38" spans="1:6" x14ac:dyDescent="0.2">
      <c r="A38" s="243" t="s">
        <v>497</v>
      </c>
      <c r="B38" s="243"/>
      <c r="C38" s="243"/>
      <c r="D38" s="243"/>
      <c r="E38" s="243"/>
      <c r="F38" s="243"/>
    </row>
    <row r="39" spans="1:6" x14ac:dyDescent="0.2">
      <c r="A39" s="136" t="s">
        <v>372</v>
      </c>
      <c r="B39" s="136" t="s">
        <v>496</v>
      </c>
      <c r="C39" s="135">
        <v>1817433</v>
      </c>
      <c r="D39" s="135">
        <v>-714046</v>
      </c>
      <c r="E39" s="135">
        <v>13233</v>
      </c>
      <c r="F39" s="135">
        <v>1116620</v>
      </c>
    </row>
    <row r="40" spans="1:6" x14ac:dyDescent="0.2">
      <c r="A40" s="136" t="s">
        <v>495</v>
      </c>
      <c r="B40" s="136" t="s">
        <v>494</v>
      </c>
      <c r="C40" s="135">
        <v>1613650</v>
      </c>
      <c r="D40" s="135">
        <v>507084</v>
      </c>
      <c r="E40" s="135">
        <v>68400</v>
      </c>
      <c r="F40" s="135">
        <v>2189134</v>
      </c>
    </row>
    <row r="41" spans="1:6" x14ac:dyDescent="0.2">
      <c r="A41" s="139" t="s">
        <v>493</v>
      </c>
      <c r="B41" s="139" t="s">
        <v>492</v>
      </c>
      <c r="C41" s="137">
        <v>1613650</v>
      </c>
      <c r="D41" s="137">
        <v>507084</v>
      </c>
      <c r="E41" s="137">
        <v>68400</v>
      </c>
      <c r="F41" s="137">
        <v>2189134</v>
      </c>
    </row>
    <row r="42" spans="1:6" x14ac:dyDescent="0.2">
      <c r="A42" s="136" t="s">
        <v>491</v>
      </c>
      <c r="B42" s="136" t="s">
        <v>490</v>
      </c>
      <c r="C42" s="135">
        <v>203783</v>
      </c>
      <c r="D42" s="135">
        <v>-1221130</v>
      </c>
      <c r="E42" s="135">
        <v>-55167</v>
      </c>
      <c r="F42" s="135">
        <v>-1072514</v>
      </c>
    </row>
    <row r="43" spans="1:6" x14ac:dyDescent="0.2">
      <c r="A43" s="243" t="s">
        <v>489</v>
      </c>
      <c r="B43" s="243"/>
      <c r="C43" s="243"/>
      <c r="D43" s="243"/>
      <c r="E43" s="243"/>
      <c r="F43" s="243"/>
    </row>
    <row r="44" spans="1:6" x14ac:dyDescent="0.2">
      <c r="A44" s="135" t="s">
        <v>484</v>
      </c>
      <c r="B44" s="136" t="s">
        <v>488</v>
      </c>
      <c r="C44" s="135">
        <v>-235155</v>
      </c>
      <c r="D44" s="135">
        <v>4331</v>
      </c>
      <c r="E44" s="135">
        <v>-2</v>
      </c>
      <c r="F44" s="135">
        <v>-230826</v>
      </c>
    </row>
    <row r="45" spans="1:6" x14ac:dyDescent="0.2">
      <c r="A45" s="137" t="s">
        <v>484</v>
      </c>
      <c r="B45" s="139" t="s">
        <v>487</v>
      </c>
      <c r="C45" s="137">
        <v>24622</v>
      </c>
      <c r="D45" s="137">
        <v>68744</v>
      </c>
      <c r="E45" s="82" t="s">
        <v>187</v>
      </c>
      <c r="F45" s="137">
        <v>93366</v>
      </c>
    </row>
    <row r="46" spans="1:6" x14ac:dyDescent="0.2">
      <c r="A46" s="137" t="s">
        <v>486</v>
      </c>
      <c r="B46" s="139" t="s">
        <v>485</v>
      </c>
      <c r="C46" s="137">
        <v>12132</v>
      </c>
      <c r="D46" s="137">
        <v>6453</v>
      </c>
      <c r="E46" s="82" t="s">
        <v>187</v>
      </c>
      <c r="F46" s="137">
        <v>18585</v>
      </c>
    </row>
    <row r="47" spans="1:6" x14ac:dyDescent="0.2">
      <c r="A47" s="137" t="s">
        <v>482</v>
      </c>
      <c r="B47" s="139" t="s">
        <v>481</v>
      </c>
      <c r="C47" s="137">
        <v>12490</v>
      </c>
      <c r="D47" s="137">
        <v>62291</v>
      </c>
      <c r="E47" s="82" t="s">
        <v>187</v>
      </c>
      <c r="F47" s="137">
        <v>74781</v>
      </c>
    </row>
    <row r="48" spans="1:6" x14ac:dyDescent="0.2">
      <c r="A48" s="137" t="s">
        <v>484</v>
      </c>
      <c r="B48" s="139" t="s">
        <v>483</v>
      </c>
      <c r="C48" s="137">
        <v>259777</v>
      </c>
      <c r="D48" s="137">
        <v>64413</v>
      </c>
      <c r="E48" s="137">
        <v>2</v>
      </c>
      <c r="F48" s="137">
        <v>324192</v>
      </c>
    </row>
    <row r="49" spans="1:6" x14ac:dyDescent="0.2">
      <c r="A49" s="137" t="s">
        <v>482</v>
      </c>
      <c r="B49" s="139" t="s">
        <v>481</v>
      </c>
      <c r="C49" s="137">
        <v>219256</v>
      </c>
      <c r="D49" s="137">
        <v>64413</v>
      </c>
      <c r="E49" s="137">
        <v>2</v>
      </c>
      <c r="F49" s="137">
        <v>283671</v>
      </c>
    </row>
    <row r="50" spans="1:6" x14ac:dyDescent="0.2">
      <c r="A50" s="137" t="s">
        <v>480</v>
      </c>
      <c r="B50" s="139" t="s">
        <v>479</v>
      </c>
      <c r="C50" s="137">
        <v>40521</v>
      </c>
      <c r="D50" s="82" t="s">
        <v>187</v>
      </c>
      <c r="E50" s="82" t="s">
        <v>187</v>
      </c>
      <c r="F50" s="137">
        <v>40521</v>
      </c>
    </row>
    <row r="51" spans="1:6" x14ac:dyDescent="0.2">
      <c r="A51" s="136" t="s">
        <v>478</v>
      </c>
      <c r="B51" s="107" t="s">
        <v>477</v>
      </c>
      <c r="C51" s="135">
        <v>-31372</v>
      </c>
      <c r="D51" s="135">
        <v>-1216799</v>
      </c>
      <c r="E51" s="135">
        <v>-55169</v>
      </c>
      <c r="F51" s="135">
        <v>-1303340</v>
      </c>
    </row>
    <row r="52" spans="1:6" x14ac:dyDescent="0.2">
      <c r="A52" s="243" t="s">
        <v>476</v>
      </c>
      <c r="B52" s="243"/>
      <c r="C52" s="243"/>
      <c r="D52" s="243"/>
      <c r="E52" s="243"/>
      <c r="F52" s="243"/>
    </row>
    <row r="53" spans="1:6" x14ac:dyDescent="0.2">
      <c r="A53" s="139" t="s">
        <v>475</v>
      </c>
      <c r="B53" s="139" t="s">
        <v>474</v>
      </c>
      <c r="C53" s="137">
        <v>383898</v>
      </c>
      <c r="D53" s="137">
        <v>343877</v>
      </c>
      <c r="E53" s="137">
        <v>2905</v>
      </c>
      <c r="F53" s="137">
        <v>730680</v>
      </c>
    </row>
    <row r="54" spans="1:6" x14ac:dyDescent="0.2">
      <c r="A54" s="139" t="s">
        <v>473</v>
      </c>
      <c r="B54" s="139" t="s">
        <v>472</v>
      </c>
      <c r="C54" s="137">
        <v>4002</v>
      </c>
      <c r="D54" s="82" t="s">
        <v>187</v>
      </c>
      <c r="E54" s="82" t="s">
        <v>187</v>
      </c>
      <c r="F54" s="137">
        <v>4002</v>
      </c>
    </row>
    <row r="55" spans="1:6" x14ac:dyDescent="0.2">
      <c r="A55" s="139" t="s">
        <v>471</v>
      </c>
      <c r="B55" s="139" t="s">
        <v>470</v>
      </c>
      <c r="C55" s="137">
        <v>626031</v>
      </c>
      <c r="D55" s="137">
        <v>241701</v>
      </c>
      <c r="E55" s="137">
        <v>4774</v>
      </c>
      <c r="F55" s="137">
        <v>872506</v>
      </c>
    </row>
    <row r="56" spans="1:6" x14ac:dyDescent="0.2">
      <c r="A56" s="139" t="s">
        <v>469</v>
      </c>
      <c r="B56" s="139" t="s">
        <v>468</v>
      </c>
      <c r="C56" s="137">
        <v>-51565</v>
      </c>
      <c r="D56" s="137">
        <v>-18836</v>
      </c>
      <c r="E56" s="82" t="s">
        <v>187</v>
      </c>
      <c r="F56" s="137">
        <v>-70401</v>
      </c>
    </row>
    <row r="57" spans="1:6" x14ac:dyDescent="0.2">
      <c r="A57" s="136" t="s">
        <v>467</v>
      </c>
      <c r="B57" s="136" t="s">
        <v>466</v>
      </c>
      <c r="C57" s="135">
        <v>258324</v>
      </c>
      <c r="D57" s="135">
        <v>-1300139</v>
      </c>
      <c r="E57" s="135">
        <v>-53300</v>
      </c>
      <c r="F57" s="135">
        <v>-1095115</v>
      </c>
    </row>
  </sheetData>
  <mergeCells count="13">
    <mergeCell ref="A11:F11"/>
    <mergeCell ref="A16:F16"/>
    <mergeCell ref="A25:F25"/>
    <mergeCell ref="A2:A3"/>
    <mergeCell ref="B2:B3"/>
    <mergeCell ref="C2:F2"/>
    <mergeCell ref="A4:F4"/>
    <mergeCell ref="A5:F5"/>
    <mergeCell ref="A52:F52"/>
    <mergeCell ref="A31:F31"/>
    <mergeCell ref="A32:F32"/>
    <mergeCell ref="A38:F38"/>
    <mergeCell ref="A43:F43"/>
  </mergeCells>
  <pageMargins left="0.39370078740157483" right="0.78740157480314965" top="0.35433070866141736" bottom="0.39370078740157483" header="0" footer="0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16</vt:i4>
      </vt:variant>
    </vt:vector>
  </HeadingPairs>
  <TitlesOfParts>
    <vt:vector size="16" baseType="lpstr">
      <vt:lpstr>Table of Contents</vt:lpstr>
      <vt:lpstr>15.1.</vt:lpstr>
      <vt:lpstr>15.2.</vt:lpstr>
      <vt:lpstr>15.3.</vt:lpstr>
      <vt:lpstr>15.4.</vt:lpstr>
      <vt:lpstr>15.5.</vt:lpstr>
      <vt:lpstr>15.6.</vt:lpstr>
      <vt:lpstr>15.7.</vt:lpstr>
      <vt:lpstr>15.8.</vt:lpstr>
      <vt:lpstr>15.9.</vt:lpstr>
      <vt:lpstr>15.10.</vt:lpstr>
      <vt:lpstr>15.11.</vt:lpstr>
      <vt:lpstr>15.12.</vt:lpstr>
      <vt:lpstr>15.13.</vt:lpstr>
      <vt:lpstr>15.14.</vt:lpstr>
      <vt:lpstr>15.15.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2025-03-25T16:10:55Z</dcterms:created>
  <dcterms:modified xsi:type="dcterms:W3CDTF">2025-03-26T13:35:33Z</dcterms:modified>
</cp:coreProperties>
</file>