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7CBD46D-BAC1-4ED1-B4C9-87ED7E45972D}" xr6:coauthVersionLast="36" xr6:coauthVersionMax="36" xr10:uidLastSave="{00000000-0000-0000-0000-000000000000}"/>
  <bookViews>
    <workbookView xWindow="0" yWindow="0" windowWidth="28800" windowHeight="13425" xr2:uid="{5BF8E0B1-EDA7-4419-829A-450074962AE7}"/>
  </bookViews>
  <sheets>
    <sheet name="Table of Contents" sheetId="8" r:id="rId1"/>
    <sheet name="17.1." sheetId="2" r:id="rId2"/>
    <sheet name="17.2." sheetId="3" r:id="rId3"/>
    <sheet name="17.3." sheetId="4" r:id="rId4"/>
    <sheet name="17.4." sheetId="5" r:id="rId5"/>
    <sheet name="17.5." sheetId="6" r:id="rId6"/>
    <sheet name="17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5" l="1"/>
  <c r="F10" i="5"/>
  <c r="B12" i="5"/>
  <c r="F12" i="5"/>
  <c r="B14" i="5"/>
  <c r="F14" i="5"/>
  <c r="B16" i="5"/>
  <c r="F16" i="5"/>
  <c r="B18" i="5"/>
  <c r="F18" i="5"/>
  <c r="B20" i="5"/>
  <c r="F20" i="5"/>
  <c r="B24" i="5"/>
  <c r="F24" i="5" s="1"/>
  <c r="B26" i="5"/>
  <c r="F26" i="5" s="1"/>
  <c r="B28" i="5"/>
  <c r="F28" i="5" s="1"/>
  <c r="B30" i="5"/>
  <c r="F30" i="5" s="1"/>
  <c r="B32" i="5"/>
  <c r="F32" i="5" s="1"/>
  <c r="B34" i="5"/>
  <c r="F3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123" authorId="0" shapeId="0" xr:uid="{C4566725-6A30-464D-B806-DBB0B62CF7D0}">
      <text>
        <r>
          <rPr>
            <sz val="7"/>
            <color indexed="81"/>
            <rFont val="Arial"/>
            <family val="2"/>
            <charset val="238"/>
          </rPr>
          <t>a) Lásd módszertant.</t>
        </r>
      </text>
    </comment>
    <comment ref="B124" authorId="0" shapeId="0" xr:uid="{65A3720D-D57D-4E32-9ED9-2FCCC2E57955}">
      <text>
        <r>
          <rPr>
            <i/>
            <sz val="7"/>
            <color indexed="81"/>
            <rFont val="Arial"/>
            <family val="2"/>
            <charset val="238"/>
          </rPr>
          <t>a) See Methodology.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1" authorId="0" shapeId="0" xr:uid="{FF8BB486-C97C-4DA4-89BB-82D1F18580FC}">
      <text>
        <r>
          <rPr>
            <sz val="7"/>
            <color indexed="81"/>
            <rFont val="Arial"/>
            <family val="2"/>
            <charset val="238"/>
          </rPr>
          <t>Excluding Taiwan and Hong Kong.</t>
        </r>
      </text>
    </comment>
    <comment ref="A109" authorId="0" shapeId="0" xr:uid="{C4BEEA7F-B44A-4492-8E68-2FE36B245623}">
      <text>
        <r>
          <rPr>
            <b/>
            <sz val="7"/>
            <color indexed="81"/>
            <rFont val="Arial"/>
            <family val="2"/>
            <charset val="238"/>
          </rPr>
          <t>Excluding Taiwan and Hong Kong.</t>
        </r>
      </text>
    </comment>
  </commentList>
</comments>
</file>

<file path=xl/sharedStrings.xml><?xml version="1.0" encoding="utf-8"?>
<sst xmlns="http://schemas.openxmlformats.org/spreadsheetml/2006/main" count="454" uniqueCount="279">
  <si>
    <t>..</t>
  </si>
  <si>
    <t>Exports</t>
  </si>
  <si>
    <t>Kivitel</t>
  </si>
  <si>
    <t>Imports</t>
  </si>
  <si>
    <t xml:space="preserve">Behozatal </t>
  </si>
  <si>
    <t>new member states</t>
  </si>
  <si>
    <t>EU-15</t>
  </si>
  <si>
    <t>Total</t>
  </si>
  <si>
    <t>Extra-EU countries</t>
  </si>
  <si>
    <t xml:space="preserve">új tagállamok </t>
  </si>
  <si>
    <t xml:space="preserve">EU-15 </t>
  </si>
  <si>
    <t>European Union 
(EU-25)</t>
  </si>
  <si>
    <t>Year</t>
  </si>
  <si>
    <t>Of which</t>
  </si>
  <si>
    <t xml:space="preserve">Összesen </t>
  </si>
  <si>
    <t>EU-n kívüli országok</t>
  </si>
  <si>
    <t>Ebből</t>
  </si>
  <si>
    <r>
      <t>Európai Unió  
(EU-25)</t>
    </r>
    <r>
      <rPr>
        <i/>
        <sz val="8"/>
        <rFont val="Arial"/>
        <family val="2"/>
        <charset val="238"/>
      </rPr>
      <t xml:space="preserve"> 
</t>
    </r>
  </si>
  <si>
    <t xml:space="preserve">Év </t>
  </si>
  <si>
    <r>
      <t xml:space="preserve">(előző év = 100,0 – </t>
    </r>
    <r>
      <rPr>
        <i/>
        <sz val="8"/>
        <rFont val="Arial"/>
        <family val="2"/>
        <charset val="238"/>
      </rPr>
      <t>previous year = 100.0</t>
    </r>
    <r>
      <rPr>
        <sz val="8"/>
        <rFont val="Arial"/>
        <family val="2"/>
        <charset val="238"/>
      </rPr>
      <t>)</t>
    </r>
  </si>
  <si>
    <t>Volume indices of external trade by groups of countries</t>
  </si>
  <si>
    <t>17.1.  A külkereskedelmi termékforgalom volumenindexei országcsoportok szerint</t>
  </si>
  <si>
    <t>Behozatal</t>
  </si>
  <si>
    <t>Machinery and transport 
equipment</t>
  </si>
  <si>
    <t>Manufactured 
goods</t>
  </si>
  <si>
    <t>Fuels, electric 
energy</t>
  </si>
  <si>
    <t>Crude materials</t>
  </si>
  <si>
    <t>Food, beverages, 
tobacco</t>
  </si>
  <si>
    <t>Összesen</t>
  </si>
  <si>
    <t>Gépek  és szállító-
eszközök</t>
  </si>
  <si>
    <t xml:space="preserve">Feldolgozott 
termékek 
</t>
  </si>
  <si>
    <t xml:space="preserve">Energiahordozók 
</t>
  </si>
  <si>
    <t xml:space="preserve">Nyersanyagok 
</t>
  </si>
  <si>
    <t xml:space="preserve">Élelmiszerek, italok,
 dohány
</t>
  </si>
  <si>
    <t>Volume indices of external trade by main commodity groups</t>
  </si>
  <si>
    <t xml:space="preserve">17.2.  A külkereskedelmi termékforgalom volumenindexe árucsoportok szerint </t>
  </si>
  <si>
    <t>Machinery and transport equipment</t>
  </si>
  <si>
    <t>Gépek és szállítóeszközök (7)</t>
  </si>
  <si>
    <t>Manufactured goods</t>
  </si>
  <si>
    <t>Feldolgozott termékek (5+6+8+9)</t>
  </si>
  <si>
    <t>Fuels, electric energy</t>
  </si>
  <si>
    <t>Energiahordozók (3)</t>
  </si>
  <si>
    <t>Nyersanyagok (2+4)</t>
  </si>
  <si>
    <t>Food, beverages, tobacco</t>
  </si>
  <si>
    <t>Élelmiszerek, italok, dohány (0+1)</t>
  </si>
  <si>
    <t>Extra –EU countries</t>
  </si>
  <si>
    <t>European Union (EU-25)</t>
  </si>
  <si>
    <t>Európai Unió (EU-25)</t>
  </si>
  <si>
    <t>Main commodity groups</t>
  </si>
  <si>
    <t xml:space="preserve">Árufőcsoport </t>
  </si>
  <si>
    <t>Volume indices of external trade by main commodity groups 
(according  to SITC Rev. 3.), 2005</t>
  </si>
  <si>
    <t>17.3. A külkereskedelmi termékforgalom volumenindexei 
        (a SITC Rev. 3. alapú) árufőcsoportok szerint, 2005</t>
  </si>
  <si>
    <t xml:space="preserve">Élelmiszerek, italok, dohány (0+1) </t>
  </si>
  <si>
    <t>új tagállamok</t>
  </si>
  <si>
    <t xml:space="preserve">Ebből </t>
  </si>
  <si>
    <t>Európai Unió 
(EU-25)</t>
  </si>
  <si>
    <r>
      <t xml:space="preserve">(milliárd Ft – </t>
    </r>
    <r>
      <rPr>
        <i/>
        <sz val="8"/>
        <rFont val="Arial"/>
        <family val="2"/>
        <charset val="238"/>
      </rPr>
      <t>billion HUF</t>
    </r>
    <r>
      <rPr>
        <sz val="8"/>
        <rFont val="Arial"/>
        <family val="2"/>
        <charset val="238"/>
      </rPr>
      <t>)</t>
    </r>
  </si>
  <si>
    <t>External trade turnover by main commodity groups and groups of 
countries, 2005</t>
  </si>
  <si>
    <t>17.4. A külkereskedelmi termékforgalom országcsoportok és árufőcsoportok 
        szerint, 2005</t>
  </si>
  <si>
    <t>I–V.</t>
  </si>
  <si>
    <t>Other transport equipment</t>
  </si>
  <si>
    <t>Egyéb szállítóeszköz</t>
  </si>
  <si>
    <t>Road vehicles</t>
  </si>
  <si>
    <t>Közúti jármű</t>
  </si>
  <si>
    <t>Electrical machinery, apparatus and appliances</t>
  </si>
  <si>
    <t>Villamos gép, készülék és műszer</t>
  </si>
  <si>
    <t>Telecommunication and sound recording and
   reproducing apparatus and equipment</t>
  </si>
  <si>
    <t>Híradás-technikai, hangrögzítő- és lejátszó
    készülék</t>
  </si>
  <si>
    <t>Office machines and automatic data processing 
    equipment</t>
  </si>
  <si>
    <t>Irodagép, gépi adatfeldolgozó berendezés</t>
  </si>
  <si>
    <t>General industrial machinery and equipment</t>
  </si>
  <si>
    <t>Általános rendeltetésű ipari gép</t>
  </si>
  <si>
    <t>Metalworking machinery</t>
  </si>
  <si>
    <t>Fémmegmunkáló gép</t>
  </si>
  <si>
    <t>Machinery specialized for particular industries</t>
  </si>
  <si>
    <t>Speciális szakipari gép</t>
  </si>
  <si>
    <t>Power generating machinery and equipment</t>
  </si>
  <si>
    <t>Energiafejlesztő gép és berendezés</t>
  </si>
  <si>
    <t>V.</t>
  </si>
  <si>
    <t>Commodities and transactions 
     not classified elsewhere</t>
  </si>
  <si>
    <t xml:space="preserve">Máshol fel nem tüntetett termék és ügylet </t>
  </si>
  <si>
    <t>Miscellaneous manufactured articles, n.e.s.</t>
  </si>
  <si>
    <t>Egyéb feldolgozott termék</t>
  </si>
  <si>
    <t>Photographic and optical apparatus, watches</t>
  </si>
  <si>
    <t>Fényképészeti és optikai készülék és felszerelés, óra</t>
  </si>
  <si>
    <t>Professional, scientific and controlling instruments</t>
  </si>
  <si>
    <t>Szakmai, tudományos ellenőrző műszer</t>
  </si>
  <si>
    <t>Footwear</t>
  </si>
  <si>
    <t>Lábbeli</t>
  </si>
  <si>
    <t>Articles of apparel and clothing accessories</t>
  </si>
  <si>
    <t>Ruházati cikk és öltözékkiegészítő</t>
  </si>
  <si>
    <t>Travel goods, handbags and similar containers</t>
  </si>
  <si>
    <t>Útifelszerelés, kézitáska és hasonló termék</t>
  </si>
  <si>
    <t>Furniture and parts thereof</t>
  </si>
  <si>
    <t>Bútor és bútorelem</t>
  </si>
  <si>
    <t>Prefabricated buildings, sanitary, plumbing, 
   heating and lighting fixtures and fittings</t>
  </si>
  <si>
    <t>Kész épület egészségügyi, fűtési és világítási
    szerelvény és készülék</t>
  </si>
  <si>
    <t>Manufactures of metal, n.e.s.</t>
  </si>
  <si>
    <t>Fémtermék</t>
  </si>
  <si>
    <t>Non-ferrous metals</t>
  </si>
  <si>
    <t>Színesfém</t>
  </si>
  <si>
    <t>Iron and steel</t>
  </si>
  <si>
    <t>Vas és acél</t>
  </si>
  <si>
    <t>Non-metallic mineral manufactures</t>
  </si>
  <si>
    <t>Nem fémes ásványból készült termék</t>
  </si>
  <si>
    <t>Textile yarn, fabrics, made-up articles</t>
  </si>
  <si>
    <t>Textilfonal, szövet, egyéb textilipari készgyártmány</t>
  </si>
  <si>
    <t>Paper, paperboard, paper pulp, article thereof</t>
  </si>
  <si>
    <t>Papír, karton, papírpép és ezekből készült termék</t>
  </si>
  <si>
    <t>Cork and wood manufactures (excluding furniture)</t>
  </si>
  <si>
    <t>Faáru (bútor kivételével) és parafaáru</t>
  </si>
  <si>
    <t>Rubber manufactures</t>
  </si>
  <si>
    <t>Gumigyártmány</t>
  </si>
  <si>
    <t>Leather and leather manufactures</t>
  </si>
  <si>
    <t>Készbőr, bőrgyártmány</t>
  </si>
  <si>
    <t>Chemical materials and products. n.e.s.</t>
  </si>
  <si>
    <t>Egyéb vegyi anyag és termék</t>
  </si>
  <si>
    <t>Plastics in nonprimary forms</t>
  </si>
  <si>
    <t>Műanyag, feldolgozott</t>
  </si>
  <si>
    <t xml:space="preserve">Plastics in primary forms </t>
  </si>
  <si>
    <t>Műanyag-alapanyag</t>
  </si>
  <si>
    <t>Fertilizers, manufactured</t>
  </si>
  <si>
    <t>Műtrágya</t>
  </si>
  <si>
    <t>Essential oils and resinoids and perfume 
   materials; cleaning preparations</t>
  </si>
  <si>
    <t>Illóolaj, illat- és tisztítószer</t>
  </si>
  <si>
    <t>Medicinal and pharmaceutical products</t>
  </si>
  <si>
    <t>Gyógyszer és gyógyszerészeti termék</t>
  </si>
  <si>
    <t>Dyeing, tanning and colouring materials</t>
  </si>
  <si>
    <t>Festő-, cserző- és színezőanyag</t>
  </si>
  <si>
    <t>Inorganic chemicals</t>
  </si>
  <si>
    <t>Szervetlen vegyi termék</t>
  </si>
  <si>
    <t>Organic chemicals</t>
  </si>
  <si>
    <t>Szerves vegyi termék</t>
  </si>
  <si>
    <t>IV.</t>
  </si>
  <si>
    <t>Electricity</t>
  </si>
  <si>
    <t>Villamos energia</t>
  </si>
  <si>
    <t>Gas, natural and manufactured</t>
  </si>
  <si>
    <t>Természetes és mesterséges gáz</t>
  </si>
  <si>
    <t>Petroleum and petroleum products</t>
  </si>
  <si>
    <t>Kőolaj és kőolajtermék</t>
  </si>
  <si>
    <t>Coal, coke and briquettes</t>
  </si>
  <si>
    <t>Szén, koksz és brikett</t>
  </si>
  <si>
    <t>III.</t>
  </si>
  <si>
    <t>Vegetable fats and oils, processed, waxed</t>
  </si>
  <si>
    <t>Feldolgozott állati és növényi zsír és olaj, viasz</t>
  </si>
  <si>
    <t>Fixed vegetable fats and oils</t>
  </si>
  <si>
    <t>Növényi olaj és zsír</t>
  </si>
  <si>
    <t>Animal oils and fats</t>
  </si>
  <si>
    <t>Állati olaj és zsír</t>
  </si>
  <si>
    <t>Crude animal and vegetable materials. n.e.s.</t>
  </si>
  <si>
    <t>Állati és növényi eredetű nyersanyag</t>
  </si>
  <si>
    <t>Metalliferrous ores and metal scrap</t>
  </si>
  <si>
    <t>Fémtartalmú érc és fémhulladék</t>
  </si>
  <si>
    <t>Crude fertilisers and crude minerals</t>
  </si>
  <si>
    <t>Természetes trágya, műtrágya-alapanyag,
    ásványi nyersanyag</t>
  </si>
  <si>
    <t>Textile fibres and their wastes</t>
  </si>
  <si>
    <t>Textilrost és hulladékai</t>
  </si>
  <si>
    <t>Pulp and waste paper</t>
  </si>
  <si>
    <t>Cellulóz és papírhulladékai</t>
  </si>
  <si>
    <t>Cork and wood</t>
  </si>
  <si>
    <t>Fa és parafa</t>
  </si>
  <si>
    <t>Crude rubber (incl, synthetic and reclaimed)</t>
  </si>
  <si>
    <t xml:space="preserve">Nyers-, szintetikus és regenerált gumi </t>
  </si>
  <si>
    <t>Oil seeds and oleaginous fruit</t>
  </si>
  <si>
    <t>Olajos mag és olajtartalmú gyümölcs</t>
  </si>
  <si>
    <t>Hides, skins and furskins, raw</t>
  </si>
  <si>
    <t>Nyersbőr és kikészítetlen szőrme</t>
  </si>
  <si>
    <t>II.</t>
  </si>
  <si>
    <t>Tobacco and tobacco products</t>
  </si>
  <si>
    <t>Dohány és dohányáru</t>
  </si>
  <si>
    <t>Beverages</t>
  </si>
  <si>
    <t>Ital</t>
  </si>
  <si>
    <t>Edible products and preparations. n.e.s.</t>
  </si>
  <si>
    <t>Egyéb, táplálkozásra alkalmas termék és készítmény</t>
  </si>
  <si>
    <t>Feeding stuff for animals (exluding cereals)</t>
  </si>
  <si>
    <t>Állati takarmány (gabona nélkül)</t>
  </si>
  <si>
    <t>Coffee, tea, cocoa, spices</t>
  </si>
  <si>
    <t>Kávé, tea, kakaó, fűszer</t>
  </si>
  <si>
    <t>Sugar, sugar preparation and honey</t>
  </si>
  <si>
    <t>Cukor, cukorkészítmény és méz</t>
  </si>
  <si>
    <t>Vegetables and fruit</t>
  </si>
  <si>
    <t>Zöldségféle és gyümölcs</t>
  </si>
  <si>
    <t>Cereals and cereal preparations</t>
  </si>
  <si>
    <t>Gabona és gabonakészítmény</t>
  </si>
  <si>
    <t>Fish, crustaceans, molluscs</t>
  </si>
  <si>
    <t>Hal, rák, puhatestű állat</t>
  </si>
  <si>
    <t>Dairy products and eggs</t>
  </si>
  <si>
    <t>Tejtermék és tojás</t>
  </si>
  <si>
    <t>Meat and meat preparations</t>
  </si>
  <si>
    <t>Hús és húskészítmény</t>
  </si>
  <si>
    <t>Live animals</t>
  </si>
  <si>
    <t>Élő állat</t>
  </si>
  <si>
    <t>I.</t>
  </si>
  <si>
    <t>previous year =
100.0</t>
  </si>
  <si>
    <r>
      <t>million HUF</t>
    </r>
    <r>
      <rPr>
        <sz val="8"/>
        <rFont val="Arial"/>
        <family val="2"/>
        <charset val="238"/>
      </rPr>
      <t xml:space="preserve"> </t>
    </r>
  </si>
  <si>
    <t>denomination</t>
  </si>
  <si>
    <t>code</t>
  </si>
  <si>
    <t>előző év 
=100,0</t>
  </si>
  <si>
    <r>
      <t>millió Ft</t>
    </r>
    <r>
      <rPr>
        <i/>
        <sz val="8"/>
        <rFont val="Arial"/>
        <family val="2"/>
        <charset val="238"/>
      </rPr>
      <t/>
    </r>
  </si>
  <si>
    <t>megnevezése</t>
  </si>
  <si>
    <t xml:space="preserve">kódja
</t>
  </si>
  <si>
    <t>Section and division</t>
  </si>
  <si>
    <t>Árufejezet, árufőcsoport</t>
  </si>
  <si>
    <t>Value of external trade according to SITC Rev.3., 2005</t>
  </si>
  <si>
    <t>17.5.  A külkereskedelmi termékforgalom értéke a SITC Rev.3. nómenklatúra 
         szerint, 2005</t>
  </si>
  <si>
    <t xml:space="preserve"> Australia</t>
  </si>
  <si>
    <t>Australia and Oceania</t>
  </si>
  <si>
    <t>Egypt</t>
  </si>
  <si>
    <t>South Africa</t>
  </si>
  <si>
    <t>Africa</t>
  </si>
  <si>
    <t>Thailand</t>
  </si>
  <si>
    <t>Taiwan</t>
  </si>
  <si>
    <t>Singapore</t>
  </si>
  <si>
    <t>Malaysia</t>
  </si>
  <si>
    <t>Republic of Korea</t>
  </si>
  <si>
    <t xml:space="preserve"> China</t>
  </si>
  <si>
    <t>Japan</t>
  </si>
  <si>
    <t>Philippines</t>
  </si>
  <si>
    <t>United Arab Emirates</t>
  </si>
  <si>
    <t>Asia</t>
  </si>
  <si>
    <t>Brazil</t>
  </si>
  <si>
    <t>USA</t>
  </si>
  <si>
    <t>America</t>
  </si>
  <si>
    <t>Bulgaria</t>
  </si>
  <si>
    <t>Ukraine</t>
  </si>
  <si>
    <t>Turkey</t>
  </si>
  <si>
    <t>Serbia and Montenegro</t>
  </si>
  <si>
    <t>Switzerland</t>
  </si>
  <si>
    <t>Romania</t>
  </si>
  <si>
    <t>Russia</t>
  </si>
  <si>
    <t>Croatia</t>
  </si>
  <si>
    <t>Europe (extra-EU countries)</t>
  </si>
  <si>
    <t>Slovenia</t>
  </si>
  <si>
    <t>Slovakia</t>
  </si>
  <si>
    <t>Malta</t>
  </si>
  <si>
    <t>Lithuania</t>
  </si>
  <si>
    <t>Latvia</t>
  </si>
  <si>
    <t>Poland</t>
  </si>
  <si>
    <t>Estonia</t>
  </si>
  <si>
    <t>Czech Republic</t>
  </si>
  <si>
    <t>Cyprus</t>
  </si>
  <si>
    <t>New member states, total</t>
  </si>
  <si>
    <t>Sweden</t>
  </si>
  <si>
    <t>Spain</t>
  </si>
  <si>
    <t>Portugal</t>
  </si>
  <si>
    <t>Italy</t>
  </si>
  <si>
    <t>Germany</t>
  </si>
  <si>
    <t>United Kingdom</t>
  </si>
  <si>
    <t>Luxembourg</t>
  </si>
  <si>
    <t>Ireland</t>
  </si>
  <si>
    <t>Netherlands</t>
  </si>
  <si>
    <t>Greece</t>
  </si>
  <si>
    <t>France</t>
  </si>
  <si>
    <t>Finland</t>
  </si>
  <si>
    <t>Denmark</t>
  </si>
  <si>
    <t>Belgium</t>
  </si>
  <si>
    <t>Austria</t>
  </si>
  <si>
    <t>EU-15, total</t>
  </si>
  <si>
    <t>EU-25, total</t>
  </si>
  <si>
    <t xml:space="preserve"> Of which</t>
  </si>
  <si>
    <t>Europe</t>
  </si>
  <si>
    <t>n.e.c. products and transactions</t>
  </si>
  <si>
    <t>other manufactured products</t>
  </si>
  <si>
    <t>manufactured product (by material)</t>
  </si>
  <si>
    <t>chemical materials and products</t>
  </si>
  <si>
    <t>animal and vegetable oils and fats, waxes</t>
  </si>
  <si>
    <t>non-edible basic materials</t>
  </si>
  <si>
    <t>beverages and tobacco</t>
  </si>
  <si>
    <t>food and live animal</t>
  </si>
  <si>
    <t>Fuels electric energy</t>
  </si>
  <si>
    <t xml:space="preserve">Food, beverages, tobacco </t>
  </si>
  <si>
    <t>Country</t>
  </si>
  <si>
    <t>17.6. Commodity pattern of external trade by principal countries (according to SITC Rev. 3.), 2005 [million HUF]</t>
  </si>
  <si>
    <t>17.1. Volume indices of external trade by groups of countries</t>
  </si>
  <si>
    <t>17.2. Volume indices of external trade by main commodity groups</t>
  </si>
  <si>
    <t>17.3. Volume indices of external trade by main commodity groups (according to SITC Rev. 3.), 2005</t>
  </si>
  <si>
    <t>17.4. External trade turnover by main commodity groups and groups of countries, 2005</t>
  </si>
  <si>
    <t>17.5. Value of external trade according to SITC Rev.3.,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</si>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</sst>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General__"/>
    <numFmt numFmtId="166" formatCode="0.0"/>
    <numFmt numFmtId="167" formatCode="#,##0.0__;\–#,##0.0__"/>
    <numFmt numFmtId="168" formatCode="00"/>
    <numFmt numFmtId="169" formatCode="__@"/>
    <numFmt numFmtId="170" formatCode="____@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i/>
      <sz val="7"/>
      <color indexed="81"/>
      <name val="Arial"/>
      <family val="2"/>
      <charset val="238"/>
    </font>
    <font>
      <sz val="7"/>
      <color indexed="81"/>
      <name val="Arial"/>
      <family val="2"/>
      <charset val="238"/>
    </font>
    <font>
      <b/>
      <sz val="10"/>
      <name val="Arial"/>
      <family val="2"/>
      <charset val="238"/>
    </font>
    <font>
      <b/>
      <sz val="7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indent="2"/>
    </xf>
    <xf numFmtId="165" fontId="2" fillId="0" borderId="0" xfId="0" applyNumberFormat="1" applyFont="1" applyAlignment="1">
      <alignment horizontal="left" vertical="center" indent="2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6" fillId="0" borderId="0" xfId="0" applyFont="1"/>
    <xf numFmtId="0" fontId="1" fillId="0" borderId="0" xfId="0" applyFont="1" applyBorder="1"/>
    <xf numFmtId="165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/>
    <xf numFmtId="164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/>
    <xf numFmtId="0" fontId="4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 shrinkToFit="1"/>
    </xf>
    <xf numFmtId="166" fontId="1" fillId="0" borderId="0" xfId="0" applyNumberFormat="1" applyFont="1"/>
    <xf numFmtId="0" fontId="2" fillId="0" borderId="0" xfId="0" applyFont="1" applyAlignment="1"/>
    <xf numFmtId="164" fontId="3" fillId="0" borderId="0" xfId="0" applyNumberFormat="1" applyFont="1" applyAlignment="1"/>
    <xf numFmtId="3" fontId="3" fillId="0" borderId="0" xfId="0" applyNumberFormat="1" applyFont="1" applyAlignment="1"/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/>
    <xf numFmtId="3" fontId="2" fillId="0" borderId="0" xfId="0" applyNumberFormat="1" applyFont="1"/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/>
    <xf numFmtId="166" fontId="5" fillId="0" borderId="6" xfId="0" applyNumberFormat="1" applyFont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6" fontId="2" fillId="0" borderId="9" xfId="0" applyNumberFormat="1" applyFont="1" applyBorder="1" applyAlignment="1">
      <alignment horizontal="center" vertical="top" wrapText="1"/>
    </xf>
    <xf numFmtId="166" fontId="2" fillId="0" borderId="10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indent="3"/>
    </xf>
    <xf numFmtId="0" fontId="9" fillId="0" borderId="0" xfId="0" applyFont="1"/>
    <xf numFmtId="0" fontId="1" fillId="0" borderId="0" xfId="0" applyFont="1" applyFill="1"/>
    <xf numFmtId="3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  <xf numFmtId="16" fontId="12" fillId="0" borderId="0" xfId="0" applyNumberFormat="1" applyFont="1" applyFill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1" applyFont="1" applyAlignment="1"/>
    <xf numFmtId="2" fontId="2" fillId="0" borderId="15" xfId="0" applyNumberFormat="1" applyFont="1" applyBorder="1" applyAlignment="1">
      <alignment horizontal="right" vertical="top"/>
    </xf>
    <xf numFmtId="0" fontId="1" fillId="0" borderId="15" xfId="0" applyFont="1" applyBorder="1" applyAlignment="1"/>
    <xf numFmtId="16" fontId="8" fillId="0" borderId="0" xfId="0" applyNumberFormat="1" applyFont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left" vertical="center" indent="4"/>
    </xf>
    <xf numFmtId="0" fontId="6" fillId="0" borderId="0" xfId="0" applyFont="1" applyAlignment="1">
      <alignment horizontal="left" indent="4"/>
    </xf>
    <xf numFmtId="0" fontId="5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" fontId="8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indent="4"/>
    </xf>
    <xf numFmtId="0" fontId="6" fillId="0" borderId="0" xfId="0" applyFont="1" applyAlignment="1">
      <alignment horizontal="left" vertical="center" indent="4"/>
    </xf>
    <xf numFmtId="2" fontId="2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top" wrapText="1" indent="3"/>
    </xf>
    <xf numFmtId="0" fontId="6" fillId="0" borderId="0" xfId="0" applyFont="1" applyAlignment="1">
      <alignment horizontal="left" vertical="top" indent="3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9" fontId="7" fillId="0" borderId="0" xfId="0" applyNumberFormat="1" applyFont="1" applyBorder="1" applyAlignment="1">
      <alignment horizontal="left" vertical="top" indent="3"/>
    </xf>
    <xf numFmtId="0" fontId="6" fillId="0" borderId="0" xfId="0" applyFont="1" applyBorder="1" applyAlignment="1">
      <alignment horizontal="left" vertical="top" indent="3"/>
    </xf>
    <xf numFmtId="0" fontId="5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B1FAE-7921-4B78-8BD8-04620E5691F9}">
  <dimension ref="A1:A7"/>
  <sheetViews>
    <sheetView tabSelected="1" zoomScaleNormal="100" workbookViewId="0"/>
  </sheetViews>
  <sheetFormatPr defaultRowHeight="12.75" x14ac:dyDescent="0.2"/>
  <cols>
    <col min="1" max="1" width="95.42578125" style="95" bestFit="1" customWidth="1"/>
    <col min="2" max="16384" width="9.140625" style="95"/>
  </cols>
  <sheetData>
    <row r="1" spans="1:1" x14ac:dyDescent="0.2">
      <c r="A1" s="94" t="s">
        <v>278</v>
      </c>
    </row>
    <row r="2" spans="1:1" x14ac:dyDescent="0.2">
      <c r="A2" s="96" t="s">
        <v>273</v>
      </c>
    </row>
    <row r="3" spans="1:1" x14ac:dyDescent="0.2">
      <c r="A3" s="96" t="s">
        <v>274</v>
      </c>
    </row>
    <row r="4" spans="1:1" x14ac:dyDescent="0.2">
      <c r="A4" s="96" t="s">
        <v>275</v>
      </c>
    </row>
    <row r="5" spans="1:1" x14ac:dyDescent="0.2">
      <c r="A5" s="96" t="s">
        <v>276</v>
      </c>
    </row>
    <row r="6" spans="1:1" x14ac:dyDescent="0.2">
      <c r="A6" s="96" t="s">
        <v>277</v>
      </c>
    </row>
    <row r="7" spans="1:1" x14ac:dyDescent="0.2">
      <c r="A7" s="96" t="s">
        <v>272</v>
      </c>
    </row>
  </sheetData>
  <hyperlinks>
    <hyperlink ref="A2" location="17.1.!A1" display="17.1. Volume indices of external trade by groups of countries" xr:uid="{E6A1E0D8-36D9-42E0-98DB-5D7162A49E13}"/>
    <hyperlink ref="A3" location="17.2.!A1" display="17.2. Volume indices of external trade by main commodity groups" xr:uid="{2AC2B186-9D51-4F39-A65C-0017ABB7050E}"/>
    <hyperlink ref="A4" location="17.3.!A1" display="17.3. Volume indices of external trade by main commodity groups (according to SITC Rev. 3.), 2005" xr:uid="{9C5BDD97-F9B9-4EAC-AB48-077965180A52}"/>
    <hyperlink ref="A5" location="17.4.!A1" display="17.4. External trade turnover by main commodity groups and groups of countries, 2005" xr:uid="{D9F7F920-84A5-4D91-95A0-AAA04BCEA01F}"/>
    <hyperlink ref="A6" location="17.5.!A1" display="17.5. Value of external trade according to SITC Rev.3., 2005" xr:uid="{4ACDD15E-49B6-4F04-8575-B94F1C3A295F}"/>
    <hyperlink ref="A7" location="17.6.!A1" display="17.6. Country" xr:uid="{C9C9EA59-A1B9-4247-B4CB-90ACBAA50C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F811-2974-4C5D-888E-44FABDBA7EF0}">
  <dimension ref="A1:F17"/>
  <sheetViews>
    <sheetView zoomScaleNormal="100" workbookViewId="0">
      <selection sqref="A1:F1"/>
    </sheetView>
  </sheetViews>
  <sheetFormatPr defaultRowHeight="12.75" x14ac:dyDescent="0.2"/>
  <cols>
    <col min="1" max="1" width="11.42578125" style="1" customWidth="1"/>
    <col min="2" max="6" width="15.28515625" style="1" customWidth="1"/>
    <col min="7" max="16384" width="9.140625" style="1"/>
  </cols>
  <sheetData>
    <row r="1" spans="1:6" ht="15" customHeight="1" x14ac:dyDescent="0.2">
      <c r="A1" s="99" t="s">
        <v>21</v>
      </c>
      <c r="B1" s="100"/>
      <c r="C1" s="100"/>
      <c r="D1" s="100"/>
      <c r="E1" s="100"/>
      <c r="F1" s="100"/>
    </row>
    <row r="2" spans="1:6" s="10" customFormat="1" ht="15" customHeight="1" x14ac:dyDescent="0.2">
      <c r="A2" s="101" t="s">
        <v>20</v>
      </c>
      <c r="B2" s="102"/>
      <c r="C2" s="102"/>
      <c r="D2" s="102"/>
      <c r="E2" s="102"/>
      <c r="F2" s="102"/>
    </row>
    <row r="3" spans="1:6" ht="11.1" customHeight="1" thickBot="1" x14ac:dyDescent="0.25">
      <c r="A3" s="97" t="s">
        <v>19</v>
      </c>
      <c r="B3" s="98"/>
      <c r="C3" s="98"/>
      <c r="D3" s="98"/>
      <c r="E3" s="98"/>
      <c r="F3" s="98"/>
    </row>
    <row r="4" spans="1:6" ht="11.45" customHeight="1" x14ac:dyDescent="0.2">
      <c r="A4" s="112" t="s">
        <v>18</v>
      </c>
      <c r="B4" s="110" t="s">
        <v>17</v>
      </c>
      <c r="C4" s="116" t="s">
        <v>16</v>
      </c>
      <c r="D4" s="117"/>
      <c r="E4" s="110" t="s">
        <v>15</v>
      </c>
      <c r="F4" s="116" t="s">
        <v>14</v>
      </c>
    </row>
    <row r="5" spans="1:6" ht="11.45" customHeight="1" x14ac:dyDescent="0.2">
      <c r="A5" s="113"/>
      <c r="B5" s="111"/>
      <c r="C5" s="107" t="s">
        <v>13</v>
      </c>
      <c r="D5" s="109"/>
      <c r="E5" s="111"/>
      <c r="F5" s="118"/>
    </row>
    <row r="6" spans="1:6" ht="11.45" customHeight="1" x14ac:dyDescent="0.2">
      <c r="A6" s="103" t="s">
        <v>12</v>
      </c>
      <c r="B6" s="105" t="s">
        <v>11</v>
      </c>
      <c r="C6" s="9" t="s">
        <v>10</v>
      </c>
      <c r="D6" s="9" t="s">
        <v>9</v>
      </c>
      <c r="E6" s="105" t="s">
        <v>8</v>
      </c>
      <c r="F6" s="107" t="s">
        <v>7</v>
      </c>
    </row>
    <row r="7" spans="1:6" ht="11.45" customHeight="1" x14ac:dyDescent="0.2">
      <c r="A7" s="104"/>
      <c r="B7" s="106"/>
      <c r="C7" s="8" t="s">
        <v>6</v>
      </c>
      <c r="D7" s="8" t="s">
        <v>5</v>
      </c>
      <c r="E7" s="106"/>
      <c r="F7" s="108"/>
    </row>
    <row r="8" spans="1:6" ht="21.95" customHeight="1" x14ac:dyDescent="0.2">
      <c r="A8" s="119" t="s">
        <v>4</v>
      </c>
      <c r="B8" s="119"/>
      <c r="C8" s="119"/>
      <c r="D8" s="119"/>
      <c r="E8" s="119"/>
      <c r="F8" s="119"/>
    </row>
    <row r="9" spans="1:6" ht="21.95" customHeight="1" x14ac:dyDescent="0.2">
      <c r="A9" s="114" t="s">
        <v>3</v>
      </c>
      <c r="B9" s="115"/>
      <c r="C9" s="115"/>
      <c r="D9" s="115"/>
      <c r="E9" s="115"/>
      <c r="F9" s="115"/>
    </row>
    <row r="10" spans="1:6" ht="11.1" customHeight="1" x14ac:dyDescent="0.2">
      <c r="A10" s="4">
        <v>2003</v>
      </c>
      <c r="B10" s="6" t="s">
        <v>0</v>
      </c>
      <c r="C10" s="6" t="s">
        <v>0</v>
      </c>
      <c r="D10" s="6" t="s">
        <v>0</v>
      </c>
      <c r="E10" s="6" t="s">
        <v>0</v>
      </c>
      <c r="F10" s="3">
        <v>110.1</v>
      </c>
    </row>
    <row r="11" spans="1:6" ht="11.1" customHeight="1" x14ac:dyDescent="0.2">
      <c r="A11" s="5">
        <v>2004</v>
      </c>
      <c r="B11" s="3">
        <v>108.1</v>
      </c>
      <c r="C11" s="3">
        <v>106.5</v>
      </c>
      <c r="D11" s="3">
        <v>120.9</v>
      </c>
      <c r="E11" s="7">
        <v>137.5</v>
      </c>
      <c r="F11" s="2">
        <v>115.2</v>
      </c>
    </row>
    <row r="12" spans="1:6" ht="11.1" customHeight="1" x14ac:dyDescent="0.2">
      <c r="A12" s="4">
        <v>2005</v>
      </c>
      <c r="B12" s="3">
        <v>102.4</v>
      </c>
      <c r="C12" s="3">
        <v>100.5</v>
      </c>
      <c r="D12" s="3">
        <v>114.5</v>
      </c>
      <c r="E12" s="3">
        <v>115.6</v>
      </c>
      <c r="F12" s="3">
        <v>106.1</v>
      </c>
    </row>
    <row r="13" spans="1:6" ht="21.95" customHeight="1" x14ac:dyDescent="0.2">
      <c r="A13" s="120" t="s">
        <v>2</v>
      </c>
      <c r="B13" s="120"/>
      <c r="C13" s="120"/>
      <c r="D13" s="120"/>
      <c r="E13" s="120"/>
      <c r="F13" s="120"/>
    </row>
    <row r="14" spans="1:6" ht="21.95" customHeight="1" x14ac:dyDescent="0.2">
      <c r="A14" s="114" t="s">
        <v>1</v>
      </c>
      <c r="B14" s="115"/>
      <c r="C14" s="115"/>
      <c r="D14" s="115"/>
      <c r="E14" s="115"/>
      <c r="F14" s="115"/>
    </row>
    <row r="15" spans="1:6" ht="11.1" customHeight="1" x14ac:dyDescent="0.2">
      <c r="A15" s="4">
        <v>2003</v>
      </c>
      <c r="B15" s="6" t="s">
        <v>0</v>
      </c>
      <c r="C15" s="6" t="s">
        <v>0</v>
      </c>
      <c r="D15" s="6" t="s">
        <v>0</v>
      </c>
      <c r="E15" s="6" t="s">
        <v>0</v>
      </c>
      <c r="F15" s="3">
        <v>109.1</v>
      </c>
    </row>
    <row r="16" spans="1:6" ht="11.1" customHeight="1" x14ac:dyDescent="0.2">
      <c r="A16" s="5">
        <v>2004</v>
      </c>
      <c r="B16" s="3">
        <v>115.6</v>
      </c>
      <c r="C16" s="3">
        <v>113.9</v>
      </c>
      <c r="D16" s="3">
        <v>132.19999999999999</v>
      </c>
      <c r="E16" s="3">
        <v>130</v>
      </c>
      <c r="F16" s="2">
        <v>118.4</v>
      </c>
    </row>
    <row r="17" spans="1:6" ht="11.1" customHeight="1" x14ac:dyDescent="0.2">
      <c r="A17" s="4">
        <v>2005</v>
      </c>
      <c r="B17" s="3">
        <v>107.6</v>
      </c>
      <c r="C17" s="3">
        <v>103.6</v>
      </c>
      <c r="D17" s="3">
        <v>138.5</v>
      </c>
      <c r="E17" s="3">
        <v>126.8</v>
      </c>
      <c r="F17" s="2">
        <v>111.5</v>
      </c>
    </row>
  </sheetData>
  <mergeCells count="17">
    <mergeCell ref="A14:F14"/>
    <mergeCell ref="A9:F9"/>
    <mergeCell ref="C4:D4"/>
    <mergeCell ref="E4:E5"/>
    <mergeCell ref="F4:F5"/>
    <mergeCell ref="A8:F8"/>
    <mergeCell ref="A13:F13"/>
    <mergeCell ref="A3:F3"/>
    <mergeCell ref="A1:F1"/>
    <mergeCell ref="A2:F2"/>
    <mergeCell ref="A6:A7"/>
    <mergeCell ref="B6:B7"/>
    <mergeCell ref="E6:E7"/>
    <mergeCell ref="F6:F7"/>
    <mergeCell ref="C5:D5"/>
    <mergeCell ref="B4:B5"/>
    <mergeCell ref="A4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448E-B885-4D21-A030-A5CB279ED582}">
  <dimension ref="A1:G21"/>
  <sheetViews>
    <sheetView zoomScaleNormal="100" workbookViewId="0">
      <selection sqref="A1:G1"/>
    </sheetView>
  </sheetViews>
  <sheetFormatPr defaultRowHeight="12.75" x14ac:dyDescent="0.2"/>
  <cols>
    <col min="1" max="1" width="6.7109375" style="11" customWidth="1"/>
    <col min="2" max="2" width="13.5703125" style="11" customWidth="1"/>
    <col min="3" max="7" width="13.5703125" style="1" customWidth="1"/>
    <col min="8" max="16384" width="9.140625" style="1"/>
  </cols>
  <sheetData>
    <row r="1" spans="1:7" ht="15" customHeight="1" x14ac:dyDescent="0.2">
      <c r="A1" s="121" t="s">
        <v>35</v>
      </c>
      <c r="B1" s="100"/>
      <c r="C1" s="100"/>
      <c r="D1" s="100"/>
      <c r="E1" s="100"/>
      <c r="F1" s="100"/>
      <c r="G1" s="100"/>
    </row>
    <row r="2" spans="1:7" s="10" customFormat="1" ht="15" customHeight="1" x14ac:dyDescent="0.2">
      <c r="A2" s="122" t="s">
        <v>34</v>
      </c>
      <c r="B2" s="123"/>
      <c r="C2" s="123"/>
      <c r="D2" s="123"/>
      <c r="E2" s="123"/>
      <c r="F2" s="123"/>
      <c r="G2" s="123"/>
    </row>
    <row r="3" spans="1:7" ht="9.9499999999999993" customHeight="1" thickBot="1" x14ac:dyDescent="0.25">
      <c r="A3" s="124" t="s">
        <v>19</v>
      </c>
      <c r="B3" s="125"/>
      <c r="C3" s="125"/>
      <c r="D3" s="125"/>
      <c r="E3" s="125"/>
      <c r="F3" s="125"/>
      <c r="G3" s="125"/>
    </row>
    <row r="4" spans="1:7" s="14" customFormat="1" ht="34.5" customHeight="1" x14ac:dyDescent="0.25">
      <c r="A4" s="19" t="s">
        <v>18</v>
      </c>
      <c r="B4" s="18" t="s">
        <v>33</v>
      </c>
      <c r="C4" s="18" t="s">
        <v>32</v>
      </c>
      <c r="D4" s="18" t="s">
        <v>31</v>
      </c>
      <c r="E4" s="18" t="s">
        <v>30</v>
      </c>
      <c r="F4" s="18" t="s">
        <v>29</v>
      </c>
      <c r="G4" s="17" t="s">
        <v>28</v>
      </c>
    </row>
    <row r="5" spans="1:7" s="14" customFormat="1" ht="34.5" customHeight="1" x14ac:dyDescent="0.25">
      <c r="A5" s="16" t="s">
        <v>12</v>
      </c>
      <c r="B5" s="8" t="s">
        <v>27</v>
      </c>
      <c r="C5" s="8" t="s">
        <v>26</v>
      </c>
      <c r="D5" s="8" t="s">
        <v>25</v>
      </c>
      <c r="E5" s="8" t="s">
        <v>24</v>
      </c>
      <c r="F5" s="8" t="s">
        <v>23</v>
      </c>
      <c r="G5" s="15" t="s">
        <v>7</v>
      </c>
    </row>
    <row r="6" spans="1:7" s="11" customFormat="1" ht="15" customHeight="1" x14ac:dyDescent="0.2">
      <c r="A6" s="119" t="s">
        <v>22</v>
      </c>
      <c r="B6" s="119"/>
      <c r="C6" s="119"/>
      <c r="D6" s="119"/>
      <c r="E6" s="119"/>
      <c r="F6" s="119"/>
      <c r="G6" s="119"/>
    </row>
    <row r="7" spans="1:7" s="11" customFormat="1" ht="15" customHeight="1" x14ac:dyDescent="0.2">
      <c r="A7" s="126" t="s">
        <v>3</v>
      </c>
      <c r="B7" s="127"/>
      <c r="C7" s="127"/>
      <c r="D7" s="127"/>
      <c r="E7" s="127"/>
      <c r="F7" s="127"/>
      <c r="G7" s="127"/>
    </row>
    <row r="8" spans="1:7" ht="11.1" customHeight="1" x14ac:dyDescent="0.2">
      <c r="A8" s="13">
        <v>2000</v>
      </c>
      <c r="B8" s="3">
        <v>112.3</v>
      </c>
      <c r="C8" s="3">
        <v>113</v>
      </c>
      <c r="D8" s="3">
        <v>105.1</v>
      </c>
      <c r="E8" s="3">
        <v>111.9</v>
      </c>
      <c r="F8" s="3">
        <v>131.1</v>
      </c>
      <c r="G8" s="3">
        <v>120.8</v>
      </c>
    </row>
    <row r="9" spans="1:7" s="11" customFormat="1" ht="11.1" customHeight="1" x14ac:dyDescent="0.2">
      <c r="A9" s="13">
        <v>2001</v>
      </c>
      <c r="B9" s="3">
        <v>108.9</v>
      </c>
      <c r="C9" s="3">
        <v>99.5</v>
      </c>
      <c r="D9" s="3">
        <v>99.4</v>
      </c>
      <c r="E9" s="3">
        <v>105.2</v>
      </c>
      <c r="F9" s="3">
        <v>103.9</v>
      </c>
      <c r="G9" s="3">
        <v>104</v>
      </c>
    </row>
    <row r="10" spans="1:7" ht="11.1" customHeight="1" x14ac:dyDescent="0.2">
      <c r="A10" s="13">
        <v>2002</v>
      </c>
      <c r="B10" s="3">
        <v>105.7</v>
      </c>
      <c r="C10" s="3">
        <v>103.7</v>
      </c>
      <c r="D10" s="3">
        <v>107.4</v>
      </c>
      <c r="E10" s="3">
        <v>102.7</v>
      </c>
      <c r="F10" s="3">
        <v>106.5</v>
      </c>
      <c r="G10" s="2">
        <v>105.1</v>
      </c>
    </row>
    <row r="11" spans="1:7" ht="11.1" customHeight="1" x14ac:dyDescent="0.2">
      <c r="A11" s="13">
        <v>2003</v>
      </c>
      <c r="B11" s="3">
        <v>109.7</v>
      </c>
      <c r="C11" s="3">
        <v>106.9</v>
      </c>
      <c r="D11" s="3">
        <v>108.7</v>
      </c>
      <c r="E11" s="3">
        <v>107.9</v>
      </c>
      <c r="F11" s="3">
        <v>112.1</v>
      </c>
      <c r="G11" s="2">
        <v>110.1</v>
      </c>
    </row>
    <row r="12" spans="1:7" ht="11.1" customHeight="1" x14ac:dyDescent="0.2">
      <c r="A12" s="12">
        <v>2004</v>
      </c>
      <c r="B12" s="3">
        <v>132.69999999999999</v>
      </c>
      <c r="C12" s="3">
        <v>104.5</v>
      </c>
      <c r="D12" s="3">
        <v>100.5</v>
      </c>
      <c r="E12" s="3">
        <v>109.7</v>
      </c>
      <c r="F12" s="3">
        <v>120.8</v>
      </c>
      <c r="G12" s="2">
        <v>115.2</v>
      </c>
    </row>
    <row r="13" spans="1:7" ht="11.1" customHeight="1" x14ac:dyDescent="0.2">
      <c r="A13" s="12">
        <v>2005</v>
      </c>
      <c r="B13" s="3">
        <v>116.4</v>
      </c>
      <c r="C13" s="3">
        <v>100.4</v>
      </c>
      <c r="D13" s="3">
        <v>117.8</v>
      </c>
      <c r="E13" s="3">
        <v>102.2</v>
      </c>
      <c r="F13" s="3">
        <v>106.3</v>
      </c>
      <c r="G13" s="2">
        <v>106.1</v>
      </c>
    </row>
    <row r="14" spans="1:7" ht="15" customHeight="1" x14ac:dyDescent="0.2">
      <c r="A14" s="120" t="s">
        <v>2</v>
      </c>
      <c r="B14" s="120"/>
      <c r="C14" s="120"/>
      <c r="D14" s="120"/>
      <c r="E14" s="120"/>
      <c r="F14" s="120"/>
      <c r="G14" s="120"/>
    </row>
    <row r="15" spans="1:7" ht="15" customHeight="1" x14ac:dyDescent="0.2">
      <c r="A15" s="114" t="s">
        <v>1</v>
      </c>
      <c r="B15" s="115"/>
      <c r="C15" s="115"/>
      <c r="D15" s="115"/>
      <c r="E15" s="115"/>
      <c r="F15" s="115"/>
      <c r="G15" s="115"/>
    </row>
    <row r="16" spans="1:7" ht="11.1" customHeight="1" x14ac:dyDescent="0.2">
      <c r="A16" s="13">
        <v>2000</v>
      </c>
      <c r="B16" s="3">
        <v>103.6</v>
      </c>
      <c r="C16" s="3">
        <v>116.2</v>
      </c>
      <c r="D16" s="3">
        <v>100.1</v>
      </c>
      <c r="E16" s="3">
        <v>111.7</v>
      </c>
      <c r="F16" s="7">
        <v>130.80000000000001</v>
      </c>
      <c r="G16" s="2">
        <v>121.7</v>
      </c>
    </row>
    <row r="17" spans="1:7" ht="11.1" customHeight="1" x14ac:dyDescent="0.2">
      <c r="A17" s="13">
        <v>2001</v>
      </c>
      <c r="B17" s="3">
        <v>110.4</v>
      </c>
      <c r="C17" s="3">
        <v>86.6</v>
      </c>
      <c r="D17" s="3">
        <v>117.8</v>
      </c>
      <c r="E17" s="3">
        <v>114.5</v>
      </c>
      <c r="F17" s="7">
        <v>104.8</v>
      </c>
      <c r="G17" s="2">
        <v>107.7</v>
      </c>
    </row>
    <row r="18" spans="1:7" ht="11.1" customHeight="1" x14ac:dyDescent="0.2">
      <c r="A18" s="13">
        <v>2002</v>
      </c>
      <c r="B18" s="3">
        <v>95.9</v>
      </c>
      <c r="C18" s="3">
        <v>103</v>
      </c>
      <c r="D18" s="3">
        <v>94.9</v>
      </c>
      <c r="E18" s="3">
        <v>103.1</v>
      </c>
      <c r="F18" s="7">
        <v>109.1</v>
      </c>
      <c r="G18" s="2">
        <v>105.9</v>
      </c>
    </row>
    <row r="19" spans="1:7" ht="11.1" customHeight="1" x14ac:dyDescent="0.2">
      <c r="A19" s="13">
        <v>2003</v>
      </c>
      <c r="B19" s="3">
        <v>100.5</v>
      </c>
      <c r="C19" s="3">
        <v>110.7</v>
      </c>
      <c r="D19" s="3">
        <v>101</v>
      </c>
      <c r="E19" s="3">
        <v>98.4</v>
      </c>
      <c r="F19" s="7">
        <v>116</v>
      </c>
      <c r="G19" s="2">
        <v>109.1</v>
      </c>
    </row>
    <row r="20" spans="1:7" ht="11.1" customHeight="1" x14ac:dyDescent="0.2">
      <c r="A20" s="12">
        <v>2004</v>
      </c>
      <c r="B20" s="3">
        <v>104.6</v>
      </c>
      <c r="C20" s="3">
        <v>115.3</v>
      </c>
      <c r="D20" s="3">
        <v>117.1</v>
      </c>
      <c r="E20" s="3">
        <v>110.7</v>
      </c>
      <c r="F20" s="3">
        <v>123.7</v>
      </c>
      <c r="G20" s="2">
        <v>118.4</v>
      </c>
    </row>
    <row r="21" spans="1:7" ht="11.1" customHeight="1" x14ac:dyDescent="0.2">
      <c r="A21" s="12">
        <v>2005</v>
      </c>
      <c r="B21" s="3">
        <v>107.1</v>
      </c>
      <c r="C21" s="3">
        <v>98.7</v>
      </c>
      <c r="D21" s="3">
        <v>122.1</v>
      </c>
      <c r="E21" s="3">
        <v>109.8</v>
      </c>
      <c r="F21" s="3">
        <v>112.9</v>
      </c>
      <c r="G21" s="2">
        <v>111.5</v>
      </c>
    </row>
  </sheetData>
  <mergeCells count="7">
    <mergeCell ref="A14:G14"/>
    <mergeCell ref="A15:G15"/>
    <mergeCell ref="A1:G1"/>
    <mergeCell ref="A2:G2"/>
    <mergeCell ref="A3:G3"/>
    <mergeCell ref="A6:G6"/>
    <mergeCell ref="A7:G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B50B-4307-4CA6-8900-C35C19752526}">
  <dimension ref="A1:C47"/>
  <sheetViews>
    <sheetView zoomScaleNormal="100" workbookViewId="0">
      <selection sqref="A1:C1"/>
    </sheetView>
  </sheetViews>
  <sheetFormatPr defaultRowHeight="12.75" x14ac:dyDescent="0.2"/>
  <cols>
    <col min="1" max="1" width="32.140625" style="1" customWidth="1"/>
    <col min="2" max="3" width="27.85546875" style="1" customWidth="1"/>
    <col min="4" max="16384" width="9.140625" style="1"/>
  </cols>
  <sheetData>
    <row r="1" spans="1:3" s="10" customFormat="1" ht="30" customHeight="1" x14ac:dyDescent="0.2">
      <c r="A1" s="99" t="s">
        <v>51</v>
      </c>
      <c r="B1" s="128"/>
      <c r="C1" s="128"/>
    </row>
    <row r="2" spans="1:3" ht="30" customHeight="1" x14ac:dyDescent="0.2">
      <c r="A2" s="129" t="s">
        <v>50</v>
      </c>
      <c r="B2" s="130"/>
      <c r="C2" s="130"/>
    </row>
    <row r="3" spans="1:3" ht="9.9499999999999993" customHeight="1" thickBot="1" x14ac:dyDescent="0.25">
      <c r="A3" s="132" t="s">
        <v>19</v>
      </c>
      <c r="B3" s="132"/>
      <c r="C3" s="132"/>
    </row>
    <row r="4" spans="1:3" ht="11.45" customHeight="1" x14ac:dyDescent="0.2">
      <c r="A4" s="34" t="s">
        <v>49</v>
      </c>
      <c r="B4" s="33" t="s">
        <v>22</v>
      </c>
      <c r="C4" s="32" t="s">
        <v>2</v>
      </c>
    </row>
    <row r="5" spans="1:3" ht="11.45" customHeight="1" x14ac:dyDescent="0.2">
      <c r="A5" s="31" t="s">
        <v>48</v>
      </c>
      <c r="B5" s="30" t="s">
        <v>3</v>
      </c>
      <c r="C5" s="29" t="s">
        <v>1</v>
      </c>
    </row>
    <row r="6" spans="1:3" ht="15" customHeight="1" x14ac:dyDescent="0.2">
      <c r="A6" s="119" t="s">
        <v>28</v>
      </c>
      <c r="B6" s="119"/>
      <c r="C6" s="119"/>
    </row>
    <row r="7" spans="1:3" ht="15" customHeight="1" x14ac:dyDescent="0.2">
      <c r="A7" s="133" t="s">
        <v>7</v>
      </c>
      <c r="B7" s="134"/>
      <c r="C7" s="134"/>
    </row>
    <row r="8" spans="1:3" ht="10.5" customHeight="1" x14ac:dyDescent="0.2">
      <c r="A8" s="25" t="s">
        <v>44</v>
      </c>
      <c r="B8" s="6">
        <v>116.4</v>
      </c>
      <c r="C8" s="6">
        <v>107.1</v>
      </c>
    </row>
    <row r="9" spans="1:3" ht="10.5" customHeight="1" x14ac:dyDescent="0.2">
      <c r="A9" s="24" t="s">
        <v>43</v>
      </c>
    </row>
    <row r="10" spans="1:3" ht="10.5" customHeight="1" x14ac:dyDescent="0.2">
      <c r="A10" s="25" t="s">
        <v>42</v>
      </c>
      <c r="B10" s="6">
        <v>100.4</v>
      </c>
      <c r="C10" s="6">
        <v>98.7</v>
      </c>
    </row>
    <row r="11" spans="1:3" ht="10.5" customHeight="1" x14ac:dyDescent="0.2">
      <c r="A11" s="24" t="s">
        <v>26</v>
      </c>
      <c r="B11" s="6"/>
      <c r="C11" s="6"/>
    </row>
    <row r="12" spans="1:3" ht="10.5" customHeight="1" x14ac:dyDescent="0.2">
      <c r="A12" s="25" t="s">
        <v>41</v>
      </c>
      <c r="B12" s="6">
        <v>117.8</v>
      </c>
      <c r="C12" s="6">
        <v>122.1</v>
      </c>
    </row>
    <row r="13" spans="1:3" ht="10.5" customHeight="1" x14ac:dyDescent="0.2">
      <c r="A13" s="24" t="s">
        <v>40</v>
      </c>
      <c r="B13" s="6"/>
      <c r="C13" s="6"/>
    </row>
    <row r="14" spans="1:3" ht="10.5" customHeight="1" x14ac:dyDescent="0.2">
      <c r="A14" s="25" t="s">
        <v>39</v>
      </c>
      <c r="B14" s="6">
        <v>102.2</v>
      </c>
      <c r="C14" s="6">
        <v>109.8</v>
      </c>
    </row>
    <row r="15" spans="1:3" ht="10.5" customHeight="1" x14ac:dyDescent="0.2">
      <c r="A15" s="24" t="s">
        <v>38</v>
      </c>
      <c r="B15" s="6"/>
      <c r="C15" s="6"/>
    </row>
    <row r="16" spans="1:3" ht="10.5" customHeight="1" x14ac:dyDescent="0.2">
      <c r="A16" s="25" t="s">
        <v>37</v>
      </c>
      <c r="B16" s="6">
        <v>106.3</v>
      </c>
      <c r="C16" s="6">
        <v>112.9</v>
      </c>
    </row>
    <row r="17" spans="1:3" ht="10.5" customHeight="1" x14ac:dyDescent="0.2">
      <c r="A17" s="24" t="s">
        <v>36</v>
      </c>
      <c r="B17" s="6"/>
      <c r="C17" s="6"/>
    </row>
    <row r="18" spans="1:3" s="21" customFormat="1" ht="14.1" customHeight="1" x14ac:dyDescent="0.2">
      <c r="A18" s="23" t="s">
        <v>28</v>
      </c>
      <c r="B18" s="22">
        <v>106.1</v>
      </c>
      <c r="C18" s="22">
        <v>111.5</v>
      </c>
    </row>
    <row r="19" spans="1:3" s="21" customFormat="1" ht="14.1" customHeight="1" x14ac:dyDescent="0.2">
      <c r="A19" s="20" t="s">
        <v>7</v>
      </c>
      <c r="B19" s="28"/>
      <c r="C19" s="28"/>
    </row>
    <row r="20" spans="1:3" ht="15" customHeight="1" x14ac:dyDescent="0.2">
      <c r="A20" s="131" t="s">
        <v>47</v>
      </c>
      <c r="B20" s="131"/>
      <c r="C20" s="131"/>
    </row>
    <row r="21" spans="1:3" ht="15" customHeight="1" x14ac:dyDescent="0.2">
      <c r="A21" s="126" t="s">
        <v>46</v>
      </c>
      <c r="B21" s="127"/>
      <c r="C21" s="127"/>
    </row>
    <row r="22" spans="1:3" ht="10.5" customHeight="1" x14ac:dyDescent="0.2">
      <c r="A22" s="25" t="s">
        <v>44</v>
      </c>
      <c r="B22" s="26">
        <v>124</v>
      </c>
      <c r="C22" s="6">
        <v>107.4</v>
      </c>
    </row>
    <row r="23" spans="1:3" ht="10.5" customHeight="1" x14ac:dyDescent="0.2">
      <c r="A23" s="24" t="s">
        <v>43</v>
      </c>
    </row>
    <row r="24" spans="1:3" ht="10.5" customHeight="1" x14ac:dyDescent="0.2">
      <c r="A24" s="25" t="s">
        <v>42</v>
      </c>
      <c r="B24" s="6">
        <v>108.2</v>
      </c>
      <c r="C24" s="6">
        <v>94.7</v>
      </c>
    </row>
    <row r="25" spans="1:3" ht="10.5" customHeight="1" x14ac:dyDescent="0.2">
      <c r="A25" s="24" t="s">
        <v>26</v>
      </c>
    </row>
    <row r="26" spans="1:3" ht="10.5" customHeight="1" x14ac:dyDescent="0.2">
      <c r="A26" s="25" t="s">
        <v>41</v>
      </c>
      <c r="B26" s="6">
        <v>121.1</v>
      </c>
      <c r="C26" s="26">
        <v>127</v>
      </c>
    </row>
    <row r="27" spans="1:3" ht="10.5" customHeight="1" x14ac:dyDescent="0.2">
      <c r="A27" s="24" t="s">
        <v>40</v>
      </c>
      <c r="B27" s="6"/>
    </row>
    <row r="28" spans="1:3" ht="10.5" customHeight="1" x14ac:dyDescent="0.2">
      <c r="A28" s="25" t="s">
        <v>39</v>
      </c>
      <c r="B28" s="6">
        <v>101.4</v>
      </c>
      <c r="C28" s="6">
        <v>106.8</v>
      </c>
    </row>
    <row r="29" spans="1:3" ht="10.5" customHeight="1" x14ac:dyDescent="0.2">
      <c r="A29" s="24" t="s">
        <v>38</v>
      </c>
      <c r="B29" s="6"/>
      <c r="C29" s="6"/>
    </row>
    <row r="30" spans="1:3" ht="10.5" customHeight="1" x14ac:dyDescent="0.2">
      <c r="A30" s="25" t="s">
        <v>37</v>
      </c>
      <c r="B30" s="6">
        <v>100.1</v>
      </c>
      <c r="C30" s="6">
        <v>107.8</v>
      </c>
    </row>
    <row r="31" spans="1:3" ht="10.5" customHeight="1" x14ac:dyDescent="0.2">
      <c r="A31" s="24" t="s">
        <v>36</v>
      </c>
      <c r="B31" s="6"/>
      <c r="C31" s="6"/>
    </row>
    <row r="32" spans="1:3" s="21" customFormat="1" ht="14.1" customHeight="1" x14ac:dyDescent="0.2">
      <c r="A32" s="23" t="s">
        <v>28</v>
      </c>
      <c r="B32" s="22">
        <v>102.4</v>
      </c>
      <c r="C32" s="22">
        <v>107.6</v>
      </c>
    </row>
    <row r="33" spans="1:3" s="21" customFormat="1" ht="14.1" customHeight="1" x14ac:dyDescent="0.2">
      <c r="A33" s="20" t="s">
        <v>7</v>
      </c>
      <c r="B33" s="27"/>
      <c r="C33" s="27"/>
    </row>
    <row r="34" spans="1:3" ht="18.95" customHeight="1" x14ac:dyDescent="0.2">
      <c r="A34" s="131" t="s">
        <v>15</v>
      </c>
      <c r="B34" s="131"/>
      <c r="C34" s="131"/>
    </row>
    <row r="35" spans="1:3" ht="18.95" customHeight="1" x14ac:dyDescent="0.2">
      <c r="A35" s="126" t="s">
        <v>45</v>
      </c>
      <c r="B35" s="127"/>
      <c r="C35" s="127"/>
    </row>
    <row r="36" spans="1:3" ht="10.5" customHeight="1" x14ac:dyDescent="0.2">
      <c r="A36" s="25" t="s">
        <v>44</v>
      </c>
      <c r="B36" s="6">
        <v>76.099999999999994</v>
      </c>
      <c r="C36" s="6">
        <v>106.4</v>
      </c>
    </row>
    <row r="37" spans="1:3" ht="10.5" customHeight="1" x14ac:dyDescent="0.2">
      <c r="A37" s="24" t="s">
        <v>43</v>
      </c>
    </row>
    <row r="38" spans="1:3" ht="10.5" customHeight="1" x14ac:dyDescent="0.2">
      <c r="A38" s="25" t="s">
        <v>42</v>
      </c>
      <c r="B38" s="6">
        <v>90.3</v>
      </c>
      <c r="C38" s="6">
        <v>119.3</v>
      </c>
    </row>
    <row r="39" spans="1:3" ht="10.5" customHeight="1" x14ac:dyDescent="0.2">
      <c r="A39" s="24" t="s">
        <v>26</v>
      </c>
    </row>
    <row r="40" spans="1:3" ht="10.5" customHeight="1" x14ac:dyDescent="0.2">
      <c r="A40" s="25" t="s">
        <v>41</v>
      </c>
      <c r="B40" s="6">
        <v>116.7</v>
      </c>
      <c r="C40" s="6">
        <v>114.4</v>
      </c>
    </row>
    <row r="41" spans="1:3" ht="10.5" customHeight="1" x14ac:dyDescent="0.2">
      <c r="A41" s="24" t="s">
        <v>40</v>
      </c>
    </row>
    <row r="42" spans="1:3" ht="10.5" customHeight="1" x14ac:dyDescent="0.2">
      <c r="A42" s="25" t="s">
        <v>39</v>
      </c>
      <c r="B42" s="6">
        <v>105.8</v>
      </c>
      <c r="C42" s="26">
        <v>118</v>
      </c>
    </row>
    <row r="43" spans="1:3" ht="10.5" customHeight="1" x14ac:dyDescent="0.2">
      <c r="A43" s="24" t="s">
        <v>38</v>
      </c>
      <c r="B43" s="6"/>
      <c r="C43" s="6"/>
    </row>
    <row r="44" spans="1:3" ht="10.5" customHeight="1" x14ac:dyDescent="0.2">
      <c r="A44" s="25" t="s">
        <v>37</v>
      </c>
      <c r="B44" s="6">
        <v>121.9</v>
      </c>
      <c r="C44" s="6">
        <v>138.4</v>
      </c>
    </row>
    <row r="45" spans="1:3" ht="10.5" customHeight="1" x14ac:dyDescent="0.2">
      <c r="A45" s="24" t="s">
        <v>36</v>
      </c>
      <c r="B45" s="6"/>
      <c r="C45" s="6"/>
    </row>
    <row r="46" spans="1:3" s="21" customFormat="1" ht="14.1" customHeight="1" x14ac:dyDescent="0.2">
      <c r="A46" s="23" t="s">
        <v>28</v>
      </c>
      <c r="B46" s="22">
        <v>115.6</v>
      </c>
      <c r="C46" s="22">
        <v>126.8</v>
      </c>
    </row>
    <row r="47" spans="1:3" x14ac:dyDescent="0.2">
      <c r="A47" s="20" t="s">
        <v>7</v>
      </c>
    </row>
  </sheetData>
  <mergeCells count="9">
    <mergeCell ref="A35:C35"/>
    <mergeCell ref="A1:C1"/>
    <mergeCell ref="A2:C2"/>
    <mergeCell ref="A34:C34"/>
    <mergeCell ref="A20:C20"/>
    <mergeCell ref="A3:C3"/>
    <mergeCell ref="A6:C6"/>
    <mergeCell ref="A7:C7"/>
    <mergeCell ref="A21:C2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24858-F5B6-471C-92C3-B82707055E3F}">
  <dimension ref="A1:F35"/>
  <sheetViews>
    <sheetView zoomScaleNormal="100" workbookViewId="0">
      <selection sqref="A1:F1"/>
    </sheetView>
  </sheetViews>
  <sheetFormatPr defaultRowHeight="12.7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s="10" customFormat="1" ht="32.1" customHeight="1" x14ac:dyDescent="0.2">
      <c r="A1" s="99" t="s">
        <v>58</v>
      </c>
      <c r="B1" s="135"/>
      <c r="C1" s="135"/>
      <c r="D1" s="135"/>
      <c r="E1" s="135"/>
      <c r="F1" s="135"/>
    </row>
    <row r="2" spans="1:6" s="10" customFormat="1" ht="32.1" customHeight="1" x14ac:dyDescent="0.2">
      <c r="A2" s="129" t="s">
        <v>57</v>
      </c>
      <c r="B2" s="130"/>
      <c r="C2" s="130"/>
      <c r="D2" s="130"/>
      <c r="E2" s="130"/>
      <c r="F2" s="130"/>
    </row>
    <row r="3" spans="1:6" ht="11.45" customHeight="1" thickBot="1" x14ac:dyDescent="0.25">
      <c r="A3" s="136" t="s">
        <v>56</v>
      </c>
      <c r="B3" s="136"/>
      <c r="C3" s="136"/>
      <c r="D3" s="136"/>
      <c r="E3" s="136"/>
      <c r="F3" s="136"/>
    </row>
    <row r="4" spans="1:6" ht="22.5" customHeight="1" x14ac:dyDescent="0.2">
      <c r="A4" s="137" t="s">
        <v>49</v>
      </c>
      <c r="B4" s="110" t="s">
        <v>55</v>
      </c>
      <c r="C4" s="110" t="s">
        <v>54</v>
      </c>
      <c r="D4" s="110"/>
      <c r="E4" s="45" t="s">
        <v>15</v>
      </c>
      <c r="F4" s="44" t="s">
        <v>28</v>
      </c>
    </row>
    <row r="5" spans="1:6" ht="11.25" customHeight="1" x14ac:dyDescent="0.2">
      <c r="A5" s="138"/>
      <c r="B5" s="111"/>
      <c r="C5" s="105" t="s">
        <v>13</v>
      </c>
      <c r="D5" s="105"/>
      <c r="E5" s="139" t="s">
        <v>8</v>
      </c>
      <c r="F5" s="141" t="s">
        <v>7</v>
      </c>
    </row>
    <row r="6" spans="1:6" ht="12" customHeight="1" x14ac:dyDescent="0.2">
      <c r="A6" s="144" t="s">
        <v>48</v>
      </c>
      <c r="B6" s="143" t="s">
        <v>46</v>
      </c>
      <c r="C6" s="43" t="s">
        <v>6</v>
      </c>
      <c r="D6" s="42" t="s">
        <v>53</v>
      </c>
      <c r="E6" s="139"/>
      <c r="F6" s="141"/>
    </row>
    <row r="7" spans="1:6" ht="23.1" customHeight="1" x14ac:dyDescent="0.2">
      <c r="A7" s="145"/>
      <c r="B7" s="105"/>
      <c r="C7" s="8" t="s">
        <v>6</v>
      </c>
      <c r="D7" s="41" t="s">
        <v>5</v>
      </c>
      <c r="E7" s="140"/>
      <c r="F7" s="142"/>
    </row>
    <row r="8" spans="1:6" ht="15" customHeight="1" x14ac:dyDescent="0.2">
      <c r="A8" s="119" t="s">
        <v>4</v>
      </c>
      <c r="B8" s="119"/>
      <c r="C8" s="119"/>
      <c r="D8" s="119"/>
      <c r="E8" s="119"/>
      <c r="F8" s="119"/>
    </row>
    <row r="9" spans="1:6" ht="15" customHeight="1" x14ac:dyDescent="0.2">
      <c r="A9" s="114" t="s">
        <v>3</v>
      </c>
      <c r="B9" s="114"/>
      <c r="C9" s="114"/>
      <c r="D9" s="114"/>
      <c r="E9" s="114"/>
      <c r="F9" s="114"/>
    </row>
    <row r="10" spans="1:6" ht="11.45" customHeight="1" x14ac:dyDescent="0.2">
      <c r="A10" s="25" t="s">
        <v>52</v>
      </c>
      <c r="B10" s="3">
        <f>C10+D10</f>
        <v>480.48131704700006</v>
      </c>
      <c r="C10" s="3">
        <v>341.11687454600002</v>
      </c>
      <c r="D10" s="3">
        <v>139.36444250100001</v>
      </c>
      <c r="E10" s="3">
        <v>56.424844094999997</v>
      </c>
      <c r="F10" s="3">
        <f>B10+E10</f>
        <v>536.90616114200009</v>
      </c>
    </row>
    <row r="11" spans="1:6" ht="11.45" customHeight="1" x14ac:dyDescent="0.2">
      <c r="A11" s="24" t="s">
        <v>43</v>
      </c>
      <c r="B11" s="3"/>
      <c r="F11" s="3"/>
    </row>
    <row r="12" spans="1:6" ht="11.1" customHeight="1" x14ac:dyDescent="0.2">
      <c r="A12" s="25" t="s">
        <v>42</v>
      </c>
      <c r="B12" s="3">
        <f>C12+D12</f>
        <v>142.02210945299998</v>
      </c>
      <c r="C12" s="3">
        <v>117.13402861599999</v>
      </c>
      <c r="D12" s="3">
        <v>24.888080837</v>
      </c>
      <c r="E12" s="3">
        <v>92.658813280999993</v>
      </c>
      <c r="F12" s="3">
        <f>B12+E12</f>
        <v>234.68092273399998</v>
      </c>
    </row>
    <row r="13" spans="1:6" ht="11.1" customHeight="1" x14ac:dyDescent="0.2">
      <c r="A13" s="24" t="s">
        <v>26</v>
      </c>
      <c r="B13" s="3"/>
      <c r="F13" s="3"/>
    </row>
    <row r="14" spans="1:6" ht="11.1" customHeight="1" x14ac:dyDescent="0.2">
      <c r="A14" s="25" t="s">
        <v>41</v>
      </c>
      <c r="B14" s="3">
        <f>C14+D14</f>
        <v>310.97018066600003</v>
      </c>
      <c r="C14" s="3">
        <v>168.163353156</v>
      </c>
      <c r="D14" s="3">
        <v>142.80682751000001</v>
      </c>
      <c r="E14" s="3">
        <v>1028.301867765</v>
      </c>
      <c r="F14" s="3">
        <f>B14+E14</f>
        <v>1339.272048431</v>
      </c>
    </row>
    <row r="15" spans="1:6" ht="11.1" customHeight="1" x14ac:dyDescent="0.2">
      <c r="A15" s="24" t="s">
        <v>40</v>
      </c>
      <c r="B15" s="3"/>
      <c r="F15" s="3"/>
    </row>
    <row r="16" spans="1:6" ht="11.1" customHeight="1" x14ac:dyDescent="0.2">
      <c r="A16" s="25" t="s">
        <v>39</v>
      </c>
      <c r="B16" s="3">
        <f>C16+D16</f>
        <v>3497.5709714690001</v>
      </c>
      <c r="C16" s="3">
        <v>2966.6246757009999</v>
      </c>
      <c r="D16" s="3">
        <v>530.94629576800003</v>
      </c>
      <c r="E16" s="3">
        <v>822.81377288399995</v>
      </c>
      <c r="F16" s="3">
        <f>B16+E16</f>
        <v>4320.3847443530003</v>
      </c>
    </row>
    <row r="17" spans="1:6" ht="11.1" customHeight="1" x14ac:dyDescent="0.2">
      <c r="A17" s="24" t="s">
        <v>38</v>
      </c>
      <c r="B17" s="3"/>
      <c r="C17" s="3"/>
      <c r="D17" s="3"/>
      <c r="E17" s="3"/>
      <c r="F17" s="3"/>
    </row>
    <row r="18" spans="1:6" ht="11.1" customHeight="1" x14ac:dyDescent="0.2">
      <c r="A18" s="25" t="s">
        <v>37</v>
      </c>
      <c r="B18" s="3">
        <f>C18+D18</f>
        <v>4530.4427199629999</v>
      </c>
      <c r="C18" s="3">
        <v>4044.8443889760001</v>
      </c>
      <c r="D18" s="3">
        <v>485.598330987</v>
      </c>
      <c r="E18" s="3">
        <v>2183.8584849849999</v>
      </c>
      <c r="F18" s="3">
        <f>B18+E18</f>
        <v>6714.3012049480003</v>
      </c>
    </row>
    <row r="19" spans="1:6" ht="11.1" customHeight="1" x14ac:dyDescent="0.2">
      <c r="A19" s="24" t="s">
        <v>36</v>
      </c>
      <c r="B19" s="3"/>
      <c r="C19" s="3"/>
      <c r="D19" s="3"/>
      <c r="E19" s="3"/>
      <c r="F19" s="3"/>
    </row>
    <row r="20" spans="1:6" ht="15" customHeight="1" x14ac:dyDescent="0.2">
      <c r="A20" s="40" t="s">
        <v>14</v>
      </c>
      <c r="B20" s="37">
        <f>C20+D20</f>
        <v>8961.4872985980001</v>
      </c>
      <c r="C20" s="37">
        <v>7637.8833209949998</v>
      </c>
      <c r="D20" s="37">
        <v>1323.603977603</v>
      </c>
      <c r="E20" s="37">
        <v>4184.0577830100001</v>
      </c>
      <c r="F20" s="37">
        <f>B20+E20</f>
        <v>13145.545081608001</v>
      </c>
    </row>
    <row r="21" spans="1:6" s="21" customFormat="1" ht="11.1" customHeight="1" x14ac:dyDescent="0.2">
      <c r="A21" s="39" t="s">
        <v>7</v>
      </c>
      <c r="B21" s="28"/>
      <c r="C21" s="28"/>
      <c r="D21" s="28"/>
      <c r="E21" s="28"/>
      <c r="F21" s="28"/>
    </row>
    <row r="22" spans="1:6" ht="15" customHeight="1" x14ac:dyDescent="0.2">
      <c r="A22" s="120" t="s">
        <v>2</v>
      </c>
      <c r="B22" s="120"/>
      <c r="C22" s="120"/>
      <c r="D22" s="120"/>
      <c r="E22" s="120"/>
      <c r="F22" s="120"/>
    </row>
    <row r="23" spans="1:6" ht="15" customHeight="1" x14ac:dyDescent="0.2">
      <c r="A23" s="114" t="s">
        <v>1</v>
      </c>
      <c r="B23" s="115"/>
      <c r="C23" s="115"/>
      <c r="D23" s="115"/>
      <c r="E23" s="115"/>
      <c r="F23" s="115"/>
    </row>
    <row r="24" spans="1:6" ht="11.1" customHeight="1" x14ac:dyDescent="0.2">
      <c r="A24" s="25" t="s">
        <v>44</v>
      </c>
      <c r="B24" s="3">
        <f>C24+D24</f>
        <v>486.23372447600002</v>
      </c>
      <c r="C24" s="3">
        <v>371.58138895299999</v>
      </c>
      <c r="D24" s="3">
        <v>114.652335523</v>
      </c>
      <c r="E24" s="3">
        <v>231.73912013899999</v>
      </c>
      <c r="F24" s="3">
        <f>E24+B24</f>
        <v>717.97284461499999</v>
      </c>
    </row>
    <row r="25" spans="1:6" ht="11.1" customHeight="1" x14ac:dyDescent="0.2">
      <c r="A25" s="24" t="s">
        <v>43</v>
      </c>
      <c r="B25" s="3"/>
      <c r="E25" s="3"/>
      <c r="F25" s="3"/>
    </row>
    <row r="26" spans="1:6" ht="11.1" customHeight="1" x14ac:dyDescent="0.2">
      <c r="A26" s="25" t="s">
        <v>42</v>
      </c>
      <c r="B26" s="3">
        <f>C26+D26</f>
        <v>198.56262952100002</v>
      </c>
      <c r="C26" s="3">
        <v>164.54379629100001</v>
      </c>
      <c r="D26" s="3">
        <v>34.018833229999998</v>
      </c>
      <c r="E26" s="3">
        <v>47.796008018000002</v>
      </c>
      <c r="F26" s="3">
        <f>E26+B26</f>
        <v>246.35863753900003</v>
      </c>
    </row>
    <row r="27" spans="1:6" ht="11.1" customHeight="1" x14ac:dyDescent="0.2">
      <c r="A27" s="24" t="s">
        <v>26</v>
      </c>
      <c r="B27" s="3"/>
      <c r="E27" s="3"/>
      <c r="F27" s="3"/>
    </row>
    <row r="28" spans="1:6" ht="11.1" customHeight="1" x14ac:dyDescent="0.2">
      <c r="A28" s="25" t="s">
        <v>41</v>
      </c>
      <c r="B28" s="3">
        <f>C28+D28</f>
        <v>219.25142104099999</v>
      </c>
      <c r="C28" s="3">
        <v>139.88193167099999</v>
      </c>
      <c r="D28" s="3">
        <v>79.369489369999997</v>
      </c>
      <c r="E28" s="3">
        <v>119.920934137</v>
      </c>
      <c r="F28" s="3">
        <f>E28+B28</f>
        <v>339.17235517799998</v>
      </c>
    </row>
    <row r="29" spans="1:6" ht="11.1" customHeight="1" x14ac:dyDescent="0.2">
      <c r="A29" s="24" t="s">
        <v>40</v>
      </c>
      <c r="B29" s="3"/>
      <c r="E29" s="3"/>
      <c r="F29" s="3"/>
    </row>
    <row r="30" spans="1:6" ht="11.1" customHeight="1" x14ac:dyDescent="0.2">
      <c r="A30" s="25" t="s">
        <v>39</v>
      </c>
      <c r="B30" s="3">
        <f>C30+D30</f>
        <v>2449.2737213219998</v>
      </c>
      <c r="C30" s="3">
        <v>1965.265558628</v>
      </c>
      <c r="D30" s="3">
        <v>484.00816269400002</v>
      </c>
      <c r="E30" s="3">
        <v>979.97807288900003</v>
      </c>
      <c r="F30" s="3">
        <f>E30+B30</f>
        <v>3429.2517942109998</v>
      </c>
    </row>
    <row r="31" spans="1:6" ht="11.1" customHeight="1" x14ac:dyDescent="0.2">
      <c r="A31" s="24" t="s">
        <v>38</v>
      </c>
      <c r="B31" s="3"/>
      <c r="C31" s="3"/>
      <c r="D31" s="3"/>
      <c r="E31" s="3"/>
      <c r="F31" s="3"/>
    </row>
    <row r="32" spans="1:6" ht="11.1" customHeight="1" x14ac:dyDescent="0.2">
      <c r="A32" s="25" t="s">
        <v>37</v>
      </c>
      <c r="B32" s="3">
        <f>C32+D32</f>
        <v>6143.396499816</v>
      </c>
      <c r="C32" s="3">
        <v>5494.4375381099999</v>
      </c>
      <c r="D32" s="3">
        <v>648.95896170599997</v>
      </c>
      <c r="E32" s="3">
        <v>1549.3390265160001</v>
      </c>
      <c r="F32" s="3">
        <f>E32+B32</f>
        <v>7692.7355263320005</v>
      </c>
    </row>
    <row r="33" spans="1:6" ht="11.1" customHeight="1" x14ac:dyDescent="0.2">
      <c r="A33" s="24" t="s">
        <v>36</v>
      </c>
      <c r="B33" s="3"/>
      <c r="C33" s="3"/>
      <c r="D33" s="3"/>
      <c r="E33" s="3"/>
      <c r="F33" s="3"/>
    </row>
    <row r="34" spans="1:6" s="21" customFormat="1" ht="15" customHeight="1" x14ac:dyDescent="0.2">
      <c r="A34" s="38" t="s">
        <v>28</v>
      </c>
      <c r="B34" s="37">
        <f>C34+D34</f>
        <v>9496.7179961760012</v>
      </c>
      <c r="C34" s="37">
        <v>8135.7102136530002</v>
      </c>
      <c r="D34" s="37">
        <v>1361.0077825230001</v>
      </c>
      <c r="E34" s="37">
        <v>2928.773161699</v>
      </c>
      <c r="F34" s="37">
        <f>E34+B34</f>
        <v>12425.491157875002</v>
      </c>
    </row>
    <row r="35" spans="1:6" ht="11.1" customHeight="1" x14ac:dyDescent="0.2">
      <c r="A35" s="36" t="s">
        <v>7</v>
      </c>
      <c r="B35" s="35"/>
      <c r="C35" s="35"/>
      <c r="D35" s="35"/>
      <c r="E35" s="35"/>
      <c r="F35" s="35"/>
    </row>
  </sheetData>
  <mergeCells count="15">
    <mergeCell ref="A23:F23"/>
    <mergeCell ref="A9:F9"/>
    <mergeCell ref="A1:F1"/>
    <mergeCell ref="A2:F2"/>
    <mergeCell ref="A3:F3"/>
    <mergeCell ref="A4:A5"/>
    <mergeCell ref="B4:B5"/>
    <mergeCell ref="E5:E7"/>
    <mergeCell ref="F5:F7"/>
    <mergeCell ref="B6:B7"/>
    <mergeCell ref="A22:F22"/>
    <mergeCell ref="C4:D4"/>
    <mergeCell ref="C5:D5"/>
    <mergeCell ref="A6:A7"/>
    <mergeCell ref="A8:F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5C7EB-65CC-4AD9-A28C-BC02E9081D0B}">
  <dimension ref="A1:F146"/>
  <sheetViews>
    <sheetView zoomScaleNormal="100" workbookViewId="0">
      <selection sqref="A1:F1"/>
    </sheetView>
  </sheetViews>
  <sheetFormatPr defaultRowHeight="12.75" x14ac:dyDescent="0.2"/>
  <cols>
    <col min="1" max="1" width="5" style="1" customWidth="1"/>
    <col min="2" max="2" width="35.7109375" style="1" customWidth="1"/>
    <col min="3" max="3" width="11.7109375" style="1" customWidth="1"/>
    <col min="4" max="4" width="11.7109375" style="46" customWidth="1"/>
    <col min="5" max="6" width="11.7109375" style="1" customWidth="1"/>
    <col min="7" max="16384" width="9.140625" style="1"/>
  </cols>
  <sheetData>
    <row r="1" spans="1:6" s="79" customFormat="1" ht="27.95" customHeight="1" x14ac:dyDescent="0.2">
      <c r="A1" s="99" t="s">
        <v>204</v>
      </c>
      <c r="B1" s="128"/>
      <c r="C1" s="128"/>
      <c r="D1" s="128"/>
      <c r="E1" s="128"/>
      <c r="F1" s="128"/>
    </row>
    <row r="2" spans="1:6" s="78" customFormat="1" ht="24.95" customHeight="1" thickBot="1" x14ac:dyDescent="0.3">
      <c r="A2" s="146" t="s">
        <v>203</v>
      </c>
      <c r="B2" s="147"/>
      <c r="C2" s="147"/>
      <c r="D2" s="147"/>
      <c r="E2" s="147"/>
      <c r="F2" s="147"/>
    </row>
    <row r="3" spans="1:6" ht="14.1" customHeight="1" x14ac:dyDescent="0.2">
      <c r="A3" s="152" t="s">
        <v>202</v>
      </c>
      <c r="B3" s="153"/>
      <c r="C3" s="153" t="s">
        <v>22</v>
      </c>
      <c r="D3" s="153"/>
      <c r="E3" s="153" t="s">
        <v>2</v>
      </c>
      <c r="F3" s="154"/>
    </row>
    <row r="4" spans="1:6" ht="14.1" customHeight="1" x14ac:dyDescent="0.2">
      <c r="A4" s="148" t="s">
        <v>201</v>
      </c>
      <c r="B4" s="149"/>
      <c r="C4" s="150" t="s">
        <v>3</v>
      </c>
      <c r="D4" s="149"/>
      <c r="E4" s="150" t="s">
        <v>1</v>
      </c>
      <c r="F4" s="151"/>
    </row>
    <row r="5" spans="1:6" ht="23.1" customHeight="1" x14ac:dyDescent="0.2">
      <c r="A5" s="77" t="s">
        <v>200</v>
      </c>
      <c r="B5" s="43" t="s">
        <v>199</v>
      </c>
      <c r="C5" s="43" t="s">
        <v>198</v>
      </c>
      <c r="D5" s="76" t="s">
        <v>197</v>
      </c>
      <c r="E5" s="43" t="s">
        <v>198</v>
      </c>
      <c r="F5" s="75" t="s">
        <v>197</v>
      </c>
    </row>
    <row r="6" spans="1:6" ht="23.1" customHeight="1" x14ac:dyDescent="0.2">
      <c r="A6" s="74" t="s">
        <v>196</v>
      </c>
      <c r="B6" s="8" t="s">
        <v>195</v>
      </c>
      <c r="C6" s="8" t="s">
        <v>194</v>
      </c>
      <c r="D6" s="73" t="s">
        <v>193</v>
      </c>
      <c r="E6" s="8" t="s">
        <v>194</v>
      </c>
      <c r="F6" s="72" t="s">
        <v>193</v>
      </c>
    </row>
    <row r="7" spans="1:6" s="21" customFormat="1" ht="15" customHeight="1" x14ac:dyDescent="0.2">
      <c r="A7" s="23" t="s">
        <v>192</v>
      </c>
      <c r="B7" s="23" t="s">
        <v>44</v>
      </c>
      <c r="C7" s="49">
        <v>536906.161142</v>
      </c>
      <c r="D7" s="71">
        <v>119.65679683530543</v>
      </c>
      <c r="E7" s="49">
        <v>717972.84461500018</v>
      </c>
      <c r="F7" s="71">
        <v>106.88011071932743</v>
      </c>
    </row>
    <row r="8" spans="1:6" ht="11.1" customHeight="1" x14ac:dyDescent="0.2">
      <c r="A8" s="25"/>
      <c r="B8" s="55" t="s">
        <v>43</v>
      </c>
      <c r="C8" s="60"/>
    </row>
    <row r="9" spans="1:6" ht="10.5" customHeight="1" x14ac:dyDescent="0.2">
      <c r="A9" s="67">
        <v>0</v>
      </c>
      <c r="B9" s="25" t="s">
        <v>191</v>
      </c>
      <c r="C9" s="60">
        <v>24536.587712</v>
      </c>
      <c r="D9" s="66">
        <v>165.533426179039</v>
      </c>
      <c r="E9" s="60">
        <v>36539.331492999998</v>
      </c>
      <c r="F9" s="66">
        <v>114.09503837857299</v>
      </c>
    </row>
    <row r="10" spans="1:6" ht="10.5" customHeight="1" x14ac:dyDescent="0.2">
      <c r="A10" s="67"/>
      <c r="B10" s="24" t="s">
        <v>190</v>
      </c>
    </row>
    <row r="11" spans="1:6" ht="10.5" customHeight="1" x14ac:dyDescent="0.2">
      <c r="A11" s="67">
        <v>1</v>
      </c>
      <c r="B11" s="25" t="s">
        <v>189</v>
      </c>
      <c r="C11" s="60">
        <v>65731.562917000003</v>
      </c>
      <c r="D11" s="66">
        <v>161.91002677663599</v>
      </c>
      <c r="E11" s="60">
        <v>166869.680135</v>
      </c>
      <c r="F11" s="66">
        <v>99.043163130533301</v>
      </c>
    </row>
    <row r="12" spans="1:6" ht="10.5" customHeight="1" x14ac:dyDescent="0.2">
      <c r="A12" s="67"/>
      <c r="B12" s="24" t="s">
        <v>188</v>
      </c>
    </row>
    <row r="13" spans="1:6" ht="10.5" customHeight="1" x14ac:dyDescent="0.2">
      <c r="A13" s="67">
        <v>2</v>
      </c>
      <c r="B13" s="25" t="s">
        <v>187</v>
      </c>
      <c r="C13" s="60">
        <v>45745.814036999996</v>
      </c>
      <c r="D13" s="66">
        <v>135.33473933691999</v>
      </c>
      <c r="E13" s="60">
        <v>31135.412264999999</v>
      </c>
      <c r="F13" s="66">
        <v>109.435197350257</v>
      </c>
    </row>
    <row r="14" spans="1:6" ht="10.5" customHeight="1" x14ac:dyDescent="0.2">
      <c r="A14" s="67"/>
      <c r="B14" s="24" t="s">
        <v>186</v>
      </c>
    </row>
    <row r="15" spans="1:6" ht="10.5" customHeight="1" x14ac:dyDescent="0.2">
      <c r="A15" s="67">
        <v>3</v>
      </c>
      <c r="B15" s="25" t="s">
        <v>185</v>
      </c>
      <c r="C15" s="60">
        <v>10185.632380999999</v>
      </c>
      <c r="D15" s="66">
        <v>114.647616729785</v>
      </c>
      <c r="E15" s="60">
        <v>1573.8927289999999</v>
      </c>
      <c r="F15" s="66">
        <v>111.81430280451801</v>
      </c>
    </row>
    <row r="16" spans="1:6" ht="10.5" customHeight="1" x14ac:dyDescent="0.2">
      <c r="A16" s="67"/>
      <c r="B16" s="24" t="s">
        <v>184</v>
      </c>
    </row>
    <row r="17" spans="1:6" ht="10.5" customHeight="1" x14ac:dyDescent="0.2">
      <c r="A17" s="67">
        <v>4</v>
      </c>
      <c r="B17" s="25" t="s">
        <v>183</v>
      </c>
      <c r="C17" s="60">
        <v>46244.665738999996</v>
      </c>
      <c r="D17" s="66">
        <v>101.42987927056099</v>
      </c>
      <c r="E17" s="60">
        <v>139638.02017199999</v>
      </c>
      <c r="F17" s="66">
        <v>123.84985778226699</v>
      </c>
    </row>
    <row r="18" spans="1:6" ht="10.5" customHeight="1" x14ac:dyDescent="0.2">
      <c r="A18" s="67"/>
      <c r="B18" s="24" t="s">
        <v>182</v>
      </c>
    </row>
    <row r="19" spans="1:6" ht="10.5" customHeight="1" x14ac:dyDescent="0.2">
      <c r="A19" s="67">
        <v>5</v>
      </c>
      <c r="B19" s="25" t="s">
        <v>181</v>
      </c>
      <c r="C19" s="60">
        <v>95888.860644999993</v>
      </c>
      <c r="D19" s="66">
        <v>117.59577051873201</v>
      </c>
      <c r="E19" s="60">
        <v>135015.16842500001</v>
      </c>
      <c r="F19" s="66">
        <v>91.246220318161988</v>
      </c>
    </row>
    <row r="20" spans="1:6" ht="10.5" customHeight="1" x14ac:dyDescent="0.2">
      <c r="A20" s="67"/>
      <c r="B20" s="24" t="s">
        <v>180</v>
      </c>
    </row>
    <row r="21" spans="1:6" ht="10.5" customHeight="1" x14ac:dyDescent="0.2">
      <c r="A21" s="67">
        <v>6</v>
      </c>
      <c r="B21" s="25" t="s">
        <v>179</v>
      </c>
      <c r="C21" s="60">
        <v>18076.388786</v>
      </c>
      <c r="D21" s="66">
        <v>128.770534910349</v>
      </c>
      <c r="E21" s="60">
        <v>44058.039234999997</v>
      </c>
      <c r="F21" s="66">
        <v>134.98859809364501</v>
      </c>
    </row>
    <row r="22" spans="1:6" ht="10.5" customHeight="1" x14ac:dyDescent="0.2">
      <c r="A22" s="67"/>
      <c r="B22" s="24" t="s">
        <v>178</v>
      </c>
    </row>
    <row r="23" spans="1:6" ht="10.5" customHeight="1" x14ac:dyDescent="0.2">
      <c r="A23" s="67">
        <v>7</v>
      </c>
      <c r="B23" s="25" t="s">
        <v>177</v>
      </c>
      <c r="C23" s="60">
        <v>56489.712796</v>
      </c>
      <c r="D23" s="66">
        <v>114.72725428455901</v>
      </c>
      <c r="E23" s="60">
        <v>30378.324788000002</v>
      </c>
      <c r="F23" s="66">
        <v>106.924334196647</v>
      </c>
    </row>
    <row r="24" spans="1:6" ht="10.5" customHeight="1" x14ac:dyDescent="0.2">
      <c r="A24" s="67"/>
      <c r="B24" s="24" t="s">
        <v>176</v>
      </c>
    </row>
    <row r="25" spans="1:6" ht="10.5" customHeight="1" x14ac:dyDescent="0.2">
      <c r="A25" s="67">
        <v>8</v>
      </c>
      <c r="B25" s="25" t="s">
        <v>175</v>
      </c>
      <c r="C25" s="60">
        <v>59949.826031999997</v>
      </c>
      <c r="D25" s="66">
        <v>85.3406865471499</v>
      </c>
      <c r="E25" s="60">
        <v>75010.359026000006</v>
      </c>
      <c r="F25" s="66">
        <v>110.98129572014099</v>
      </c>
    </row>
    <row r="26" spans="1:6" ht="10.5" customHeight="1" x14ac:dyDescent="0.2">
      <c r="A26" s="67"/>
      <c r="B26" s="24" t="s">
        <v>174</v>
      </c>
    </row>
    <row r="27" spans="1:6" ht="10.5" customHeight="1" x14ac:dyDescent="0.2">
      <c r="A27" s="67">
        <v>9</v>
      </c>
      <c r="B27" s="25" t="s">
        <v>173</v>
      </c>
      <c r="C27" s="60">
        <v>53715.990854999996</v>
      </c>
      <c r="D27" s="66">
        <v>116.809252392801</v>
      </c>
      <c r="E27" s="60">
        <v>26688.284846999999</v>
      </c>
      <c r="F27" s="66">
        <v>130.388019977314</v>
      </c>
    </row>
    <row r="28" spans="1:6" ht="10.5" customHeight="1" x14ac:dyDescent="0.2">
      <c r="A28" s="67"/>
      <c r="B28" s="24" t="s">
        <v>172</v>
      </c>
    </row>
    <row r="29" spans="1:6" ht="10.5" customHeight="1" x14ac:dyDescent="0.2">
      <c r="A29" s="67">
        <v>11</v>
      </c>
      <c r="B29" s="25" t="s">
        <v>171</v>
      </c>
      <c r="C29" s="60">
        <v>37948.810969999999</v>
      </c>
      <c r="D29" s="66">
        <v>122.197391974251</v>
      </c>
      <c r="E29" s="60">
        <v>26295.756933000001</v>
      </c>
      <c r="F29" s="66">
        <v>100.903806539171</v>
      </c>
    </row>
    <row r="30" spans="1:6" ht="10.5" customHeight="1" x14ac:dyDescent="0.2">
      <c r="A30" s="67"/>
      <c r="B30" s="24" t="s">
        <v>170</v>
      </c>
      <c r="C30" s="60"/>
    </row>
    <row r="31" spans="1:6" ht="10.5" customHeight="1" x14ac:dyDescent="0.2">
      <c r="A31" s="67">
        <v>12</v>
      </c>
      <c r="B31" s="25" t="s">
        <v>169</v>
      </c>
      <c r="C31" s="60">
        <v>22392.308271999998</v>
      </c>
      <c r="D31" s="66">
        <v>173.58799146807701</v>
      </c>
      <c r="E31" s="60">
        <v>4770.5745669999997</v>
      </c>
      <c r="F31" s="66">
        <v>86.6184716083974</v>
      </c>
    </row>
    <row r="32" spans="1:6" ht="10.5" customHeight="1" x14ac:dyDescent="0.2">
      <c r="A32" s="67"/>
      <c r="B32" s="24" t="s">
        <v>168</v>
      </c>
      <c r="C32" s="60"/>
      <c r="D32" s="66"/>
      <c r="E32" s="60"/>
      <c r="F32" s="66"/>
    </row>
    <row r="33" spans="1:6" ht="11.1" customHeight="1" x14ac:dyDescent="0.2">
      <c r="A33" s="69" t="s">
        <v>167</v>
      </c>
      <c r="B33" s="56" t="s">
        <v>42</v>
      </c>
      <c r="C33" s="58">
        <v>234680.92273400002</v>
      </c>
      <c r="D33" s="70">
        <v>103.53073005743749</v>
      </c>
      <c r="E33" s="58">
        <v>246358.63753900002</v>
      </c>
      <c r="F33" s="70">
        <v>100.73768727054423</v>
      </c>
    </row>
    <row r="34" spans="1:6" ht="11.1" customHeight="1" x14ac:dyDescent="0.2">
      <c r="A34" s="69"/>
      <c r="B34" s="55" t="s">
        <v>26</v>
      </c>
    </row>
    <row r="35" spans="1:6" ht="10.5" customHeight="1" x14ac:dyDescent="0.2">
      <c r="A35" s="67">
        <v>21</v>
      </c>
      <c r="B35" s="25" t="s">
        <v>166</v>
      </c>
      <c r="C35" s="60">
        <v>235.38746499999999</v>
      </c>
      <c r="D35" s="66">
        <v>87.820764094392899</v>
      </c>
      <c r="E35" s="60">
        <v>1312.218705</v>
      </c>
      <c r="F35" s="66">
        <v>67.008706341824706</v>
      </c>
    </row>
    <row r="36" spans="1:6" ht="10.5" customHeight="1" x14ac:dyDescent="0.2">
      <c r="A36" s="67"/>
      <c r="B36" s="24" t="s">
        <v>165</v>
      </c>
    </row>
    <row r="37" spans="1:6" ht="10.5" customHeight="1" x14ac:dyDescent="0.2">
      <c r="A37" s="67">
        <v>22</v>
      </c>
      <c r="B37" s="25" t="s">
        <v>164</v>
      </c>
      <c r="C37" s="60">
        <v>8400.2277709999998</v>
      </c>
      <c r="D37" s="66">
        <v>105.324808818541</v>
      </c>
      <c r="E37" s="60">
        <v>54234.480402000001</v>
      </c>
      <c r="F37" s="66">
        <v>105.19349295953401</v>
      </c>
    </row>
    <row r="38" spans="1:6" ht="10.5" customHeight="1" x14ac:dyDescent="0.2">
      <c r="A38" s="67"/>
      <c r="B38" s="24" t="s">
        <v>163</v>
      </c>
    </row>
    <row r="39" spans="1:6" ht="10.5" customHeight="1" x14ac:dyDescent="0.2">
      <c r="A39" s="67">
        <v>23</v>
      </c>
      <c r="B39" s="25" t="s">
        <v>162</v>
      </c>
      <c r="C39" s="60">
        <v>24963.937656999999</v>
      </c>
      <c r="D39" s="66">
        <v>125.892306872654</v>
      </c>
      <c r="E39" s="60">
        <v>9956.7753410000005</v>
      </c>
      <c r="F39" s="66">
        <v>392.41894865641206</v>
      </c>
    </row>
    <row r="40" spans="1:6" ht="10.5" customHeight="1" x14ac:dyDescent="0.2">
      <c r="A40" s="67"/>
      <c r="B40" s="24" t="s">
        <v>161</v>
      </c>
    </row>
    <row r="41" spans="1:6" ht="10.5" customHeight="1" x14ac:dyDescent="0.2">
      <c r="A41" s="67">
        <v>24</v>
      </c>
      <c r="B41" s="25" t="s">
        <v>160</v>
      </c>
      <c r="C41" s="60">
        <v>43316.357610999999</v>
      </c>
      <c r="D41" s="66">
        <v>83.905788623740008</v>
      </c>
      <c r="E41" s="60">
        <v>31363.393198000002</v>
      </c>
      <c r="F41" s="66">
        <v>82.547020160207197</v>
      </c>
    </row>
    <row r="42" spans="1:6" ht="10.5" customHeight="1" x14ac:dyDescent="0.2">
      <c r="A42" s="67"/>
      <c r="B42" s="24" t="s">
        <v>159</v>
      </c>
    </row>
    <row r="43" spans="1:6" ht="10.5" customHeight="1" x14ac:dyDescent="0.2">
      <c r="A43" s="67">
        <v>25</v>
      </c>
      <c r="B43" s="25" t="s">
        <v>158</v>
      </c>
      <c r="C43" s="60">
        <v>30091.330816999998</v>
      </c>
      <c r="D43" s="66">
        <v>110.696199765776</v>
      </c>
      <c r="E43" s="60">
        <v>4452.9985800000004</v>
      </c>
      <c r="F43" s="66">
        <v>101.986826125004</v>
      </c>
    </row>
    <row r="44" spans="1:6" ht="10.5" customHeight="1" x14ac:dyDescent="0.2">
      <c r="A44" s="67"/>
      <c r="B44" s="24" t="s">
        <v>157</v>
      </c>
    </row>
    <row r="45" spans="1:6" ht="10.5" customHeight="1" x14ac:dyDescent="0.2">
      <c r="A45" s="67">
        <v>26</v>
      </c>
      <c r="B45" s="25" t="s">
        <v>156</v>
      </c>
      <c r="C45" s="60">
        <v>16697.859296999999</v>
      </c>
      <c r="D45" s="66">
        <v>70.292621740747805</v>
      </c>
      <c r="E45" s="60">
        <v>5821.9203239999997</v>
      </c>
      <c r="F45" s="66">
        <v>66.535251902062001</v>
      </c>
    </row>
    <row r="46" spans="1:6" ht="10.5" customHeight="1" x14ac:dyDescent="0.2">
      <c r="A46" s="67"/>
      <c r="B46" s="24" t="s">
        <v>155</v>
      </c>
    </row>
    <row r="47" spans="1:6" ht="21" customHeight="1" x14ac:dyDescent="0.2">
      <c r="A47" s="68">
        <v>27</v>
      </c>
      <c r="B47" s="53" t="s">
        <v>154</v>
      </c>
      <c r="C47" s="60">
        <v>17669.249492999999</v>
      </c>
      <c r="D47" s="66">
        <v>103.10727019418401</v>
      </c>
      <c r="E47" s="60">
        <v>4641.159627</v>
      </c>
      <c r="F47" s="66">
        <v>88.848645138149692</v>
      </c>
    </row>
    <row r="48" spans="1:6" ht="10.5" customHeight="1" x14ac:dyDescent="0.2">
      <c r="A48" s="67"/>
      <c r="B48" s="24" t="s">
        <v>153</v>
      </c>
    </row>
    <row r="49" spans="1:6" ht="10.5" customHeight="1" x14ac:dyDescent="0.2">
      <c r="A49" s="67">
        <v>28</v>
      </c>
      <c r="B49" s="25" t="s">
        <v>152</v>
      </c>
      <c r="C49" s="60">
        <v>41599.113948999999</v>
      </c>
      <c r="D49" s="66">
        <v>127.777061451276</v>
      </c>
      <c r="E49" s="60">
        <v>82541.695688000007</v>
      </c>
      <c r="F49" s="66">
        <v>106.34328877909701</v>
      </c>
    </row>
    <row r="50" spans="1:6" ht="10.5" customHeight="1" x14ac:dyDescent="0.2">
      <c r="A50" s="67"/>
      <c r="B50" s="24" t="s">
        <v>151</v>
      </c>
    </row>
    <row r="51" spans="1:6" ht="10.5" customHeight="1" x14ac:dyDescent="0.2">
      <c r="A51" s="67">
        <v>29</v>
      </c>
      <c r="B51" s="25" t="s">
        <v>150</v>
      </c>
      <c r="C51" s="60">
        <v>29899.987169</v>
      </c>
      <c r="D51" s="66">
        <v>104.83202962544901</v>
      </c>
      <c r="E51" s="60">
        <v>25746.781104000002</v>
      </c>
      <c r="F51" s="66">
        <v>84.096631628921202</v>
      </c>
    </row>
    <row r="52" spans="1:6" ht="10.5" customHeight="1" x14ac:dyDescent="0.2">
      <c r="A52" s="67"/>
      <c r="B52" s="24" t="s">
        <v>149</v>
      </c>
    </row>
    <row r="53" spans="1:6" ht="10.5" customHeight="1" x14ac:dyDescent="0.2">
      <c r="A53" s="67">
        <v>41</v>
      </c>
      <c r="B53" s="25" t="s">
        <v>148</v>
      </c>
      <c r="C53" s="60">
        <v>4151.923119</v>
      </c>
      <c r="D53" s="66">
        <v>142.16614260523701</v>
      </c>
      <c r="E53" s="60">
        <v>1875.3322880000001</v>
      </c>
      <c r="F53" s="66">
        <v>85.43821786073309</v>
      </c>
    </row>
    <row r="54" spans="1:6" ht="10.5" customHeight="1" x14ac:dyDescent="0.2">
      <c r="A54" s="67"/>
      <c r="B54" s="24" t="s">
        <v>147</v>
      </c>
    </row>
    <row r="55" spans="1:6" ht="10.5" customHeight="1" x14ac:dyDescent="0.2">
      <c r="A55" s="67">
        <v>42</v>
      </c>
      <c r="B55" s="25" t="s">
        <v>146</v>
      </c>
      <c r="C55" s="60">
        <v>12904.479958</v>
      </c>
      <c r="D55" s="66">
        <v>133.96225434377399</v>
      </c>
      <c r="E55" s="60">
        <v>23998.036475000001</v>
      </c>
      <c r="F55" s="66">
        <v>114.52117172912099</v>
      </c>
    </row>
    <row r="56" spans="1:6" ht="10.5" customHeight="1" x14ac:dyDescent="0.2">
      <c r="A56" s="67"/>
      <c r="B56" s="24" t="s">
        <v>145</v>
      </c>
    </row>
    <row r="57" spans="1:6" ht="10.5" customHeight="1" x14ac:dyDescent="0.2">
      <c r="A57" s="67">
        <v>43</v>
      </c>
      <c r="B57" s="25" t="s">
        <v>144</v>
      </c>
      <c r="C57" s="60">
        <v>4751.0684279999996</v>
      </c>
      <c r="D57" s="66">
        <v>90.103200785352399</v>
      </c>
      <c r="E57" s="60">
        <v>413.84580699999998</v>
      </c>
      <c r="F57" s="66">
        <v>52.813841308969302</v>
      </c>
    </row>
    <row r="58" spans="1:6" ht="10.5" customHeight="1" x14ac:dyDescent="0.2">
      <c r="A58" s="67"/>
      <c r="B58" s="24" t="s">
        <v>143</v>
      </c>
      <c r="D58" s="66"/>
      <c r="F58" s="46"/>
    </row>
    <row r="59" spans="1:6" s="47" customFormat="1" ht="15" customHeight="1" x14ac:dyDescent="0.2">
      <c r="A59" s="23" t="s">
        <v>142</v>
      </c>
      <c r="B59" s="23" t="s">
        <v>41</v>
      </c>
      <c r="C59" s="49">
        <v>1339272.048431</v>
      </c>
      <c r="D59" s="48">
        <v>151.13607608105622</v>
      </c>
      <c r="E59" s="49">
        <v>339172.355178</v>
      </c>
      <c r="F59" s="48">
        <v>159.22211375388289</v>
      </c>
    </row>
    <row r="60" spans="1:6" s="2" customFormat="1" ht="11.1" customHeight="1" x14ac:dyDescent="0.2">
      <c r="A60" s="56"/>
      <c r="B60" s="55" t="s">
        <v>40</v>
      </c>
    </row>
    <row r="61" spans="1:6" s="2" customFormat="1" ht="10.5" customHeight="1" x14ac:dyDescent="0.2">
      <c r="A61" s="25">
        <v>32</v>
      </c>
      <c r="B61" s="25" t="s">
        <v>141</v>
      </c>
      <c r="C61" s="65">
        <v>46126.810619999997</v>
      </c>
      <c r="D61" s="64">
        <v>127.99257360347801</v>
      </c>
      <c r="E61" s="65">
        <v>3895.8921340000002</v>
      </c>
      <c r="F61" s="64">
        <v>115.34921070987801</v>
      </c>
    </row>
    <row r="62" spans="1:6" s="2" customFormat="1" ht="10.5" customHeight="1" x14ac:dyDescent="0.2">
      <c r="A62" s="25"/>
      <c r="B62" s="24" t="s">
        <v>140</v>
      </c>
    </row>
    <row r="63" spans="1:6" s="2" customFormat="1" ht="10.5" customHeight="1" x14ac:dyDescent="0.2">
      <c r="A63" s="25">
        <v>33</v>
      </c>
      <c r="B63" s="25" t="s">
        <v>139</v>
      </c>
      <c r="C63" s="60">
        <v>695879.55206200003</v>
      </c>
      <c r="D63" s="59">
        <v>169.708902993485</v>
      </c>
      <c r="E63" s="60">
        <v>292239.85084899998</v>
      </c>
      <c r="F63" s="59">
        <v>152.76855973236002</v>
      </c>
    </row>
    <row r="64" spans="1:6" s="2" customFormat="1" ht="10.5" customHeight="1" x14ac:dyDescent="0.2">
      <c r="A64" s="25"/>
      <c r="B64" s="24" t="s">
        <v>138</v>
      </c>
    </row>
    <row r="65" spans="1:6" s="2" customFormat="1" ht="10.5" customHeight="1" x14ac:dyDescent="0.2">
      <c r="A65" s="25">
        <v>34</v>
      </c>
      <c r="B65" s="25" t="s">
        <v>137</v>
      </c>
      <c r="C65" s="60">
        <v>504001.00384999998</v>
      </c>
      <c r="D65" s="59">
        <v>136.32184573421699</v>
      </c>
      <c r="E65" s="60">
        <v>10439.761702</v>
      </c>
      <c r="F65" s="59">
        <v>98.549610073828205</v>
      </c>
    </row>
    <row r="66" spans="1:6" s="2" customFormat="1" ht="10.5" customHeight="1" x14ac:dyDescent="0.2">
      <c r="A66" s="25"/>
      <c r="B66" s="24" t="s">
        <v>136</v>
      </c>
    </row>
    <row r="67" spans="1:6" s="2" customFormat="1" ht="10.5" customHeight="1" x14ac:dyDescent="0.2">
      <c r="A67" s="25">
        <v>35</v>
      </c>
      <c r="B67" s="25" t="s">
        <v>135</v>
      </c>
      <c r="C67" s="60">
        <v>93264.681899000003</v>
      </c>
      <c r="D67" s="59">
        <v>132.58968285300901</v>
      </c>
      <c r="E67" s="60">
        <v>32596.850493000002</v>
      </c>
      <c r="F67" s="59">
        <v>420.51332964409704</v>
      </c>
    </row>
    <row r="68" spans="1:6" s="2" customFormat="1" ht="10.5" customHeight="1" x14ac:dyDescent="0.2">
      <c r="A68" s="25"/>
      <c r="B68" s="24" t="s">
        <v>134</v>
      </c>
      <c r="C68" s="60"/>
      <c r="D68" s="59"/>
      <c r="E68" s="60"/>
      <c r="F68" s="59"/>
    </row>
    <row r="69" spans="1:6" s="2" customFormat="1" ht="11.1" customHeight="1" x14ac:dyDescent="0.2">
      <c r="A69" s="56" t="s">
        <v>133</v>
      </c>
      <c r="B69" s="56" t="s">
        <v>39</v>
      </c>
      <c r="C69" s="58">
        <v>4320384.744353001</v>
      </c>
      <c r="D69" s="57">
        <v>103.01416929475634</v>
      </c>
      <c r="E69" s="58">
        <v>3429251.7942109993</v>
      </c>
      <c r="F69" s="57">
        <v>111.02415240500557</v>
      </c>
    </row>
    <row r="70" spans="1:6" s="2" customFormat="1" ht="11.1" customHeight="1" x14ac:dyDescent="0.2">
      <c r="A70" s="56"/>
      <c r="B70" s="55" t="s">
        <v>38</v>
      </c>
    </row>
    <row r="71" spans="1:6" s="2" customFormat="1" ht="10.5" customHeight="1" x14ac:dyDescent="0.2">
      <c r="A71" s="25">
        <v>51</v>
      </c>
      <c r="B71" s="25" t="s">
        <v>132</v>
      </c>
      <c r="C71" s="60">
        <v>154339.707433</v>
      </c>
      <c r="D71" s="59">
        <v>98.677244825943802</v>
      </c>
      <c r="E71" s="60">
        <v>207962.25341100001</v>
      </c>
      <c r="F71" s="59">
        <v>116.42935222123101</v>
      </c>
    </row>
    <row r="72" spans="1:6" s="2" customFormat="1" ht="10.5" customHeight="1" x14ac:dyDescent="0.2">
      <c r="A72" s="25"/>
      <c r="B72" s="24" t="s">
        <v>131</v>
      </c>
    </row>
    <row r="73" spans="1:6" s="2" customFormat="1" ht="10.5" customHeight="1" x14ac:dyDescent="0.2">
      <c r="A73" s="25">
        <v>52</v>
      </c>
      <c r="B73" s="25" t="s">
        <v>130</v>
      </c>
      <c r="C73" s="60">
        <v>44620.440193000002</v>
      </c>
      <c r="D73" s="59">
        <v>106.362431084918</v>
      </c>
      <c r="E73" s="60">
        <v>46924.31899</v>
      </c>
      <c r="F73" s="59">
        <v>124.620371853862</v>
      </c>
    </row>
    <row r="74" spans="1:6" s="2" customFormat="1" ht="10.5" customHeight="1" x14ac:dyDescent="0.2">
      <c r="A74" s="25"/>
      <c r="B74" s="24" t="s">
        <v>129</v>
      </c>
    </row>
    <row r="75" spans="1:6" s="2" customFormat="1" ht="10.5" customHeight="1" x14ac:dyDescent="0.2">
      <c r="A75" s="25">
        <v>53</v>
      </c>
      <c r="B75" s="25" t="s">
        <v>128</v>
      </c>
      <c r="C75" s="60">
        <v>73377.491743000006</v>
      </c>
      <c r="D75" s="59">
        <v>97.305358446525801</v>
      </c>
      <c r="E75" s="60">
        <v>20926.052616000001</v>
      </c>
      <c r="F75" s="59">
        <v>109.40358722276501</v>
      </c>
    </row>
    <row r="76" spans="1:6" s="2" customFormat="1" ht="10.5" customHeight="1" x14ac:dyDescent="0.2">
      <c r="A76" s="25"/>
      <c r="B76" s="24" t="s">
        <v>127</v>
      </c>
    </row>
    <row r="77" spans="1:6" s="2" customFormat="1" ht="10.5" customHeight="1" x14ac:dyDescent="0.2">
      <c r="A77" s="25">
        <v>54</v>
      </c>
      <c r="B77" s="25" t="s">
        <v>126</v>
      </c>
      <c r="C77" s="60">
        <v>348758.57178599999</v>
      </c>
      <c r="D77" s="59">
        <v>112.751528086707</v>
      </c>
      <c r="E77" s="60">
        <v>289265.85279600002</v>
      </c>
      <c r="F77" s="59">
        <v>129.094008980404</v>
      </c>
    </row>
    <row r="78" spans="1:6" s="2" customFormat="1" ht="10.5" customHeight="1" x14ac:dyDescent="0.2">
      <c r="A78" s="25"/>
      <c r="B78" s="24" t="s">
        <v>125</v>
      </c>
    </row>
    <row r="79" spans="1:6" s="2" customFormat="1" ht="10.5" customHeight="1" x14ac:dyDescent="0.2">
      <c r="A79" s="25">
        <v>55</v>
      </c>
      <c r="B79" s="25" t="s">
        <v>124</v>
      </c>
      <c r="C79" s="60">
        <v>127051.307747</v>
      </c>
      <c r="D79" s="59">
        <v>107.785840588174</v>
      </c>
      <c r="E79" s="60">
        <v>94479.204123000003</v>
      </c>
      <c r="F79" s="59">
        <v>101.915411787683</v>
      </c>
    </row>
    <row r="80" spans="1:6" s="2" customFormat="1" ht="21" customHeight="1" x14ac:dyDescent="0.2">
      <c r="A80" s="25"/>
      <c r="B80" s="52" t="s">
        <v>123</v>
      </c>
    </row>
    <row r="81" spans="1:6" s="2" customFormat="1" ht="10.5" customHeight="1" x14ac:dyDescent="0.2">
      <c r="A81" s="25">
        <v>56</v>
      </c>
      <c r="B81" s="25" t="s">
        <v>122</v>
      </c>
      <c r="C81" s="60">
        <v>34244.999616000001</v>
      </c>
      <c r="D81" s="59">
        <v>101.603286645672</v>
      </c>
      <c r="E81" s="60">
        <v>13022.566833000001</v>
      </c>
      <c r="F81" s="59">
        <v>154.22122753826</v>
      </c>
    </row>
    <row r="82" spans="1:6" s="2" customFormat="1" ht="10.5" customHeight="1" x14ac:dyDescent="0.2">
      <c r="A82" s="25"/>
      <c r="B82" s="24" t="s">
        <v>121</v>
      </c>
    </row>
    <row r="83" spans="1:6" s="2" customFormat="1" ht="10.5" customHeight="1" x14ac:dyDescent="0.2">
      <c r="A83" s="25">
        <v>57</v>
      </c>
      <c r="B83" s="25" t="s">
        <v>120</v>
      </c>
      <c r="C83" s="60">
        <v>194513.49213100001</v>
      </c>
      <c r="D83" s="59">
        <v>119.09843193121401</v>
      </c>
      <c r="E83" s="60">
        <v>223202.51178900001</v>
      </c>
      <c r="F83" s="59">
        <v>136.27383421261598</v>
      </c>
    </row>
    <row r="84" spans="1:6" s="2" customFormat="1" ht="10.5" customHeight="1" x14ac:dyDescent="0.2">
      <c r="A84" s="25"/>
      <c r="B84" s="24" t="s">
        <v>119</v>
      </c>
    </row>
    <row r="85" spans="1:6" s="2" customFormat="1" ht="10.5" customHeight="1" x14ac:dyDescent="0.2">
      <c r="A85" s="25">
        <v>58</v>
      </c>
      <c r="B85" s="25" t="s">
        <v>118</v>
      </c>
      <c r="C85" s="60">
        <v>136238.454164</v>
      </c>
      <c r="D85" s="59">
        <v>106.932804086649</v>
      </c>
      <c r="E85" s="60">
        <v>70781.380122999995</v>
      </c>
      <c r="F85" s="59">
        <v>110.68456410008899</v>
      </c>
    </row>
    <row r="86" spans="1:6" s="2" customFormat="1" ht="10.5" customHeight="1" x14ac:dyDescent="0.2">
      <c r="A86" s="25"/>
      <c r="B86" s="24" t="s">
        <v>117</v>
      </c>
    </row>
    <row r="87" spans="1:6" s="2" customFormat="1" ht="10.5" customHeight="1" x14ac:dyDescent="0.2">
      <c r="A87" s="25">
        <v>59</v>
      </c>
      <c r="B87" s="25" t="s">
        <v>116</v>
      </c>
      <c r="C87" s="60">
        <v>143278.917239</v>
      </c>
      <c r="D87" s="59">
        <v>108.575985554897</v>
      </c>
      <c r="E87" s="60">
        <v>35336.240880999998</v>
      </c>
      <c r="F87" s="59">
        <v>75.389793000262188</v>
      </c>
    </row>
    <row r="88" spans="1:6" s="2" customFormat="1" ht="10.5" customHeight="1" x14ac:dyDescent="0.2">
      <c r="A88" s="25"/>
      <c r="B88" s="24" t="s">
        <v>115</v>
      </c>
    </row>
    <row r="89" spans="1:6" s="2" customFormat="1" ht="10.5" customHeight="1" x14ac:dyDescent="0.2">
      <c r="A89" s="25">
        <v>61</v>
      </c>
      <c r="B89" s="25" t="s">
        <v>114</v>
      </c>
      <c r="C89" s="60">
        <v>61440.706611000001</v>
      </c>
      <c r="D89" s="59">
        <v>86.785413174727793</v>
      </c>
      <c r="E89" s="60">
        <v>26535.11851</v>
      </c>
      <c r="F89" s="59">
        <v>122.526720071187</v>
      </c>
    </row>
    <row r="90" spans="1:6" s="2" customFormat="1" ht="10.5" customHeight="1" x14ac:dyDescent="0.2">
      <c r="A90" s="25"/>
      <c r="B90" s="24" t="s">
        <v>113</v>
      </c>
    </row>
    <row r="91" spans="1:6" s="2" customFormat="1" ht="10.5" customHeight="1" x14ac:dyDescent="0.2">
      <c r="A91" s="25">
        <v>62</v>
      </c>
      <c r="B91" s="25" t="s">
        <v>112</v>
      </c>
      <c r="C91" s="60">
        <v>132419.25097699999</v>
      </c>
      <c r="D91" s="59">
        <v>113.524574760885</v>
      </c>
      <c r="E91" s="60">
        <v>138370.63407199999</v>
      </c>
      <c r="F91" s="59">
        <v>115.8934360496</v>
      </c>
    </row>
    <row r="92" spans="1:6" s="2" customFormat="1" ht="10.5" customHeight="1" x14ac:dyDescent="0.2">
      <c r="A92" s="25"/>
      <c r="B92" s="24" t="s">
        <v>111</v>
      </c>
    </row>
    <row r="93" spans="1:6" s="2" customFormat="1" ht="10.5" customHeight="1" x14ac:dyDescent="0.2">
      <c r="A93" s="25">
        <v>63</v>
      </c>
      <c r="B93" s="25" t="s">
        <v>110</v>
      </c>
      <c r="C93" s="60">
        <v>62379.824024000001</v>
      </c>
      <c r="D93" s="59">
        <v>95.191771837487991</v>
      </c>
      <c r="E93" s="60">
        <v>75805.072306999995</v>
      </c>
      <c r="F93" s="59">
        <v>105.222545682412</v>
      </c>
    </row>
    <row r="94" spans="1:6" s="2" customFormat="1" ht="10.5" customHeight="1" x14ac:dyDescent="0.2">
      <c r="A94" s="25"/>
      <c r="B94" s="24" t="s">
        <v>109</v>
      </c>
    </row>
    <row r="95" spans="1:6" s="2" customFormat="1" ht="10.5" customHeight="1" x14ac:dyDescent="0.2">
      <c r="A95" s="25">
        <v>64</v>
      </c>
      <c r="B95" s="25" t="s">
        <v>108</v>
      </c>
      <c r="C95" s="60">
        <v>216110.90650000001</v>
      </c>
      <c r="D95" s="59">
        <v>97.55857692660031</v>
      </c>
      <c r="E95" s="60">
        <v>142554.48950600001</v>
      </c>
      <c r="F95" s="59">
        <v>108.907387213258</v>
      </c>
    </row>
    <row r="96" spans="1:6" s="2" customFormat="1" ht="10.5" customHeight="1" x14ac:dyDescent="0.2">
      <c r="A96" s="25"/>
      <c r="B96" s="24" t="s">
        <v>107</v>
      </c>
    </row>
    <row r="97" spans="1:6" s="2" customFormat="1" ht="10.5" customHeight="1" x14ac:dyDescent="0.2">
      <c r="A97" s="25">
        <v>65</v>
      </c>
      <c r="B97" s="25" t="s">
        <v>106</v>
      </c>
      <c r="C97" s="60">
        <v>248001.761936</v>
      </c>
      <c r="D97" s="59">
        <v>87.429933928754593</v>
      </c>
      <c r="E97" s="60">
        <v>132548.47787199999</v>
      </c>
      <c r="F97" s="59">
        <v>95.468225329466691</v>
      </c>
    </row>
    <row r="98" spans="1:6" s="2" customFormat="1" ht="10.5" customHeight="1" x14ac:dyDescent="0.2">
      <c r="A98" s="25"/>
      <c r="B98" s="24" t="s">
        <v>105</v>
      </c>
    </row>
    <row r="99" spans="1:6" s="2" customFormat="1" ht="10.5" customHeight="1" x14ac:dyDescent="0.2">
      <c r="A99" s="25">
        <v>66</v>
      </c>
      <c r="B99" s="25" t="s">
        <v>104</v>
      </c>
      <c r="C99" s="60">
        <v>190738.588884</v>
      </c>
      <c r="D99" s="59">
        <v>93.656511584633293</v>
      </c>
      <c r="E99" s="60">
        <v>137152.78219999999</v>
      </c>
      <c r="F99" s="59">
        <v>115.344234489396</v>
      </c>
    </row>
    <row r="100" spans="1:6" s="2" customFormat="1" ht="10.5" customHeight="1" x14ac:dyDescent="0.2">
      <c r="A100" s="25"/>
      <c r="B100" s="24" t="s">
        <v>103</v>
      </c>
    </row>
    <row r="101" spans="1:6" s="2" customFormat="1" ht="10.5" customHeight="1" x14ac:dyDescent="0.2">
      <c r="A101" s="25">
        <v>67</v>
      </c>
      <c r="B101" s="25" t="s">
        <v>102</v>
      </c>
      <c r="C101" s="60">
        <v>317221.66094500001</v>
      </c>
      <c r="D101" s="59">
        <v>108.734609768564</v>
      </c>
      <c r="E101" s="60">
        <v>170491.64363999999</v>
      </c>
      <c r="F101" s="59">
        <v>120.794653132376</v>
      </c>
    </row>
    <row r="102" spans="1:6" s="2" customFormat="1" ht="10.5" customHeight="1" x14ac:dyDescent="0.2">
      <c r="A102" s="25"/>
      <c r="B102" s="24" t="s">
        <v>101</v>
      </c>
    </row>
    <row r="103" spans="1:6" s="2" customFormat="1" ht="10.5" customHeight="1" x14ac:dyDescent="0.2">
      <c r="A103" s="25">
        <v>68</v>
      </c>
      <c r="B103" s="25" t="s">
        <v>100</v>
      </c>
      <c r="C103" s="60">
        <v>214827.58212100001</v>
      </c>
      <c r="D103" s="59">
        <v>77.51290469526198</v>
      </c>
      <c r="E103" s="60">
        <v>152418.78999200001</v>
      </c>
      <c r="F103" s="59">
        <v>107.551406689584</v>
      </c>
    </row>
    <row r="104" spans="1:6" s="2" customFormat="1" ht="10.5" customHeight="1" x14ac:dyDescent="0.2">
      <c r="A104" s="25"/>
      <c r="B104" s="24" t="s">
        <v>99</v>
      </c>
    </row>
    <row r="105" spans="1:6" s="2" customFormat="1" ht="10.5" customHeight="1" x14ac:dyDescent="0.2">
      <c r="A105" s="25">
        <v>69</v>
      </c>
      <c r="B105" s="25" t="s">
        <v>98</v>
      </c>
      <c r="C105" s="60">
        <v>449328.17292600003</v>
      </c>
      <c r="D105" s="59">
        <v>105.98701670595901</v>
      </c>
      <c r="E105" s="60">
        <v>286463.45402300003</v>
      </c>
      <c r="F105" s="59">
        <v>112.63266190964501</v>
      </c>
    </row>
    <row r="106" spans="1:6" s="2" customFormat="1" ht="10.5" customHeight="1" x14ac:dyDescent="0.2">
      <c r="A106" s="25"/>
      <c r="B106" s="24" t="s">
        <v>97</v>
      </c>
      <c r="C106" s="60"/>
      <c r="D106" s="59"/>
      <c r="E106" s="60"/>
      <c r="F106" s="59"/>
    </row>
    <row r="107" spans="1:6" s="47" customFormat="1" ht="26.1" customHeight="1" x14ac:dyDescent="0.2">
      <c r="A107" s="25">
        <v>81</v>
      </c>
      <c r="B107" s="63" t="s">
        <v>96</v>
      </c>
      <c r="C107" s="62">
        <v>63851.543601999998</v>
      </c>
      <c r="D107" s="61">
        <v>109.098219665481</v>
      </c>
      <c r="E107" s="62">
        <v>83894.126168999996</v>
      </c>
      <c r="F107" s="61">
        <v>113.19297936729801</v>
      </c>
    </row>
    <row r="108" spans="1:6" s="2" customFormat="1" ht="21.95" customHeight="1" x14ac:dyDescent="0.2">
      <c r="A108" s="25"/>
      <c r="B108" s="52" t="s">
        <v>95</v>
      </c>
    </row>
    <row r="109" spans="1:6" s="2" customFormat="1" ht="10.5" customHeight="1" x14ac:dyDescent="0.2">
      <c r="A109" s="25">
        <v>82</v>
      </c>
      <c r="B109" s="25" t="s">
        <v>94</v>
      </c>
      <c r="C109" s="51">
        <v>110838.620475</v>
      </c>
      <c r="D109" s="3">
        <v>103.134302273939</v>
      </c>
      <c r="E109" s="51">
        <v>188132.248819</v>
      </c>
      <c r="F109" s="3">
        <v>98.115596629763587</v>
      </c>
    </row>
    <row r="110" spans="1:6" s="2" customFormat="1" ht="10.5" customHeight="1" x14ac:dyDescent="0.2">
      <c r="A110" s="25"/>
      <c r="B110" s="24" t="s">
        <v>93</v>
      </c>
    </row>
    <row r="111" spans="1:6" s="2" customFormat="1" ht="10.5" customHeight="1" x14ac:dyDescent="0.2">
      <c r="A111" s="25">
        <v>83</v>
      </c>
      <c r="B111" s="25" t="s">
        <v>92</v>
      </c>
      <c r="C111" s="60">
        <v>11755.548753999999</v>
      </c>
      <c r="D111" s="59">
        <v>114.51052559217401</v>
      </c>
      <c r="E111" s="60">
        <v>9477.5762300000006</v>
      </c>
      <c r="F111" s="59">
        <v>81.656255916805407</v>
      </c>
    </row>
    <row r="112" spans="1:6" s="2" customFormat="1" ht="10.5" customHeight="1" x14ac:dyDescent="0.2">
      <c r="A112" s="25"/>
      <c r="B112" s="24" t="s">
        <v>91</v>
      </c>
      <c r="C112" s="60"/>
      <c r="D112" s="59"/>
      <c r="E112" s="60"/>
      <c r="F112" s="59"/>
    </row>
    <row r="113" spans="1:6" s="2" customFormat="1" ht="10.5" customHeight="1" x14ac:dyDescent="0.2">
      <c r="A113" s="25">
        <v>84</v>
      </c>
      <c r="B113" s="25" t="s">
        <v>90</v>
      </c>
      <c r="C113" s="60">
        <v>175675.18843099999</v>
      </c>
      <c r="D113" s="59">
        <v>97.307266903717888</v>
      </c>
      <c r="E113" s="60">
        <v>263881.897635</v>
      </c>
      <c r="F113" s="59">
        <v>87.484694623578591</v>
      </c>
    </row>
    <row r="114" spans="1:6" s="2" customFormat="1" ht="10.5" customHeight="1" x14ac:dyDescent="0.2">
      <c r="A114" s="25"/>
      <c r="B114" s="24" t="s">
        <v>89</v>
      </c>
    </row>
    <row r="115" spans="1:6" s="2" customFormat="1" ht="10.5" customHeight="1" x14ac:dyDescent="0.2">
      <c r="A115" s="25">
        <v>85</v>
      </c>
      <c r="B115" s="25" t="s">
        <v>88</v>
      </c>
      <c r="C115" s="60">
        <v>57137.398385</v>
      </c>
      <c r="D115" s="59">
        <v>99.7745484252371</v>
      </c>
      <c r="E115" s="60">
        <v>60521.052384000002</v>
      </c>
      <c r="F115" s="59">
        <v>102.14372474672901</v>
      </c>
    </row>
    <row r="116" spans="1:6" s="2" customFormat="1" ht="10.5" customHeight="1" x14ac:dyDescent="0.2">
      <c r="A116" s="25"/>
      <c r="B116" s="24" t="s">
        <v>87</v>
      </c>
    </row>
    <row r="117" spans="1:6" s="2" customFormat="1" ht="10.5" customHeight="1" x14ac:dyDescent="0.2">
      <c r="A117" s="25">
        <v>87</v>
      </c>
      <c r="B117" s="25" t="s">
        <v>86</v>
      </c>
      <c r="C117" s="60">
        <v>279303.49070600001</v>
      </c>
      <c r="D117" s="59">
        <v>153.49666240195501</v>
      </c>
      <c r="E117" s="60">
        <v>242220.47472</v>
      </c>
      <c r="F117" s="59">
        <v>124.84425409466699</v>
      </c>
    </row>
    <row r="118" spans="1:6" s="2" customFormat="1" ht="10.5" customHeight="1" x14ac:dyDescent="0.2">
      <c r="A118" s="25"/>
      <c r="B118" s="24" t="s">
        <v>85</v>
      </c>
    </row>
    <row r="119" spans="1:6" s="2" customFormat="1" ht="10.5" customHeight="1" x14ac:dyDescent="0.2">
      <c r="A119" s="25">
        <v>88</v>
      </c>
      <c r="B119" s="25" t="s">
        <v>84</v>
      </c>
      <c r="C119" s="60">
        <v>32888.100373000001</v>
      </c>
      <c r="D119" s="59">
        <v>84.165918411594092</v>
      </c>
      <c r="E119" s="60">
        <v>17478.478772999999</v>
      </c>
      <c r="F119" s="59">
        <v>61.033307258126399</v>
      </c>
    </row>
    <row r="120" spans="1:6" s="2" customFormat="1" ht="10.5" customHeight="1" x14ac:dyDescent="0.2">
      <c r="A120" s="25"/>
      <c r="B120" s="24" t="s">
        <v>83</v>
      </c>
    </row>
    <row r="121" spans="1:6" s="2" customFormat="1" ht="10.5" customHeight="1" x14ac:dyDescent="0.2">
      <c r="A121" s="25">
        <v>89</v>
      </c>
      <c r="B121" s="25" t="s">
        <v>82</v>
      </c>
      <c r="C121" s="60">
        <v>384738.74754200003</v>
      </c>
      <c r="D121" s="59">
        <v>97.709938078446399</v>
      </c>
      <c r="E121" s="60">
        <v>274058.73736199999</v>
      </c>
      <c r="F121" s="59">
        <v>127.849929941261</v>
      </c>
    </row>
    <row r="122" spans="1:6" s="2" customFormat="1" ht="10.5" customHeight="1" x14ac:dyDescent="0.2">
      <c r="A122" s="25"/>
      <c r="B122" s="24" t="s">
        <v>81</v>
      </c>
      <c r="C122" s="51"/>
      <c r="D122" s="3"/>
      <c r="E122" s="51"/>
      <c r="F122" s="3"/>
    </row>
    <row r="123" spans="1:6" s="2" customFormat="1" ht="12.75" customHeight="1" x14ac:dyDescent="0.2">
      <c r="A123" s="25">
        <v>9</v>
      </c>
      <c r="B123" s="25" t="s">
        <v>80</v>
      </c>
      <c r="C123" s="60">
        <v>55304</v>
      </c>
      <c r="D123" s="59">
        <v>104.1</v>
      </c>
      <c r="E123" s="60">
        <v>25346</v>
      </c>
      <c r="F123" s="59">
        <v>64.599999999999994</v>
      </c>
    </row>
    <row r="124" spans="1:6" s="2" customFormat="1" ht="22.5" customHeight="1" x14ac:dyDescent="0.2">
      <c r="A124" s="25"/>
      <c r="B124" s="52" t="s">
        <v>79</v>
      </c>
      <c r="C124" s="51"/>
      <c r="D124" s="3"/>
      <c r="E124" s="51"/>
      <c r="F124" s="3"/>
    </row>
    <row r="125" spans="1:6" s="2" customFormat="1" ht="11.1" customHeight="1" x14ac:dyDescent="0.2">
      <c r="A125" s="56" t="s">
        <v>78</v>
      </c>
      <c r="B125" s="56" t="s">
        <v>37</v>
      </c>
      <c r="C125" s="58">
        <v>6714301.2049479997</v>
      </c>
      <c r="D125" s="57">
        <v>103.88093522429502</v>
      </c>
      <c r="E125" s="58">
        <v>7692735.5263320003</v>
      </c>
      <c r="F125" s="57">
        <v>109.67212163330584</v>
      </c>
    </row>
    <row r="126" spans="1:6" s="2" customFormat="1" ht="11.1" customHeight="1" x14ac:dyDescent="0.2">
      <c r="A126" s="56"/>
      <c r="B126" s="55" t="s">
        <v>36</v>
      </c>
    </row>
    <row r="127" spans="1:6" s="2" customFormat="1" ht="10.5" customHeight="1" x14ac:dyDescent="0.2">
      <c r="A127" s="25">
        <v>71</v>
      </c>
      <c r="B127" s="25" t="s">
        <v>77</v>
      </c>
      <c r="C127" s="51">
        <v>945839.84323200001</v>
      </c>
      <c r="D127" s="3">
        <v>127.13257838917801</v>
      </c>
      <c r="E127" s="51">
        <v>1421911.274161</v>
      </c>
      <c r="F127" s="3">
        <v>116.873776613611</v>
      </c>
    </row>
    <row r="128" spans="1:6" s="2" customFormat="1" ht="10.5" customHeight="1" x14ac:dyDescent="0.2">
      <c r="A128" s="25"/>
      <c r="B128" s="24" t="s">
        <v>76</v>
      </c>
    </row>
    <row r="129" spans="1:6" s="2" customFormat="1" ht="10.5" customHeight="1" x14ac:dyDescent="0.2">
      <c r="A129" s="25">
        <v>72</v>
      </c>
      <c r="B129" s="25" t="s">
        <v>75</v>
      </c>
      <c r="C129" s="51">
        <v>289898.61994200002</v>
      </c>
      <c r="D129" s="3">
        <v>102.213844504272</v>
      </c>
      <c r="E129" s="51">
        <v>215439.70877100001</v>
      </c>
      <c r="F129" s="3">
        <v>116.50267645915299</v>
      </c>
    </row>
    <row r="130" spans="1:6" s="2" customFormat="1" ht="10.5" customHeight="1" x14ac:dyDescent="0.2">
      <c r="A130" s="25"/>
      <c r="B130" s="24" t="s">
        <v>74</v>
      </c>
    </row>
    <row r="131" spans="1:6" s="2" customFormat="1" ht="10.5" customHeight="1" x14ac:dyDescent="0.2">
      <c r="A131" s="25">
        <v>73</v>
      </c>
      <c r="B131" s="25" t="s">
        <v>73</v>
      </c>
      <c r="C131" s="51">
        <v>96508.951625999995</v>
      </c>
      <c r="D131" s="3">
        <v>95.673245208187097</v>
      </c>
      <c r="E131" s="51">
        <v>19705.372459999999</v>
      </c>
      <c r="F131" s="3">
        <v>92.857170229412588</v>
      </c>
    </row>
    <row r="132" spans="1:6" s="2" customFormat="1" ht="10.5" customHeight="1" x14ac:dyDescent="0.2">
      <c r="A132" s="25"/>
      <c r="B132" s="24" t="s">
        <v>72</v>
      </c>
    </row>
    <row r="133" spans="1:6" s="2" customFormat="1" ht="10.5" customHeight="1" x14ac:dyDescent="0.2">
      <c r="A133" s="25">
        <v>74</v>
      </c>
      <c r="B133" s="25" t="s">
        <v>71</v>
      </c>
      <c r="C133" s="51">
        <v>620685.24006099999</v>
      </c>
      <c r="D133" s="3">
        <v>97.265958540224389</v>
      </c>
      <c r="E133" s="51">
        <v>500228.37988199998</v>
      </c>
      <c r="F133" s="3">
        <v>111.29813634620301</v>
      </c>
    </row>
    <row r="134" spans="1:6" s="2" customFormat="1" ht="10.5" customHeight="1" x14ac:dyDescent="0.2">
      <c r="A134" s="25"/>
      <c r="B134" s="24" t="s">
        <v>70</v>
      </c>
    </row>
    <row r="135" spans="1:6" s="2" customFormat="1" ht="10.5" customHeight="1" x14ac:dyDescent="0.2">
      <c r="A135" s="25">
        <v>75</v>
      </c>
      <c r="B135" s="25" t="s">
        <v>69</v>
      </c>
      <c r="C135" s="51">
        <v>580786.26635199995</v>
      </c>
      <c r="D135" s="3">
        <v>123.065681355965</v>
      </c>
      <c r="E135" s="51">
        <v>852285.24874099996</v>
      </c>
      <c r="F135" s="3">
        <v>111.0518547568</v>
      </c>
    </row>
    <row r="136" spans="1:6" s="2" customFormat="1" ht="21" customHeight="1" x14ac:dyDescent="0.2">
      <c r="A136" s="25"/>
      <c r="B136" s="52" t="s">
        <v>68</v>
      </c>
    </row>
    <row r="137" spans="1:6" s="2" customFormat="1" ht="21" customHeight="1" x14ac:dyDescent="0.2">
      <c r="A137" s="54">
        <v>76</v>
      </c>
      <c r="B137" s="53" t="s">
        <v>67</v>
      </c>
      <c r="C137" s="51">
        <v>954900.28339800006</v>
      </c>
      <c r="D137" s="3">
        <v>94.465118358790193</v>
      </c>
      <c r="E137" s="51">
        <v>2217514.8270939998</v>
      </c>
      <c r="F137" s="3">
        <v>99.623559867938908</v>
      </c>
    </row>
    <row r="138" spans="1:6" s="2" customFormat="1" ht="21" customHeight="1" x14ac:dyDescent="0.2">
      <c r="A138" s="25"/>
      <c r="B138" s="52" t="s">
        <v>66</v>
      </c>
      <c r="C138" s="51"/>
      <c r="D138" s="3"/>
      <c r="E138" s="51"/>
      <c r="F138" s="3"/>
    </row>
    <row r="139" spans="1:6" s="2" customFormat="1" ht="11.1" customHeight="1" x14ac:dyDescent="0.2">
      <c r="A139" s="25">
        <v>77</v>
      </c>
      <c r="B139" s="25" t="s">
        <v>65</v>
      </c>
      <c r="C139" s="51">
        <v>2172233.4305989998</v>
      </c>
      <c r="D139" s="3">
        <v>99.612839160058584</v>
      </c>
      <c r="E139" s="51">
        <v>1383277.9580659999</v>
      </c>
      <c r="F139" s="3">
        <v>113.475354859473</v>
      </c>
    </row>
    <row r="140" spans="1:6" s="2" customFormat="1" ht="11.1" customHeight="1" x14ac:dyDescent="0.2">
      <c r="A140" s="25"/>
      <c r="B140" s="24" t="s">
        <v>64</v>
      </c>
      <c r="C140" s="51"/>
      <c r="D140" s="3"/>
      <c r="E140" s="51"/>
      <c r="F140" s="3"/>
    </row>
    <row r="141" spans="1:6" s="2" customFormat="1" ht="11.1" customHeight="1" x14ac:dyDescent="0.2">
      <c r="A141" s="25">
        <v>78</v>
      </c>
      <c r="B141" s="25" t="s">
        <v>63</v>
      </c>
      <c r="C141" s="51">
        <v>1025138.009157</v>
      </c>
      <c r="D141" s="3">
        <v>101.986098065107</v>
      </c>
      <c r="E141" s="51">
        <v>1053764.9614510001</v>
      </c>
      <c r="F141" s="3">
        <v>118.20280750343402</v>
      </c>
    </row>
    <row r="142" spans="1:6" s="2" customFormat="1" ht="11.1" customHeight="1" x14ac:dyDescent="0.2">
      <c r="A142" s="25"/>
      <c r="B142" s="24" t="s">
        <v>62</v>
      </c>
      <c r="C142" s="51"/>
      <c r="D142" s="3"/>
      <c r="E142" s="51"/>
      <c r="F142" s="3"/>
    </row>
    <row r="143" spans="1:6" s="2" customFormat="1" ht="11.1" customHeight="1" x14ac:dyDescent="0.2">
      <c r="A143" s="25">
        <v>79</v>
      </c>
      <c r="B143" s="25" t="s">
        <v>61</v>
      </c>
      <c r="C143" s="51">
        <v>28310.560581000002</v>
      </c>
      <c r="D143" s="3">
        <v>100.31306175661601</v>
      </c>
      <c r="E143" s="51">
        <v>28607.795706000001</v>
      </c>
      <c r="F143" s="3">
        <v>74.833139744563198</v>
      </c>
    </row>
    <row r="144" spans="1:6" s="2" customFormat="1" ht="11.1" customHeight="1" x14ac:dyDescent="0.2">
      <c r="A144" s="25"/>
      <c r="B144" s="24" t="s">
        <v>60</v>
      </c>
      <c r="C144" s="51"/>
      <c r="D144" s="3"/>
      <c r="E144" s="51"/>
      <c r="F144" s="3"/>
    </row>
    <row r="145" spans="1:6" s="47" customFormat="1" ht="15" customHeight="1" x14ac:dyDescent="0.2">
      <c r="A145" s="23" t="s">
        <v>59</v>
      </c>
      <c r="B145" s="23" t="s">
        <v>14</v>
      </c>
      <c r="C145" s="50">
        <v>13145545.081608001</v>
      </c>
      <c r="D145" s="37">
        <v>107.5832702384633</v>
      </c>
      <c r="E145" s="50">
        <v>12425491.157875</v>
      </c>
      <c r="F145" s="37">
        <v>110.62211036039851</v>
      </c>
    </row>
    <row r="146" spans="1:6" s="47" customFormat="1" ht="12" customHeight="1" x14ac:dyDescent="0.2">
      <c r="A146" s="23"/>
      <c r="B146" s="20" t="s">
        <v>7</v>
      </c>
      <c r="C146" s="49"/>
      <c r="D146" s="48"/>
      <c r="E146" s="49"/>
      <c r="F146" s="48"/>
    </row>
  </sheetData>
  <mergeCells count="8">
    <mergeCell ref="A1:F1"/>
    <mergeCell ref="A2:F2"/>
    <mergeCell ref="A4:B4"/>
    <mergeCell ref="C4:D4"/>
    <mergeCell ref="E4:F4"/>
    <mergeCell ref="A3:B3"/>
    <mergeCell ref="C3:D3"/>
    <mergeCell ref="E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52A-2964-4B9B-899A-E9E39E78EE61}">
  <dimension ref="A1:O119"/>
  <sheetViews>
    <sheetView zoomScaleNormal="100" workbookViewId="0"/>
  </sheetViews>
  <sheetFormatPr defaultRowHeight="12.75" x14ac:dyDescent="0.2"/>
  <cols>
    <col min="1" max="1" width="22" style="80" customWidth="1"/>
    <col min="2" max="15" width="13.7109375" style="80" customWidth="1"/>
    <col min="16" max="16384" width="9.140625" style="80"/>
  </cols>
  <sheetData>
    <row r="1" spans="1:15" s="90" customFormat="1" ht="13.5" thickBot="1" x14ac:dyDescent="0.25">
      <c r="A1" s="93" t="s">
        <v>272</v>
      </c>
      <c r="B1" s="93"/>
      <c r="C1" s="93"/>
      <c r="D1" s="93"/>
      <c r="E1" s="93"/>
      <c r="F1" s="93"/>
      <c r="G1" s="93"/>
      <c r="H1" s="92"/>
      <c r="I1" s="92"/>
      <c r="J1" s="92"/>
      <c r="K1" s="92"/>
      <c r="L1" s="91"/>
      <c r="M1" s="91"/>
      <c r="N1" s="91"/>
      <c r="O1" s="91"/>
    </row>
    <row r="2" spans="1:15" s="88" customFormat="1" ht="11.45" customHeight="1" x14ac:dyDescent="0.25">
      <c r="A2" s="157" t="s">
        <v>271</v>
      </c>
      <c r="B2" s="157" t="s">
        <v>270</v>
      </c>
      <c r="C2" s="157" t="s">
        <v>13</v>
      </c>
      <c r="D2" s="157"/>
      <c r="E2" s="157" t="s">
        <v>26</v>
      </c>
      <c r="F2" s="157" t="s">
        <v>13</v>
      </c>
      <c r="G2" s="157"/>
      <c r="H2" s="157" t="s">
        <v>269</v>
      </c>
      <c r="I2" s="157" t="s">
        <v>38</v>
      </c>
      <c r="J2" s="157" t="s">
        <v>13</v>
      </c>
      <c r="K2" s="157"/>
      <c r="L2" s="157"/>
      <c r="M2" s="161"/>
      <c r="N2" s="157" t="s">
        <v>36</v>
      </c>
      <c r="O2" s="159" t="s">
        <v>7</v>
      </c>
    </row>
    <row r="3" spans="1:15" s="88" customFormat="1" ht="35.1" customHeight="1" x14ac:dyDescent="0.25">
      <c r="A3" s="158"/>
      <c r="B3" s="158"/>
      <c r="C3" s="89" t="s">
        <v>268</v>
      </c>
      <c r="D3" s="89" t="s">
        <v>267</v>
      </c>
      <c r="E3" s="158"/>
      <c r="F3" s="89" t="s">
        <v>266</v>
      </c>
      <c r="G3" s="89" t="s">
        <v>265</v>
      </c>
      <c r="H3" s="158"/>
      <c r="I3" s="158"/>
      <c r="J3" s="89" t="s">
        <v>264</v>
      </c>
      <c r="K3" s="89" t="s">
        <v>263</v>
      </c>
      <c r="L3" s="89" t="s">
        <v>262</v>
      </c>
      <c r="M3" s="89" t="s">
        <v>261</v>
      </c>
      <c r="N3" s="158"/>
      <c r="O3" s="160"/>
    </row>
    <row r="4" spans="1:15" ht="15" customHeight="1" x14ac:dyDescent="0.2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11.1" customHeight="1" x14ac:dyDescent="0.2">
      <c r="A5" s="84" t="s">
        <v>7</v>
      </c>
      <c r="B5" s="87">
        <v>536906.161142</v>
      </c>
      <c r="C5" s="87">
        <v>476565.04190000001</v>
      </c>
      <c r="D5" s="87">
        <v>60341.119242000001</v>
      </c>
      <c r="E5" s="87">
        <v>234680.92273399999</v>
      </c>
      <c r="F5" s="87">
        <v>212873.451229</v>
      </c>
      <c r="G5" s="87">
        <v>21807.471505000001</v>
      </c>
      <c r="H5" s="87">
        <v>1339272.048431</v>
      </c>
      <c r="I5" s="87">
        <v>4320384.7443530001</v>
      </c>
      <c r="J5" s="87">
        <v>1256423.3820519999</v>
      </c>
      <c r="K5" s="87">
        <v>1892468.454924</v>
      </c>
      <c r="L5" s="87">
        <v>1116188.638268</v>
      </c>
      <c r="M5" s="87">
        <v>55304.269109000001</v>
      </c>
      <c r="N5" s="87">
        <v>6714301.2049479997</v>
      </c>
      <c r="O5" s="87">
        <v>13145545.081607999</v>
      </c>
    </row>
    <row r="6" spans="1:15" ht="11.1" customHeight="1" x14ac:dyDescent="0.2">
      <c r="A6" s="84" t="s">
        <v>260</v>
      </c>
      <c r="B6" s="83">
        <v>509997.86842299998</v>
      </c>
      <c r="C6" s="83">
        <v>452115.81936400005</v>
      </c>
      <c r="D6" s="83">
        <v>57882.049059000004</v>
      </c>
      <c r="E6" s="83">
        <v>213612.31516</v>
      </c>
      <c r="F6" s="83">
        <v>192626.12977300002</v>
      </c>
      <c r="G6" s="83">
        <v>20986.185387000001</v>
      </c>
      <c r="H6" s="83">
        <v>1253912.4787599999</v>
      </c>
      <c r="I6" s="83">
        <v>3894765.5827540006</v>
      </c>
      <c r="J6" s="83">
        <v>1193475.9548709998</v>
      </c>
      <c r="K6" s="83">
        <v>1768962.9906459998</v>
      </c>
      <c r="L6" s="83">
        <v>880416.98645300011</v>
      </c>
      <c r="M6" s="83">
        <v>51909.650783999998</v>
      </c>
      <c r="N6" s="83">
        <v>4748705.6247990001</v>
      </c>
      <c r="O6" s="83">
        <v>10620993.9</v>
      </c>
    </row>
    <row r="7" spans="1:15" ht="11.1" customHeight="1" x14ac:dyDescent="0.2">
      <c r="A7" s="85" t="s">
        <v>259</v>
      </c>
      <c r="B7" s="81"/>
      <c r="C7" s="81"/>
      <c r="D7" s="81"/>
      <c r="E7" s="81"/>
      <c r="F7" s="81"/>
      <c r="G7" s="81"/>
      <c r="H7" s="83"/>
      <c r="I7" s="81"/>
      <c r="J7" s="81"/>
      <c r="K7" s="81"/>
      <c r="L7" s="81"/>
      <c r="M7" s="81"/>
      <c r="N7" s="81"/>
      <c r="O7" s="87"/>
    </row>
    <row r="8" spans="1:15" ht="11.1" customHeight="1" x14ac:dyDescent="0.2">
      <c r="A8" s="84" t="s">
        <v>258</v>
      </c>
      <c r="B8" s="83">
        <v>480481.31704699999</v>
      </c>
      <c r="C8" s="83">
        <v>424207.86915799999</v>
      </c>
      <c r="D8" s="83">
        <v>56273.447889000003</v>
      </c>
      <c r="E8" s="83">
        <v>142022.10945300001</v>
      </c>
      <c r="F8" s="83">
        <v>122607.396008</v>
      </c>
      <c r="G8" s="83">
        <v>19414.713445000001</v>
      </c>
      <c r="H8" s="83">
        <v>310970.180666</v>
      </c>
      <c r="I8" s="83">
        <v>3497570.971469</v>
      </c>
      <c r="J8" s="83">
        <v>1073214.9958820001</v>
      </c>
      <c r="K8" s="83">
        <v>1597340.409617</v>
      </c>
      <c r="L8" s="83">
        <v>780259.47527900001</v>
      </c>
      <c r="M8" s="83">
        <v>46756.090690999998</v>
      </c>
      <c r="N8" s="83">
        <v>4530442.7199630002</v>
      </c>
      <c r="O8" s="83">
        <v>8961487.2985980008</v>
      </c>
    </row>
    <row r="9" spans="1:15" ht="11.1" customHeight="1" x14ac:dyDescent="0.2">
      <c r="A9" s="84" t="s">
        <v>257</v>
      </c>
      <c r="B9" s="83">
        <v>341116.87454599998</v>
      </c>
      <c r="C9" s="83">
        <v>308948.440443</v>
      </c>
      <c r="D9" s="83">
        <v>32168.434103</v>
      </c>
      <c r="E9" s="83">
        <v>117134.028616</v>
      </c>
      <c r="F9" s="83">
        <v>100381.987419</v>
      </c>
      <c r="G9" s="83">
        <v>16752.041196999999</v>
      </c>
      <c r="H9" s="83">
        <v>168163.353156</v>
      </c>
      <c r="I9" s="83">
        <v>2966624.6757009998</v>
      </c>
      <c r="J9" s="83">
        <v>949109.40157700004</v>
      </c>
      <c r="K9" s="83">
        <v>1310696.426192</v>
      </c>
      <c r="L9" s="83">
        <v>668034.25799199997</v>
      </c>
      <c r="M9" s="83">
        <v>38784.589939999998</v>
      </c>
      <c r="N9" s="83">
        <v>4044844.3889759998</v>
      </c>
      <c r="O9" s="83">
        <v>7637883.3209950002</v>
      </c>
    </row>
    <row r="10" spans="1:15" ht="11.1" customHeight="1" x14ac:dyDescent="0.2">
      <c r="A10" s="82" t="s">
        <v>256</v>
      </c>
      <c r="B10" s="81">
        <v>34898.442891999999</v>
      </c>
      <c r="C10" s="81">
        <v>29794.810919</v>
      </c>
      <c r="D10" s="81">
        <v>5103.6319729999996</v>
      </c>
      <c r="E10" s="81">
        <v>19936.292072</v>
      </c>
      <c r="F10" s="81">
        <v>18216.544915999999</v>
      </c>
      <c r="G10" s="81">
        <v>1719.7471559999999</v>
      </c>
      <c r="H10" s="81">
        <v>74035.791832999996</v>
      </c>
      <c r="I10" s="81">
        <v>413341.71487600001</v>
      </c>
      <c r="J10" s="81">
        <v>101843.06572</v>
      </c>
      <c r="K10" s="81">
        <v>199607.57902100001</v>
      </c>
      <c r="L10" s="81">
        <v>107236.94256</v>
      </c>
      <c r="M10" s="81">
        <v>4654.1275750000004</v>
      </c>
      <c r="N10" s="81">
        <v>326118.29038100003</v>
      </c>
      <c r="O10" s="81">
        <v>868330.53205399995</v>
      </c>
    </row>
    <row r="11" spans="1:15" ht="11.1" customHeight="1" x14ac:dyDescent="0.2">
      <c r="A11" s="82" t="s">
        <v>255</v>
      </c>
      <c r="B11" s="81">
        <v>10335.670429</v>
      </c>
      <c r="C11" s="81">
        <v>9982.1036509999994</v>
      </c>
      <c r="D11" s="81">
        <v>353.566778</v>
      </c>
      <c r="E11" s="81">
        <v>3356.3733990000001</v>
      </c>
      <c r="F11" s="81">
        <v>1637.5674779999999</v>
      </c>
      <c r="G11" s="81">
        <v>1718.8059209999999</v>
      </c>
      <c r="H11" s="81">
        <v>2640.5451389999998</v>
      </c>
      <c r="I11" s="81">
        <v>153800.69039500001</v>
      </c>
      <c r="J11" s="81">
        <v>90127.591140999997</v>
      </c>
      <c r="K11" s="81">
        <v>41975.494557999999</v>
      </c>
      <c r="L11" s="81">
        <v>20703.383881000002</v>
      </c>
      <c r="M11" s="81">
        <v>994.22081500000002</v>
      </c>
      <c r="N11" s="81">
        <v>122803.35163600001</v>
      </c>
      <c r="O11" s="81">
        <v>292936.63099799998</v>
      </c>
    </row>
    <row r="12" spans="1:15" ht="11.1" customHeight="1" x14ac:dyDescent="0.2">
      <c r="A12" s="82" t="s">
        <v>254</v>
      </c>
      <c r="B12" s="81">
        <v>9108.3727249999993</v>
      </c>
      <c r="C12" s="81">
        <v>9048.4020629999995</v>
      </c>
      <c r="D12" s="81">
        <v>59.970661999999997</v>
      </c>
      <c r="E12" s="81">
        <v>2465.1587209999998</v>
      </c>
      <c r="F12" s="81">
        <v>2347.7667200000001</v>
      </c>
      <c r="G12" s="81">
        <v>117.39200099999999</v>
      </c>
      <c r="H12" s="81">
        <v>19.543873999999999</v>
      </c>
      <c r="I12" s="81">
        <v>43627.047347</v>
      </c>
      <c r="J12" s="81">
        <v>20862.705363000001</v>
      </c>
      <c r="K12" s="81">
        <v>13041.440863</v>
      </c>
      <c r="L12" s="81">
        <v>9424.8984240000009</v>
      </c>
      <c r="M12" s="81">
        <v>298.00269700000001</v>
      </c>
      <c r="N12" s="81">
        <v>31513.926676999999</v>
      </c>
      <c r="O12" s="81">
        <v>86734.049343999999</v>
      </c>
    </row>
    <row r="13" spans="1:15" ht="11.1" customHeight="1" x14ac:dyDescent="0.2">
      <c r="A13" s="82" t="s">
        <v>253</v>
      </c>
      <c r="B13" s="81">
        <v>255.05694500000001</v>
      </c>
      <c r="C13" s="81">
        <v>148.825963</v>
      </c>
      <c r="D13" s="81">
        <v>106.230982</v>
      </c>
      <c r="E13" s="81">
        <v>1167.5883470000001</v>
      </c>
      <c r="F13" s="81">
        <v>1167.5883470000001</v>
      </c>
      <c r="G13" s="81">
        <v>0</v>
      </c>
      <c r="H13" s="81">
        <v>5.7800830000000003</v>
      </c>
      <c r="I13" s="81">
        <v>44707.528216999999</v>
      </c>
      <c r="J13" s="81">
        <v>6591.1547950000004</v>
      </c>
      <c r="K13" s="81">
        <v>28597.765196</v>
      </c>
      <c r="L13" s="81">
        <v>9063.4298130000006</v>
      </c>
      <c r="M13" s="81">
        <v>455.17841299999998</v>
      </c>
      <c r="N13" s="81">
        <v>70213.554369000005</v>
      </c>
      <c r="O13" s="81">
        <v>116349.507961</v>
      </c>
    </row>
    <row r="14" spans="1:15" ht="11.1" customHeight="1" x14ac:dyDescent="0.2">
      <c r="A14" s="82" t="s">
        <v>252</v>
      </c>
      <c r="B14" s="81">
        <v>23022.509354000002</v>
      </c>
      <c r="C14" s="81">
        <v>21780.774905999999</v>
      </c>
      <c r="D14" s="81">
        <v>1241.7344479999999</v>
      </c>
      <c r="E14" s="81">
        <v>8220.4435219999996</v>
      </c>
      <c r="F14" s="81">
        <v>7740.9104129999996</v>
      </c>
      <c r="G14" s="81">
        <v>479.53310900000002</v>
      </c>
      <c r="H14" s="81">
        <v>25375.266191999999</v>
      </c>
      <c r="I14" s="81">
        <v>288985.17604599998</v>
      </c>
      <c r="J14" s="81">
        <v>178828.16618599999</v>
      </c>
      <c r="K14" s="81">
        <v>70563.861231000003</v>
      </c>
      <c r="L14" s="81">
        <v>35977.633354999998</v>
      </c>
      <c r="M14" s="81">
        <v>3615.5152739999999</v>
      </c>
      <c r="N14" s="81">
        <v>305562.38233499997</v>
      </c>
      <c r="O14" s="81">
        <v>651165.77744900004</v>
      </c>
    </row>
    <row r="15" spans="1:15" ht="11.1" customHeight="1" x14ac:dyDescent="0.2">
      <c r="A15" s="82" t="s">
        <v>251</v>
      </c>
      <c r="B15" s="81">
        <v>5715.8706080000002</v>
      </c>
      <c r="C15" s="81">
        <v>5170.1449439999997</v>
      </c>
      <c r="D15" s="81">
        <v>545.72566400000005</v>
      </c>
      <c r="E15" s="81">
        <v>509.82102500000002</v>
      </c>
      <c r="F15" s="81">
        <v>451.03626500000001</v>
      </c>
      <c r="G15" s="81">
        <v>58.784759999999999</v>
      </c>
      <c r="H15" s="81">
        <v>10.399922</v>
      </c>
      <c r="I15" s="81">
        <v>6730.8812939999998</v>
      </c>
      <c r="J15" s="81">
        <v>1317.6534380000001</v>
      </c>
      <c r="K15" s="81">
        <v>4110.1594130000003</v>
      </c>
      <c r="L15" s="81">
        <v>1219.9745210000001</v>
      </c>
      <c r="M15" s="81">
        <v>83.093922000000006</v>
      </c>
      <c r="N15" s="81">
        <v>1780.5693960000001</v>
      </c>
      <c r="O15" s="81">
        <v>14747.542245000001</v>
      </c>
    </row>
    <row r="16" spans="1:15" ht="11.1" customHeight="1" x14ac:dyDescent="0.2">
      <c r="A16" s="82" t="s">
        <v>250</v>
      </c>
      <c r="B16" s="81">
        <v>64124.428139000003</v>
      </c>
      <c r="C16" s="81">
        <v>61098.903878999998</v>
      </c>
      <c r="D16" s="81">
        <v>3025.5242600000001</v>
      </c>
      <c r="E16" s="81">
        <v>21596.932043000001</v>
      </c>
      <c r="F16" s="81">
        <v>17243.563503000001</v>
      </c>
      <c r="G16" s="81">
        <v>4353.3685400000004</v>
      </c>
      <c r="H16" s="81">
        <v>993.18841899999995</v>
      </c>
      <c r="I16" s="81">
        <v>168007.41588799999</v>
      </c>
      <c r="J16" s="81">
        <v>81086.619175</v>
      </c>
      <c r="K16" s="81">
        <v>42863.527817000002</v>
      </c>
      <c r="L16" s="81">
        <v>40554.36161</v>
      </c>
      <c r="M16" s="81">
        <v>3502.9072860000001</v>
      </c>
      <c r="N16" s="81">
        <v>318717.15898000001</v>
      </c>
      <c r="O16" s="81">
        <v>573439.12346899998</v>
      </c>
    </row>
    <row r="17" spans="1:15" ht="11.1" customHeight="1" x14ac:dyDescent="0.2">
      <c r="A17" s="82" t="s">
        <v>249</v>
      </c>
      <c r="B17" s="81">
        <v>2167.829577</v>
      </c>
      <c r="C17" s="81">
        <v>2044.2871689999999</v>
      </c>
      <c r="D17" s="81">
        <v>123.54240799999999</v>
      </c>
      <c r="E17" s="81">
        <v>23.93206</v>
      </c>
      <c r="F17" s="81">
        <v>23.93206</v>
      </c>
      <c r="G17" s="81">
        <v>0</v>
      </c>
      <c r="H17" s="81">
        <v>0.17874699999999999</v>
      </c>
      <c r="I17" s="81">
        <v>17193.777208</v>
      </c>
      <c r="J17" s="81">
        <v>7525.1726369999997</v>
      </c>
      <c r="K17" s="81">
        <v>1044.015052</v>
      </c>
      <c r="L17" s="81">
        <v>8454.3412659999995</v>
      </c>
      <c r="M17" s="81">
        <v>170.24825300000001</v>
      </c>
      <c r="N17" s="81">
        <v>40658.050710000003</v>
      </c>
      <c r="O17" s="81">
        <v>60043.768301999997</v>
      </c>
    </row>
    <row r="18" spans="1:15" ht="11.1" customHeight="1" x14ac:dyDescent="0.2">
      <c r="A18" s="82" t="s">
        <v>248</v>
      </c>
      <c r="B18" s="81">
        <v>463.82287700000001</v>
      </c>
      <c r="C18" s="81">
        <v>274.42860999999999</v>
      </c>
      <c r="D18" s="81">
        <v>189.39426700000001</v>
      </c>
      <c r="E18" s="81">
        <v>14.441306000000001</v>
      </c>
      <c r="F18" s="81">
        <v>14.441306000000001</v>
      </c>
      <c r="G18" s="81">
        <v>0</v>
      </c>
      <c r="H18" s="81">
        <v>13.321092</v>
      </c>
      <c r="I18" s="81">
        <v>11959.368103000001</v>
      </c>
      <c r="J18" s="81">
        <v>213.13802200000001</v>
      </c>
      <c r="K18" s="81">
        <v>8244.6178479999999</v>
      </c>
      <c r="L18" s="81">
        <v>3453.8691250000002</v>
      </c>
      <c r="M18" s="81">
        <v>47.743107999999999</v>
      </c>
      <c r="N18" s="81">
        <v>2074.264439</v>
      </c>
      <c r="O18" s="81">
        <v>14525.217817000001</v>
      </c>
    </row>
    <row r="19" spans="1:15" ht="11.1" customHeight="1" x14ac:dyDescent="0.2">
      <c r="A19" s="82" t="s">
        <v>247</v>
      </c>
      <c r="B19" s="81">
        <v>9156.4321060000002</v>
      </c>
      <c r="C19" s="81">
        <v>7888.9297889999998</v>
      </c>
      <c r="D19" s="81">
        <v>1267.5023169999999</v>
      </c>
      <c r="E19" s="81">
        <v>2953.2721449999999</v>
      </c>
      <c r="F19" s="81">
        <v>2647.602085</v>
      </c>
      <c r="G19" s="81">
        <v>305.67005999999998</v>
      </c>
      <c r="H19" s="81">
        <v>341.73834299999999</v>
      </c>
      <c r="I19" s="81">
        <v>127281.471085</v>
      </c>
      <c r="J19" s="81">
        <v>50912.699167999999</v>
      </c>
      <c r="K19" s="81">
        <v>34731.722248999999</v>
      </c>
      <c r="L19" s="81">
        <v>39008.958988999999</v>
      </c>
      <c r="M19" s="81">
        <v>2628.0906789999999</v>
      </c>
      <c r="N19" s="81">
        <v>188164.33136899999</v>
      </c>
      <c r="O19" s="81">
        <v>327897.24504800001</v>
      </c>
    </row>
    <row r="20" spans="1:15" ht="11.1" customHeight="1" x14ac:dyDescent="0.2">
      <c r="A20" s="82" t="s">
        <v>246</v>
      </c>
      <c r="B20" s="81">
        <v>126844.71174</v>
      </c>
      <c r="C20" s="81">
        <v>113095.79608099999</v>
      </c>
      <c r="D20" s="81">
        <v>13748.915659</v>
      </c>
      <c r="E20" s="81">
        <v>28873.982013000001</v>
      </c>
      <c r="F20" s="81">
        <v>25054.476068</v>
      </c>
      <c r="G20" s="81">
        <v>3819.5059449999999</v>
      </c>
      <c r="H20" s="81">
        <v>62973.834360000001</v>
      </c>
      <c r="I20" s="81">
        <v>1192625.149945</v>
      </c>
      <c r="J20" s="81">
        <v>300219.81920999999</v>
      </c>
      <c r="K20" s="81">
        <v>603832.93035699998</v>
      </c>
      <c r="L20" s="81">
        <v>272326.79158199998</v>
      </c>
      <c r="M20" s="81">
        <v>16245.608796</v>
      </c>
      <c r="N20" s="81">
        <v>2223387.4308810001</v>
      </c>
      <c r="O20" s="81">
        <v>3634705.1089389999</v>
      </c>
    </row>
    <row r="21" spans="1:15" ht="11.1" customHeight="1" x14ac:dyDescent="0.2">
      <c r="A21" s="82" t="s">
        <v>245</v>
      </c>
      <c r="B21" s="81">
        <v>33524.957923000002</v>
      </c>
      <c r="C21" s="81">
        <v>27619.369977999999</v>
      </c>
      <c r="D21" s="81">
        <v>5905.5879450000002</v>
      </c>
      <c r="E21" s="81">
        <v>10282.719792</v>
      </c>
      <c r="F21" s="81">
        <v>8196.3683079999992</v>
      </c>
      <c r="G21" s="81">
        <v>2086.3514839999998</v>
      </c>
      <c r="H21" s="81">
        <v>1289.6678870000001</v>
      </c>
      <c r="I21" s="81">
        <v>368722.03224500001</v>
      </c>
      <c r="J21" s="81">
        <v>77087.462851000004</v>
      </c>
      <c r="K21" s="81">
        <v>191085.949096</v>
      </c>
      <c r="L21" s="81">
        <v>96487.154689999996</v>
      </c>
      <c r="M21" s="81">
        <v>4061.465608</v>
      </c>
      <c r="N21" s="81">
        <v>226550.00215700001</v>
      </c>
      <c r="O21" s="81">
        <v>640369.38000400004</v>
      </c>
    </row>
    <row r="22" spans="1:15" ht="11.1" customHeight="1" x14ac:dyDescent="0.2">
      <c r="A22" s="82" t="s">
        <v>244</v>
      </c>
      <c r="B22" s="81">
        <v>253.34768199999999</v>
      </c>
      <c r="C22" s="81">
        <v>233.67622299999999</v>
      </c>
      <c r="D22" s="81">
        <v>19.671458999999999</v>
      </c>
      <c r="E22" s="81">
        <v>101.929956</v>
      </c>
      <c r="F22" s="81">
        <v>101.929956</v>
      </c>
      <c r="G22" s="81">
        <v>0</v>
      </c>
      <c r="H22" s="81">
        <v>2.0504999999999999E-2</v>
      </c>
      <c r="I22" s="81">
        <v>9450.4862410000005</v>
      </c>
      <c r="J22" s="81">
        <v>808.40336300000001</v>
      </c>
      <c r="K22" s="81">
        <v>4411.9663840000003</v>
      </c>
      <c r="L22" s="81">
        <v>3992.0195939999999</v>
      </c>
      <c r="M22" s="81">
        <v>238.09690000000001</v>
      </c>
      <c r="N22" s="81">
        <v>15322.994345999999</v>
      </c>
      <c r="O22" s="81">
        <v>25128.778730000002</v>
      </c>
    </row>
    <row r="23" spans="1:15" ht="11.1" customHeight="1" x14ac:dyDescent="0.2">
      <c r="A23" s="82" t="s">
        <v>243</v>
      </c>
      <c r="B23" s="81">
        <v>19767.124457000002</v>
      </c>
      <c r="C23" s="81">
        <v>19312.384421999999</v>
      </c>
      <c r="D23" s="81">
        <v>454.74003499999998</v>
      </c>
      <c r="E23" s="81">
        <v>2513.706721</v>
      </c>
      <c r="F23" s="81">
        <v>1176.5409340000001</v>
      </c>
      <c r="G23" s="81">
        <v>1337.1657869999999</v>
      </c>
      <c r="H23" s="81">
        <v>387.06580600000001</v>
      </c>
      <c r="I23" s="81">
        <v>62264.908307999998</v>
      </c>
      <c r="J23" s="81">
        <v>18636.256893999998</v>
      </c>
      <c r="K23" s="81">
        <v>29195.480240000001</v>
      </c>
      <c r="L23" s="81">
        <v>13237.897929000001</v>
      </c>
      <c r="M23" s="81">
        <v>1195.2732450000001</v>
      </c>
      <c r="N23" s="81">
        <v>97891.436214000001</v>
      </c>
      <c r="O23" s="81">
        <v>182824.24150599999</v>
      </c>
    </row>
    <row r="24" spans="1:15" ht="11.1" customHeight="1" x14ac:dyDescent="0.2">
      <c r="A24" s="82" t="s">
        <v>242</v>
      </c>
      <c r="B24" s="81">
        <v>1478.297092</v>
      </c>
      <c r="C24" s="81">
        <v>1455.601846</v>
      </c>
      <c r="D24" s="81">
        <v>22.695246000000001</v>
      </c>
      <c r="E24" s="81">
        <v>15117.435493999999</v>
      </c>
      <c r="F24" s="81">
        <v>14361.719059999999</v>
      </c>
      <c r="G24" s="81">
        <v>755.71643400000005</v>
      </c>
      <c r="H24" s="81">
        <v>77.010953999999998</v>
      </c>
      <c r="I24" s="81">
        <v>57927.028503000001</v>
      </c>
      <c r="J24" s="81">
        <v>13049.493614000001</v>
      </c>
      <c r="K24" s="81">
        <v>37389.916867</v>
      </c>
      <c r="L24" s="81">
        <v>6892.6006530000004</v>
      </c>
      <c r="M24" s="81">
        <v>595.01736900000003</v>
      </c>
      <c r="N24" s="81">
        <v>74086.645086000004</v>
      </c>
      <c r="O24" s="81">
        <v>148686.41712900001</v>
      </c>
    </row>
    <row r="25" spans="1:15" ht="11.1" customHeight="1" x14ac:dyDescent="0.2">
      <c r="A25" s="84" t="s">
        <v>241</v>
      </c>
      <c r="B25" s="83">
        <v>139364.44250100001</v>
      </c>
      <c r="C25" s="83">
        <v>115259.428715</v>
      </c>
      <c r="D25" s="83">
        <v>24105.013786</v>
      </c>
      <c r="E25" s="83">
        <v>24888.080837000001</v>
      </c>
      <c r="F25" s="83">
        <v>22225.408588999999</v>
      </c>
      <c r="G25" s="83">
        <v>2662.6722479999999</v>
      </c>
      <c r="H25" s="83">
        <v>142806.82751</v>
      </c>
      <c r="I25" s="83">
        <v>530946.29576799995</v>
      </c>
      <c r="J25" s="83">
        <v>124105.59430500001</v>
      </c>
      <c r="K25" s="83">
        <v>286643.98342499998</v>
      </c>
      <c r="L25" s="83">
        <v>112225.21728700001</v>
      </c>
      <c r="M25" s="83">
        <v>7971.5007509999996</v>
      </c>
      <c r="N25" s="83">
        <v>485598.33098700002</v>
      </c>
      <c r="O25" s="83">
        <v>1323603.9776029999</v>
      </c>
    </row>
    <row r="26" spans="1:15" ht="11.1" customHeight="1" x14ac:dyDescent="0.2">
      <c r="A26" s="82" t="s">
        <v>240</v>
      </c>
      <c r="B26" s="81">
        <v>266.198083</v>
      </c>
      <c r="C26" s="81">
        <v>87.846348000000006</v>
      </c>
      <c r="D26" s="81">
        <v>178.35173499999999</v>
      </c>
      <c r="E26" s="81">
        <v>1239.422331</v>
      </c>
      <c r="F26" s="81">
        <v>1239.422331</v>
      </c>
      <c r="G26" s="81">
        <v>0</v>
      </c>
      <c r="H26" s="81">
        <v>0</v>
      </c>
      <c r="I26" s="81">
        <v>469.24921999999998</v>
      </c>
      <c r="J26" s="81">
        <v>351.84648199999998</v>
      </c>
      <c r="K26" s="81">
        <v>104.702164</v>
      </c>
      <c r="L26" s="81">
        <v>11.490757</v>
      </c>
      <c r="M26" s="81">
        <v>1.2098169999999999</v>
      </c>
      <c r="N26" s="81">
        <v>292.90189900000001</v>
      </c>
      <c r="O26" s="81">
        <v>2267.7715330000001</v>
      </c>
    </row>
    <row r="27" spans="1:15" ht="11.1" customHeight="1" x14ac:dyDescent="0.2">
      <c r="A27" s="82" t="s">
        <v>239</v>
      </c>
      <c r="B27" s="81">
        <v>30008.940769000001</v>
      </c>
      <c r="C27" s="81">
        <v>26975.481145999998</v>
      </c>
      <c r="D27" s="81">
        <v>3033.4596230000002</v>
      </c>
      <c r="E27" s="81">
        <v>3903.61589</v>
      </c>
      <c r="F27" s="81">
        <v>3443.7599700000001</v>
      </c>
      <c r="G27" s="81">
        <v>459.85592000000003</v>
      </c>
      <c r="H27" s="81">
        <v>27263.245277999999</v>
      </c>
      <c r="I27" s="81">
        <v>149250.19127000001</v>
      </c>
      <c r="J27" s="81">
        <v>38251.354270000003</v>
      </c>
      <c r="K27" s="81">
        <v>84769.718508000005</v>
      </c>
      <c r="L27" s="81">
        <v>24619.942579999999</v>
      </c>
      <c r="M27" s="81">
        <v>1609.1759119999999</v>
      </c>
      <c r="N27" s="81">
        <v>167471.77358199999</v>
      </c>
      <c r="O27" s="81">
        <v>377897.76678900002</v>
      </c>
    </row>
    <row r="28" spans="1:15" ht="11.1" customHeight="1" x14ac:dyDescent="0.2">
      <c r="A28" s="82" t="s">
        <v>238</v>
      </c>
      <c r="B28" s="81">
        <v>504.81164200000001</v>
      </c>
      <c r="C28" s="81">
        <v>504.81164200000001</v>
      </c>
      <c r="D28" s="81">
        <v>0</v>
      </c>
      <c r="E28" s="81">
        <v>256.95121799999998</v>
      </c>
      <c r="F28" s="81">
        <v>256.95121799999998</v>
      </c>
      <c r="G28" s="81">
        <v>0</v>
      </c>
      <c r="H28" s="81">
        <v>70.494202999999999</v>
      </c>
      <c r="I28" s="81">
        <v>2225.2490939999998</v>
      </c>
      <c r="J28" s="81">
        <v>350.143529</v>
      </c>
      <c r="K28" s="81">
        <v>1186.0331409999999</v>
      </c>
      <c r="L28" s="81">
        <v>673.35837600000002</v>
      </c>
      <c r="M28" s="81">
        <v>15.714048</v>
      </c>
      <c r="N28" s="81">
        <v>24811.345837000001</v>
      </c>
      <c r="O28" s="81">
        <v>27868.851994000001</v>
      </c>
    </row>
    <row r="29" spans="1:15" ht="11.1" customHeight="1" x14ac:dyDescent="0.2">
      <c r="A29" s="82" t="s">
        <v>237</v>
      </c>
      <c r="B29" s="81">
        <v>71315.984389999998</v>
      </c>
      <c r="C29" s="81">
        <v>51358.400913999998</v>
      </c>
      <c r="D29" s="81">
        <v>19957.583476</v>
      </c>
      <c r="E29" s="81">
        <v>2228.8334070000001</v>
      </c>
      <c r="F29" s="81">
        <v>2039.160905</v>
      </c>
      <c r="G29" s="81">
        <v>189.67250200000001</v>
      </c>
      <c r="H29" s="81">
        <v>42167.718671000002</v>
      </c>
      <c r="I29" s="81">
        <v>205163.72068900001</v>
      </c>
      <c r="J29" s="81">
        <v>47942.159139000003</v>
      </c>
      <c r="K29" s="81">
        <v>95782.909818999993</v>
      </c>
      <c r="L29" s="81">
        <v>59697.744130999999</v>
      </c>
      <c r="M29" s="81">
        <v>1740.9076</v>
      </c>
      <c r="N29" s="81">
        <v>180203.96880599999</v>
      </c>
      <c r="O29" s="81">
        <v>501080.22596299998</v>
      </c>
    </row>
    <row r="30" spans="1:15" ht="11.1" customHeight="1" x14ac:dyDescent="0.2">
      <c r="A30" s="82" t="s">
        <v>236</v>
      </c>
      <c r="B30" s="81">
        <v>309.155124</v>
      </c>
      <c r="C30" s="81">
        <v>309.155124</v>
      </c>
      <c r="D30" s="81">
        <v>0</v>
      </c>
      <c r="E30" s="81">
        <v>86.241547999999995</v>
      </c>
      <c r="F30" s="81">
        <v>86.241547999999995</v>
      </c>
      <c r="G30" s="81">
        <v>0</v>
      </c>
      <c r="H30" s="81">
        <v>95.053988000000004</v>
      </c>
      <c r="I30" s="81">
        <v>1720.384728</v>
      </c>
      <c r="J30" s="81">
        <v>106.905241</v>
      </c>
      <c r="K30" s="81">
        <v>1494.5956779999999</v>
      </c>
      <c r="L30" s="81">
        <v>108.364937</v>
      </c>
      <c r="M30" s="81">
        <v>10.518872</v>
      </c>
      <c r="N30" s="81">
        <v>560.66636700000004</v>
      </c>
      <c r="O30" s="81">
        <v>2771.5017549999998</v>
      </c>
    </row>
    <row r="31" spans="1:15" ht="11.1" customHeight="1" x14ac:dyDescent="0.2">
      <c r="A31" s="82" t="s">
        <v>235</v>
      </c>
      <c r="B31" s="81">
        <v>920.38352299999997</v>
      </c>
      <c r="C31" s="81">
        <v>913.72185400000001</v>
      </c>
      <c r="D31" s="81">
        <v>6.6616689999999998</v>
      </c>
      <c r="E31" s="81">
        <v>255.859047</v>
      </c>
      <c r="F31" s="81">
        <v>255.859047</v>
      </c>
      <c r="G31" s="81">
        <v>0</v>
      </c>
      <c r="H31" s="81">
        <v>285.00076100000001</v>
      </c>
      <c r="I31" s="81">
        <v>4156.6083269999999</v>
      </c>
      <c r="J31" s="81">
        <v>1950.903957</v>
      </c>
      <c r="K31" s="81">
        <v>504.87051600000001</v>
      </c>
      <c r="L31" s="81">
        <v>1677.1615300000001</v>
      </c>
      <c r="M31" s="81">
        <v>23.672324</v>
      </c>
      <c r="N31" s="81">
        <v>2045.390987</v>
      </c>
      <c r="O31" s="81">
        <v>7663.2426450000003</v>
      </c>
    </row>
    <row r="32" spans="1:15" ht="11.1" customHeight="1" x14ac:dyDescent="0.2">
      <c r="A32" s="82" t="s">
        <v>234</v>
      </c>
      <c r="B32" s="81">
        <v>17.036415999999999</v>
      </c>
      <c r="C32" s="81">
        <v>17.036415999999999</v>
      </c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449.20490999999998</v>
      </c>
      <c r="J32" s="81">
        <v>65.031920999999997</v>
      </c>
      <c r="K32" s="81">
        <v>266.602104</v>
      </c>
      <c r="L32" s="81">
        <v>115.480818</v>
      </c>
      <c r="M32" s="81">
        <v>2.0900669999999999</v>
      </c>
      <c r="N32" s="81">
        <v>33226.626200999999</v>
      </c>
      <c r="O32" s="81">
        <v>33692.867527000002</v>
      </c>
    </row>
    <row r="33" spans="1:15" ht="11.1" customHeight="1" x14ac:dyDescent="0.2">
      <c r="A33" s="82" t="s">
        <v>233</v>
      </c>
      <c r="B33" s="81">
        <v>33772.172627</v>
      </c>
      <c r="C33" s="81">
        <v>32956.758554</v>
      </c>
      <c r="D33" s="81">
        <v>815.41407300000003</v>
      </c>
      <c r="E33" s="81">
        <v>14416.545081</v>
      </c>
      <c r="F33" s="81">
        <v>12412.673151000001</v>
      </c>
      <c r="G33" s="81">
        <v>2003.87193</v>
      </c>
      <c r="H33" s="81">
        <v>72485.499574999994</v>
      </c>
      <c r="I33" s="81">
        <v>128982.52258200001</v>
      </c>
      <c r="J33" s="81">
        <v>20020.738755999999</v>
      </c>
      <c r="K33" s="81">
        <v>85049.381450999994</v>
      </c>
      <c r="L33" s="81">
        <v>19980.948994999999</v>
      </c>
      <c r="M33" s="81">
        <v>3931.4533799999999</v>
      </c>
      <c r="N33" s="81">
        <v>48618.285382000002</v>
      </c>
      <c r="O33" s="81">
        <v>298275.02524699998</v>
      </c>
    </row>
    <row r="34" spans="1:15" ht="11.1" customHeight="1" x14ac:dyDescent="0.2">
      <c r="A34" s="82" t="s">
        <v>232</v>
      </c>
      <c r="B34" s="81">
        <v>2249.7599270000001</v>
      </c>
      <c r="C34" s="81">
        <v>2136.2167169999998</v>
      </c>
      <c r="D34" s="81">
        <v>113.54321</v>
      </c>
      <c r="E34" s="81">
        <v>2500.6123149999999</v>
      </c>
      <c r="F34" s="81">
        <v>2491.3404190000001</v>
      </c>
      <c r="G34" s="81">
        <v>9.2718959999999999</v>
      </c>
      <c r="H34" s="81">
        <v>439.81503400000003</v>
      </c>
      <c r="I34" s="81">
        <v>38529.164947999998</v>
      </c>
      <c r="J34" s="81">
        <v>15066.51101</v>
      </c>
      <c r="K34" s="81">
        <v>17485.170043999999</v>
      </c>
      <c r="L34" s="81">
        <v>5340.7251630000001</v>
      </c>
      <c r="M34" s="81">
        <v>636.75873100000001</v>
      </c>
      <c r="N34" s="81">
        <v>28367.371926</v>
      </c>
      <c r="O34" s="81">
        <v>72086.724149999995</v>
      </c>
    </row>
    <row r="35" spans="1:15" ht="11.1" customHeight="1" x14ac:dyDescent="0.2">
      <c r="A35" s="84" t="s">
        <v>231</v>
      </c>
      <c r="B35" s="83">
        <v>29516.551375999999</v>
      </c>
      <c r="C35" s="83">
        <v>27907.950206000001</v>
      </c>
      <c r="D35" s="83">
        <v>1608.6011699999999</v>
      </c>
      <c r="E35" s="83">
        <v>71590.205707000001</v>
      </c>
      <c r="F35" s="83">
        <v>70018.733764999997</v>
      </c>
      <c r="G35" s="83">
        <v>1571.4719419999999</v>
      </c>
      <c r="H35" s="83">
        <v>942942.29809399997</v>
      </c>
      <c r="I35" s="83">
        <v>397194.61128499999</v>
      </c>
      <c r="J35" s="83">
        <v>120260.95898900001</v>
      </c>
      <c r="K35" s="83">
        <v>171622.58102899999</v>
      </c>
      <c r="L35" s="83">
        <v>100157.511174</v>
      </c>
      <c r="M35" s="83">
        <v>5153.5600930000001</v>
      </c>
      <c r="N35" s="83">
        <v>218262.904836</v>
      </c>
      <c r="O35" s="83">
        <v>1659506.5712979999</v>
      </c>
    </row>
    <row r="36" spans="1:15" ht="11.1" customHeight="1" x14ac:dyDescent="0.2">
      <c r="A36" s="82" t="s">
        <v>230</v>
      </c>
      <c r="B36" s="81">
        <v>4396.484281</v>
      </c>
      <c r="C36" s="81">
        <v>3450.4154600000002</v>
      </c>
      <c r="D36" s="81">
        <v>946.06882099999996</v>
      </c>
      <c r="E36" s="81">
        <v>1039.6555599999999</v>
      </c>
      <c r="F36" s="81">
        <v>933.76543700000002</v>
      </c>
      <c r="G36" s="81">
        <v>105.890123</v>
      </c>
      <c r="H36" s="81">
        <v>5181.0326150000001</v>
      </c>
      <c r="I36" s="81">
        <v>14354.904911</v>
      </c>
      <c r="J36" s="81">
        <v>4290.2009280000002</v>
      </c>
      <c r="K36" s="81">
        <v>7768.1730070000003</v>
      </c>
      <c r="L36" s="81">
        <v>2020.8816629999999</v>
      </c>
      <c r="M36" s="81">
        <v>275.64931300000001</v>
      </c>
      <c r="N36" s="81">
        <v>2873.6134699999998</v>
      </c>
      <c r="O36" s="81">
        <v>27845.690836999998</v>
      </c>
    </row>
    <row r="37" spans="1:15" ht="11.1" customHeight="1" x14ac:dyDescent="0.2">
      <c r="A37" s="82" t="s">
        <v>229</v>
      </c>
      <c r="B37" s="81">
        <v>124.232798</v>
      </c>
      <c r="C37" s="81">
        <v>118.93118699999999</v>
      </c>
      <c r="D37" s="81">
        <v>5.3016110000000003</v>
      </c>
      <c r="E37" s="81">
        <v>35658.815836000002</v>
      </c>
      <c r="F37" s="81">
        <v>35658.810103999996</v>
      </c>
      <c r="G37" s="81">
        <v>5.7320000000000001E-3</v>
      </c>
      <c r="H37" s="81">
        <v>865992.53798599995</v>
      </c>
      <c r="I37" s="81">
        <v>47920.315430000002</v>
      </c>
      <c r="J37" s="81">
        <v>20109.703044000002</v>
      </c>
      <c r="K37" s="81">
        <v>26879.906574000001</v>
      </c>
      <c r="L37" s="81">
        <v>874.07333300000005</v>
      </c>
      <c r="M37" s="81">
        <v>56.632478999999996</v>
      </c>
      <c r="N37" s="81">
        <v>20692.482120000001</v>
      </c>
      <c r="O37" s="81">
        <v>970388.38416999998</v>
      </c>
    </row>
    <row r="38" spans="1:15" ht="11.1" customHeight="1" x14ac:dyDescent="0.2">
      <c r="A38" s="82" t="s">
        <v>228</v>
      </c>
      <c r="B38" s="81">
        <v>9945.0083630000008</v>
      </c>
      <c r="C38" s="81">
        <v>9787.1741820000007</v>
      </c>
      <c r="D38" s="81">
        <v>157.834181</v>
      </c>
      <c r="E38" s="81">
        <v>9325.8351390000007</v>
      </c>
      <c r="F38" s="81">
        <v>8401.0116450000005</v>
      </c>
      <c r="G38" s="81">
        <v>924.82349399999998</v>
      </c>
      <c r="H38" s="81">
        <v>21192.862441000001</v>
      </c>
      <c r="I38" s="81">
        <v>115176.766793</v>
      </c>
      <c r="J38" s="81">
        <v>13637.781569000001</v>
      </c>
      <c r="K38" s="81">
        <v>41632.663046000001</v>
      </c>
      <c r="L38" s="81">
        <v>57816.896411000002</v>
      </c>
      <c r="M38" s="81">
        <v>2089.4257670000002</v>
      </c>
      <c r="N38" s="81">
        <v>65553.981537999993</v>
      </c>
      <c r="O38" s="81">
        <v>221194.45427399999</v>
      </c>
    </row>
    <row r="39" spans="1:15" ht="11.1" customHeight="1" x14ac:dyDescent="0.2">
      <c r="A39" s="82" t="s">
        <v>227</v>
      </c>
      <c r="B39" s="81">
        <v>1184.480812</v>
      </c>
      <c r="C39" s="81">
        <v>1094.55322</v>
      </c>
      <c r="D39" s="81">
        <v>89.927592000000004</v>
      </c>
      <c r="E39" s="81">
        <v>783.85180000000003</v>
      </c>
      <c r="F39" s="81">
        <v>782.51115000000004</v>
      </c>
      <c r="G39" s="81">
        <v>1.3406499999999999</v>
      </c>
      <c r="H39" s="81">
        <v>13231.524643000001</v>
      </c>
      <c r="I39" s="81">
        <v>82062.716744000005</v>
      </c>
      <c r="J39" s="81">
        <v>60097.996794999999</v>
      </c>
      <c r="K39" s="81">
        <v>12587.551935</v>
      </c>
      <c r="L39" s="81">
        <v>9045.3947229999994</v>
      </c>
      <c r="M39" s="81">
        <v>331.77329099999997</v>
      </c>
      <c r="N39" s="81">
        <v>39577.691099999996</v>
      </c>
      <c r="O39" s="81">
        <v>136840.26509900001</v>
      </c>
    </row>
    <row r="40" spans="1:15" ht="11.1" customHeight="1" x14ac:dyDescent="0.2">
      <c r="A40" s="82" t="s">
        <v>226</v>
      </c>
      <c r="B40" s="81">
        <v>4159.2357760000004</v>
      </c>
      <c r="C40" s="81">
        <v>4034.641826</v>
      </c>
      <c r="D40" s="81">
        <v>124.59395000000001</v>
      </c>
      <c r="E40" s="81">
        <v>2788.7684650000001</v>
      </c>
      <c r="F40" s="81">
        <v>2724.2589939999998</v>
      </c>
      <c r="G40" s="81">
        <v>64.509471000000005</v>
      </c>
      <c r="H40" s="81">
        <v>268.58049199999999</v>
      </c>
      <c r="I40" s="81">
        <v>16655.015196</v>
      </c>
      <c r="J40" s="81">
        <v>3686.3614560000001</v>
      </c>
      <c r="K40" s="81">
        <v>10555.146928</v>
      </c>
      <c r="L40" s="81">
        <v>1961.8384639999999</v>
      </c>
      <c r="M40" s="81">
        <v>451.66834799999998</v>
      </c>
      <c r="N40" s="81">
        <v>3011.3038160000001</v>
      </c>
      <c r="O40" s="81">
        <v>26882.903745</v>
      </c>
    </row>
    <row r="41" spans="1:15" ht="11.1" customHeight="1" x14ac:dyDescent="0.2">
      <c r="A41" s="82" t="s">
        <v>225</v>
      </c>
      <c r="B41" s="81">
        <v>5967.9395610000001</v>
      </c>
      <c r="C41" s="81">
        <v>5816.6860690000003</v>
      </c>
      <c r="D41" s="81">
        <v>151.25349199999999</v>
      </c>
      <c r="E41" s="81">
        <v>1109.686023</v>
      </c>
      <c r="F41" s="81">
        <v>1054.7697559999999</v>
      </c>
      <c r="G41" s="81">
        <v>54.916266999999998</v>
      </c>
      <c r="H41" s="81">
        <v>400.22154599999999</v>
      </c>
      <c r="I41" s="81">
        <v>39113.054233000003</v>
      </c>
      <c r="J41" s="81">
        <v>2470.309158</v>
      </c>
      <c r="K41" s="81">
        <v>22601.631783000001</v>
      </c>
      <c r="L41" s="81">
        <v>13854.528568</v>
      </c>
      <c r="M41" s="81">
        <v>186.58472399999999</v>
      </c>
      <c r="N41" s="81">
        <v>36423.954936000002</v>
      </c>
      <c r="O41" s="81">
        <v>83014.856299000006</v>
      </c>
    </row>
    <row r="42" spans="1:15" ht="11.1" customHeight="1" x14ac:dyDescent="0.2">
      <c r="A42" s="82" t="s">
        <v>224</v>
      </c>
      <c r="B42" s="81">
        <v>176.32925499999999</v>
      </c>
      <c r="C42" s="81">
        <v>168.61427399999999</v>
      </c>
      <c r="D42" s="81">
        <v>7.7149809999999999</v>
      </c>
      <c r="E42" s="81">
        <v>17495.795850999999</v>
      </c>
      <c r="F42" s="81">
        <v>17495.795850999999</v>
      </c>
      <c r="G42" s="81">
        <v>0</v>
      </c>
      <c r="H42" s="81">
        <v>17684.481656</v>
      </c>
      <c r="I42" s="81">
        <v>56063.549980999996</v>
      </c>
      <c r="J42" s="81">
        <v>11251.660779</v>
      </c>
      <c r="K42" s="81">
        <v>34329.547108999999</v>
      </c>
      <c r="L42" s="81">
        <v>9092.6386430000002</v>
      </c>
      <c r="M42" s="81">
        <v>1389.70345</v>
      </c>
      <c r="N42" s="81">
        <v>14892.481589999999</v>
      </c>
      <c r="O42" s="81">
        <v>106312.638333</v>
      </c>
    </row>
    <row r="43" spans="1:15" ht="11.1" customHeight="1" x14ac:dyDescent="0.2">
      <c r="A43" s="82" t="s">
        <v>223</v>
      </c>
      <c r="B43" s="81">
        <v>2850.4200519999999</v>
      </c>
      <c r="C43" s="81">
        <v>2737.61933</v>
      </c>
      <c r="D43" s="81">
        <v>112.80072199999999</v>
      </c>
      <c r="E43" s="81">
        <v>590.20875899999999</v>
      </c>
      <c r="F43" s="81">
        <v>492.260514</v>
      </c>
      <c r="G43" s="81">
        <v>97.948245</v>
      </c>
      <c r="H43" s="81">
        <v>209.109262</v>
      </c>
      <c r="I43" s="81">
        <v>11759.556368</v>
      </c>
      <c r="J43" s="81">
        <v>2187.345143</v>
      </c>
      <c r="K43" s="81">
        <v>5338.2938180000001</v>
      </c>
      <c r="L43" s="81">
        <v>4050.599776</v>
      </c>
      <c r="M43" s="81">
        <v>183.31763100000001</v>
      </c>
      <c r="N43" s="81">
        <v>3344.2504880000001</v>
      </c>
      <c r="O43" s="81">
        <v>18753.544929</v>
      </c>
    </row>
    <row r="44" spans="1:15" ht="11.1" customHeight="1" x14ac:dyDescent="0.2">
      <c r="A44" s="84" t="s">
        <v>222</v>
      </c>
      <c r="B44" s="83">
        <v>14214.957759999999</v>
      </c>
      <c r="C44" s="83">
        <v>12975.733547</v>
      </c>
      <c r="D44" s="83">
        <v>1239.224213</v>
      </c>
      <c r="E44" s="83">
        <v>13219.926407000001</v>
      </c>
      <c r="F44" s="83">
        <v>12959.535569</v>
      </c>
      <c r="G44" s="83">
        <v>260.39083799999997</v>
      </c>
      <c r="H44" s="83">
        <v>1910.3385020000001</v>
      </c>
      <c r="I44" s="83">
        <v>82295.138133</v>
      </c>
      <c r="J44" s="83">
        <v>18340.651992999999</v>
      </c>
      <c r="K44" s="83">
        <v>38761.713367999997</v>
      </c>
      <c r="L44" s="83">
        <v>22883.290044000001</v>
      </c>
      <c r="M44" s="83">
        <v>2309.482728</v>
      </c>
      <c r="N44" s="87">
        <v>190947.80867299999</v>
      </c>
      <c r="O44" s="87">
        <v>302588.169475</v>
      </c>
    </row>
    <row r="45" spans="1:15" ht="11.1" customHeight="1" x14ac:dyDescent="0.2">
      <c r="A45" s="82" t="s">
        <v>221</v>
      </c>
      <c r="B45" s="81">
        <v>4914.0728559999998</v>
      </c>
      <c r="C45" s="81">
        <v>4078.9044840000001</v>
      </c>
      <c r="D45" s="81">
        <v>835.16837199999998</v>
      </c>
      <c r="E45" s="81">
        <v>2824.7232239999998</v>
      </c>
      <c r="F45" s="81">
        <v>2568.116775</v>
      </c>
      <c r="G45" s="86">
        <v>256.606449</v>
      </c>
      <c r="H45" s="86">
        <v>1910.3385020000001</v>
      </c>
      <c r="I45" s="86">
        <v>63983.944408000003</v>
      </c>
      <c r="J45" s="86">
        <v>16734.716596999999</v>
      </c>
      <c r="K45" s="86">
        <v>26346.794301000002</v>
      </c>
      <c r="L45" s="86">
        <v>18785.486164000002</v>
      </c>
      <c r="M45" s="86">
        <v>2116.9473459999999</v>
      </c>
      <c r="N45" s="86">
        <v>146845.49770199999</v>
      </c>
      <c r="O45" s="86">
        <v>220478.576692</v>
      </c>
    </row>
    <row r="46" spans="1:15" ht="11.1" customHeight="1" x14ac:dyDescent="0.2">
      <c r="A46" s="82" t="s">
        <v>220</v>
      </c>
      <c r="B46" s="81">
        <v>2614.5707480000001</v>
      </c>
      <c r="C46" s="81">
        <v>2550.2632400000002</v>
      </c>
      <c r="D46" s="81">
        <v>64.307507999999999</v>
      </c>
      <c r="E46" s="81">
        <v>9007.6031340000009</v>
      </c>
      <c r="F46" s="81">
        <v>9007.5934789999992</v>
      </c>
      <c r="G46" s="81">
        <v>9.6550000000000004E-3</v>
      </c>
      <c r="H46" s="81">
        <v>0</v>
      </c>
      <c r="I46" s="81">
        <v>3892.2277330000002</v>
      </c>
      <c r="J46" s="81">
        <v>330.92864100000003</v>
      </c>
      <c r="K46" s="81">
        <v>1802.1333320000001</v>
      </c>
      <c r="L46" s="81">
        <v>1700.4765990000001</v>
      </c>
      <c r="M46" s="81">
        <v>58.689160999999999</v>
      </c>
      <c r="N46" s="81">
        <v>25093.539196999998</v>
      </c>
      <c r="O46" s="81">
        <v>40607.940812000001</v>
      </c>
    </row>
    <row r="47" spans="1:15" ht="11.1" customHeight="1" x14ac:dyDescent="0.2">
      <c r="A47" s="84" t="s">
        <v>219</v>
      </c>
      <c r="B47" s="83">
        <v>8905.4534609999992</v>
      </c>
      <c r="C47" s="83">
        <v>8530.5336169999991</v>
      </c>
      <c r="D47" s="83">
        <v>374.91984400000001</v>
      </c>
      <c r="E47" s="83">
        <v>6284.3720320000002</v>
      </c>
      <c r="F47" s="83">
        <v>5723.4767519999996</v>
      </c>
      <c r="G47" s="83">
        <v>560.89527999999996</v>
      </c>
      <c r="H47" s="83">
        <v>82621.983712999994</v>
      </c>
      <c r="I47" s="83">
        <v>339736.34755100001</v>
      </c>
      <c r="J47" s="83">
        <v>44243.289276000003</v>
      </c>
      <c r="K47" s="83">
        <v>82602.765473000007</v>
      </c>
      <c r="L47" s="83">
        <v>211928.25422</v>
      </c>
      <c r="M47" s="83">
        <v>962.03858200000002</v>
      </c>
      <c r="N47" s="83">
        <v>1769710.9089009999</v>
      </c>
      <c r="O47" s="83">
        <v>2207259.0656579998</v>
      </c>
    </row>
    <row r="48" spans="1:15" ht="11.1" customHeight="1" x14ac:dyDescent="0.2">
      <c r="A48" s="82" t="s">
        <v>218</v>
      </c>
      <c r="B48" s="81">
        <v>14.416112</v>
      </c>
      <c r="C48" s="81">
        <v>14.355009000000001</v>
      </c>
      <c r="D48" s="81">
        <v>6.1102999999999998E-2</v>
      </c>
      <c r="E48" s="81">
        <v>7.0000000000000001E-3</v>
      </c>
      <c r="F48" s="81">
        <v>0</v>
      </c>
      <c r="G48" s="81">
        <v>7.0000000000000001E-3</v>
      </c>
      <c r="H48" s="81">
        <v>16.052986000000001</v>
      </c>
      <c r="I48" s="81">
        <v>608.68080199999997</v>
      </c>
      <c r="J48" s="81">
        <v>307.21386899999999</v>
      </c>
      <c r="K48" s="81">
        <v>110.437513</v>
      </c>
      <c r="L48" s="81">
        <v>185.070066</v>
      </c>
      <c r="M48" s="81">
        <v>5.9593540000000003</v>
      </c>
      <c r="N48" s="81">
        <v>2294.3992899999998</v>
      </c>
      <c r="O48" s="81">
        <v>2933.5561899999998</v>
      </c>
    </row>
    <row r="49" spans="1:15" ht="11.1" customHeight="1" x14ac:dyDescent="0.2">
      <c r="A49" s="82" t="s">
        <v>217</v>
      </c>
      <c r="B49" s="81">
        <v>194.95711299999999</v>
      </c>
      <c r="C49" s="81">
        <v>161.34625</v>
      </c>
      <c r="D49" s="81">
        <v>33.610863000000002</v>
      </c>
      <c r="E49" s="81">
        <v>129.79699400000001</v>
      </c>
      <c r="F49" s="81">
        <v>129.79699400000001</v>
      </c>
      <c r="G49" s="81">
        <v>0</v>
      </c>
      <c r="H49" s="81">
        <v>0</v>
      </c>
      <c r="I49" s="81">
        <v>5272.4757559999998</v>
      </c>
      <c r="J49" s="81">
        <v>14.362492</v>
      </c>
      <c r="K49" s="81">
        <v>301.73935699999998</v>
      </c>
      <c r="L49" s="81">
        <v>4887.8883809999998</v>
      </c>
      <c r="M49" s="81">
        <v>68.485525999999993</v>
      </c>
      <c r="N49" s="81">
        <v>33702.576562000002</v>
      </c>
      <c r="O49" s="81">
        <v>39299.806425000002</v>
      </c>
    </row>
    <row r="50" spans="1:15" ht="11.1" customHeight="1" x14ac:dyDescent="0.2">
      <c r="A50" s="82" t="s">
        <v>216</v>
      </c>
      <c r="B50" s="81">
        <v>33.145764999999997</v>
      </c>
      <c r="C50" s="81">
        <v>33.089533000000003</v>
      </c>
      <c r="D50" s="81">
        <v>5.6231999999999997E-2</v>
      </c>
      <c r="E50" s="81">
        <v>198.55162300000001</v>
      </c>
      <c r="F50" s="81">
        <v>198.18686</v>
      </c>
      <c r="G50" s="81">
        <v>0.364763</v>
      </c>
      <c r="H50" s="81">
        <v>70.807411000000002</v>
      </c>
      <c r="I50" s="81">
        <v>59260.439089</v>
      </c>
      <c r="J50" s="81">
        <v>12912.512672000001</v>
      </c>
      <c r="K50" s="81">
        <v>21393.156426000001</v>
      </c>
      <c r="L50" s="81">
        <v>24801.868779</v>
      </c>
      <c r="M50" s="81">
        <v>152.90121199999999</v>
      </c>
      <c r="N50" s="81">
        <v>387142.32316199999</v>
      </c>
      <c r="O50" s="81">
        <v>446705.26705000002</v>
      </c>
    </row>
    <row r="51" spans="1:15" ht="11.1" customHeight="1" x14ac:dyDescent="0.2">
      <c r="A51" s="85" t="s">
        <v>215</v>
      </c>
      <c r="B51" s="81">
        <v>1460.0325210000001</v>
      </c>
      <c r="C51" s="81">
        <v>1458.2314730000001</v>
      </c>
      <c r="D51" s="81">
        <v>1.801048</v>
      </c>
      <c r="E51" s="81">
        <v>756.211681</v>
      </c>
      <c r="F51" s="81">
        <v>736.42759799999999</v>
      </c>
      <c r="G51" s="81">
        <v>19.784082999999999</v>
      </c>
      <c r="H51" s="81">
        <v>319.74272100000002</v>
      </c>
      <c r="I51" s="81">
        <v>99351.651727999997</v>
      </c>
      <c r="J51" s="81">
        <v>9713.3563570000006</v>
      </c>
      <c r="K51" s="81">
        <v>27347.331679999999</v>
      </c>
      <c r="L51" s="81">
        <v>62130.821906999998</v>
      </c>
      <c r="M51" s="81">
        <v>160.141784</v>
      </c>
      <c r="N51" s="81">
        <v>607797.44840600004</v>
      </c>
      <c r="O51" s="81">
        <v>709685.08705700003</v>
      </c>
    </row>
    <row r="52" spans="1:15" ht="11.1" customHeight="1" x14ac:dyDescent="0.2">
      <c r="A52" s="82" t="s">
        <v>214</v>
      </c>
      <c r="B52" s="81">
        <v>31.739218000000001</v>
      </c>
      <c r="C52" s="81">
        <v>11.071363</v>
      </c>
      <c r="D52" s="81">
        <v>20.667854999999999</v>
      </c>
      <c r="E52" s="81">
        <v>2.8753690000000001</v>
      </c>
      <c r="F52" s="81">
        <v>2.6027629999999999</v>
      </c>
      <c r="G52" s="81">
        <v>0.27260600000000001</v>
      </c>
      <c r="H52" s="81">
        <v>6.2299179999999996</v>
      </c>
      <c r="I52" s="81">
        <v>41784.321518999997</v>
      </c>
      <c r="J52" s="81">
        <v>4736.267793</v>
      </c>
      <c r="K52" s="81">
        <v>6529.5989170000003</v>
      </c>
      <c r="L52" s="81">
        <v>30310.937018000001</v>
      </c>
      <c r="M52" s="81">
        <v>207.51779099999999</v>
      </c>
      <c r="N52" s="81">
        <v>200108.84127</v>
      </c>
      <c r="O52" s="81">
        <v>241934.00729400001</v>
      </c>
    </row>
    <row r="53" spans="1:15" ht="11.1" customHeight="1" x14ac:dyDescent="0.2">
      <c r="A53" s="82" t="s">
        <v>213</v>
      </c>
      <c r="B53" s="81">
        <v>174.25719599999999</v>
      </c>
      <c r="C53" s="81">
        <v>171.16807</v>
      </c>
      <c r="D53" s="81">
        <v>3.0891259999999998</v>
      </c>
      <c r="E53" s="81">
        <v>647.75881700000002</v>
      </c>
      <c r="F53" s="81">
        <v>234.03646699999999</v>
      </c>
      <c r="G53" s="81">
        <v>413.72235000000001</v>
      </c>
      <c r="H53" s="81">
        <v>0</v>
      </c>
      <c r="I53" s="81">
        <v>3690.8258540000002</v>
      </c>
      <c r="J53" s="81">
        <v>241.43100100000001</v>
      </c>
      <c r="K53" s="81">
        <v>1825.4083860000001</v>
      </c>
      <c r="L53" s="81">
        <v>1606.745844</v>
      </c>
      <c r="M53" s="81">
        <v>17.240622999999999</v>
      </c>
      <c r="N53" s="81">
        <v>89456.166595999995</v>
      </c>
      <c r="O53" s="81">
        <v>93969.008463000006</v>
      </c>
    </row>
    <row r="54" spans="1:15" ht="11.1" customHeight="1" x14ac:dyDescent="0.2">
      <c r="A54" s="82" t="s">
        <v>212</v>
      </c>
      <c r="B54" s="81">
        <v>72.132559999999998</v>
      </c>
      <c r="C54" s="81">
        <v>67.827532000000005</v>
      </c>
      <c r="D54" s="81">
        <v>4.3050280000000001</v>
      </c>
      <c r="E54" s="81">
        <v>2728.1700409999999</v>
      </c>
      <c r="F54" s="81">
        <v>2725.3465630000001</v>
      </c>
      <c r="G54" s="81">
        <v>2.8234780000000002</v>
      </c>
      <c r="H54" s="81">
        <v>0</v>
      </c>
      <c r="I54" s="81">
        <v>4604.7609409999995</v>
      </c>
      <c r="J54" s="81">
        <v>2241.3898220000001</v>
      </c>
      <c r="K54" s="81">
        <v>1010.681215</v>
      </c>
      <c r="L54" s="81">
        <v>1336.8196370000001</v>
      </c>
      <c r="M54" s="81">
        <v>15.870267</v>
      </c>
      <c r="N54" s="81">
        <v>131003.774342</v>
      </c>
      <c r="O54" s="81">
        <v>138408.83788400001</v>
      </c>
    </row>
    <row r="55" spans="1:15" ht="11.1" customHeight="1" x14ac:dyDescent="0.2">
      <c r="A55" s="82" t="s">
        <v>211</v>
      </c>
      <c r="B55" s="81">
        <v>5.955273</v>
      </c>
      <c r="C55" s="81">
        <v>2.3550689999999999</v>
      </c>
      <c r="D55" s="81">
        <v>3.6002040000000002</v>
      </c>
      <c r="E55" s="81">
        <v>5.8023480000000003</v>
      </c>
      <c r="F55" s="81">
        <v>5.8023480000000003</v>
      </c>
      <c r="G55" s="81">
        <v>0</v>
      </c>
      <c r="H55" s="81">
        <v>0.60817500000000002</v>
      </c>
      <c r="I55" s="81">
        <v>40298.457681</v>
      </c>
      <c r="J55" s="81">
        <v>683.15121299999998</v>
      </c>
      <c r="K55" s="81">
        <v>5948.6456870000002</v>
      </c>
      <c r="L55" s="81">
        <v>33663.091051000003</v>
      </c>
      <c r="M55" s="81">
        <v>3.5697299999999998</v>
      </c>
      <c r="N55" s="81">
        <v>115455.182995</v>
      </c>
      <c r="O55" s="81">
        <v>155766.00647200001</v>
      </c>
    </row>
    <row r="56" spans="1:15" ht="11.1" customHeight="1" x14ac:dyDescent="0.2">
      <c r="A56" s="82" t="s">
        <v>210</v>
      </c>
      <c r="B56" s="81">
        <v>1781.2654030000001</v>
      </c>
      <c r="C56" s="81">
        <v>1772.971305</v>
      </c>
      <c r="D56" s="81">
        <v>8.294098</v>
      </c>
      <c r="E56" s="81">
        <v>35.792878999999999</v>
      </c>
      <c r="F56" s="81">
        <v>34.653948999999997</v>
      </c>
      <c r="G56" s="81">
        <v>1.13893</v>
      </c>
      <c r="H56" s="81">
        <v>0</v>
      </c>
      <c r="I56" s="81">
        <v>4692.5437739999998</v>
      </c>
      <c r="J56" s="81">
        <v>334.071416</v>
      </c>
      <c r="K56" s="81">
        <v>2268.0822720000001</v>
      </c>
      <c r="L56" s="81">
        <v>2047.1224219999999</v>
      </c>
      <c r="M56" s="81">
        <v>43.267664000000003</v>
      </c>
      <c r="N56" s="81">
        <v>27593.198826</v>
      </c>
      <c r="O56" s="81">
        <v>34102.800882000003</v>
      </c>
    </row>
    <row r="57" spans="1:15" ht="11.1" customHeight="1" x14ac:dyDescent="0.2">
      <c r="A57" s="84" t="s">
        <v>209</v>
      </c>
      <c r="B57" s="83">
        <v>3739.3648950000002</v>
      </c>
      <c r="C57" s="83">
        <v>2912.394949</v>
      </c>
      <c r="D57" s="83">
        <v>826.96994600000005</v>
      </c>
      <c r="E57" s="83">
        <v>1132.0879809999999</v>
      </c>
      <c r="F57" s="83">
        <v>1132.0879809999999</v>
      </c>
      <c r="G57" s="83">
        <v>0</v>
      </c>
      <c r="H57" s="83">
        <v>0</v>
      </c>
      <c r="I57" s="83">
        <v>2184.9222690000001</v>
      </c>
      <c r="J57" s="83">
        <v>140.13911999999999</v>
      </c>
      <c r="K57" s="83">
        <v>1598.3892599999999</v>
      </c>
      <c r="L57" s="83">
        <v>340.491601</v>
      </c>
      <c r="M57" s="83">
        <v>105.902288</v>
      </c>
      <c r="N57" s="83">
        <v>3960.0199010000001</v>
      </c>
      <c r="O57" s="83">
        <v>11016.395046</v>
      </c>
    </row>
    <row r="58" spans="1:15" ht="11.1" customHeight="1" x14ac:dyDescent="0.2">
      <c r="A58" s="82" t="s">
        <v>208</v>
      </c>
      <c r="B58" s="81">
        <v>138.00281000000001</v>
      </c>
      <c r="C58" s="81">
        <v>114.909075</v>
      </c>
      <c r="D58" s="81">
        <v>23.093734999999999</v>
      </c>
      <c r="E58" s="81">
        <v>121.438446</v>
      </c>
      <c r="F58" s="81">
        <v>121.438446</v>
      </c>
      <c r="G58" s="81">
        <v>0</v>
      </c>
      <c r="H58" s="81">
        <v>0</v>
      </c>
      <c r="I58" s="81">
        <v>962.30395599999997</v>
      </c>
      <c r="J58" s="81">
        <v>38.364496000000003</v>
      </c>
      <c r="K58" s="81">
        <v>842.62355300000002</v>
      </c>
      <c r="L58" s="81">
        <v>59.628036000000002</v>
      </c>
      <c r="M58" s="81">
        <v>21.687871000000001</v>
      </c>
      <c r="N58" s="81">
        <v>1833.5556750000001</v>
      </c>
      <c r="O58" s="81">
        <v>3055.3008869999999</v>
      </c>
    </row>
    <row r="59" spans="1:15" ht="11.1" customHeight="1" x14ac:dyDescent="0.2">
      <c r="A59" s="82" t="s">
        <v>207</v>
      </c>
      <c r="B59" s="81">
        <v>373.76456400000001</v>
      </c>
      <c r="C59" s="81">
        <v>368.14342699999997</v>
      </c>
      <c r="D59" s="81">
        <v>5.6211370000000001</v>
      </c>
      <c r="E59" s="81">
        <v>440.96374700000001</v>
      </c>
      <c r="F59" s="81">
        <v>440.96374700000001</v>
      </c>
      <c r="G59" s="81">
        <v>0</v>
      </c>
      <c r="H59" s="81">
        <v>0</v>
      </c>
      <c r="I59" s="81">
        <v>625.360589</v>
      </c>
      <c r="J59" s="81">
        <v>82.196327999999994</v>
      </c>
      <c r="K59" s="81">
        <v>438.25431500000002</v>
      </c>
      <c r="L59" s="81">
        <v>79.378117000000003</v>
      </c>
      <c r="M59" s="81">
        <v>25.531828999999998</v>
      </c>
      <c r="N59" s="81">
        <v>209.56852000000001</v>
      </c>
      <c r="O59" s="81">
        <v>1649.65742</v>
      </c>
    </row>
    <row r="60" spans="1:15" ht="11.1" customHeight="1" x14ac:dyDescent="0.2">
      <c r="A60" s="84" t="s">
        <v>206</v>
      </c>
      <c r="B60" s="83">
        <v>48.516603000000003</v>
      </c>
      <c r="C60" s="83">
        <v>30.560423</v>
      </c>
      <c r="D60" s="83">
        <v>17.95618</v>
      </c>
      <c r="E60" s="83">
        <v>432.22115400000001</v>
      </c>
      <c r="F60" s="83">
        <v>432.22115400000001</v>
      </c>
      <c r="G60" s="83">
        <v>0</v>
      </c>
      <c r="H60" s="83">
        <v>827.24745600000006</v>
      </c>
      <c r="I60" s="83">
        <v>1402.7536459999999</v>
      </c>
      <c r="J60" s="83">
        <v>223.34679199999999</v>
      </c>
      <c r="K60" s="83">
        <v>542.59617700000001</v>
      </c>
      <c r="L60" s="83">
        <v>619.61595</v>
      </c>
      <c r="M60" s="83">
        <v>17.194727</v>
      </c>
      <c r="N60" s="83">
        <v>976.84267399999999</v>
      </c>
      <c r="O60" s="83">
        <v>3687.581533</v>
      </c>
    </row>
    <row r="61" spans="1:15" ht="11.1" customHeight="1" x14ac:dyDescent="0.2">
      <c r="A61" s="82" t="s">
        <v>205</v>
      </c>
      <c r="B61" s="81">
        <v>22.827639000000001</v>
      </c>
      <c r="C61" s="81">
        <v>4.8841910000000004</v>
      </c>
      <c r="D61" s="81">
        <v>17.943448</v>
      </c>
      <c r="E61" s="81">
        <v>359.50891200000001</v>
      </c>
      <c r="F61" s="81">
        <v>359.50891200000001</v>
      </c>
      <c r="G61" s="81">
        <v>0</v>
      </c>
      <c r="H61" s="81">
        <v>827.24745600000006</v>
      </c>
      <c r="I61" s="81">
        <v>1292.4343679999999</v>
      </c>
      <c r="J61" s="81">
        <v>198.71193199999999</v>
      </c>
      <c r="K61" s="81">
        <v>511.47795000000002</v>
      </c>
      <c r="L61" s="81">
        <v>565.04975899999999</v>
      </c>
      <c r="M61" s="81">
        <v>17.194727</v>
      </c>
      <c r="N61" s="81">
        <v>823.95828800000004</v>
      </c>
      <c r="O61" s="81">
        <v>3325.9766629999999</v>
      </c>
    </row>
    <row r="62" spans="1:15" ht="15" customHeight="1" x14ac:dyDescent="0.2">
      <c r="A62" s="156" t="s">
        <v>1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</row>
    <row r="63" spans="1:15" ht="11.1" customHeight="1" x14ac:dyDescent="0.2">
      <c r="A63" s="84" t="s">
        <v>7</v>
      </c>
      <c r="B63" s="87">
        <v>717972.84461499995</v>
      </c>
      <c r="C63" s="87">
        <v>686906.51311499998</v>
      </c>
      <c r="D63" s="87">
        <v>31066.3315</v>
      </c>
      <c r="E63" s="87">
        <v>246358.63753899999</v>
      </c>
      <c r="F63" s="87">
        <v>220071.42296900001</v>
      </c>
      <c r="G63" s="87">
        <v>26287.21457</v>
      </c>
      <c r="H63" s="87">
        <v>339172.355178</v>
      </c>
      <c r="I63" s="87">
        <v>3429251.7942110002</v>
      </c>
      <c r="J63" s="87">
        <v>1001900.381562</v>
      </c>
      <c r="K63" s="87">
        <v>1262340.4621220001</v>
      </c>
      <c r="L63" s="87">
        <v>1139664.5920919999</v>
      </c>
      <c r="M63" s="87">
        <v>25346.358434999998</v>
      </c>
      <c r="N63" s="87">
        <v>7692735.5263320003</v>
      </c>
      <c r="O63" s="87">
        <v>12425491.157875</v>
      </c>
    </row>
    <row r="64" spans="1:15" ht="11.1" customHeight="1" x14ac:dyDescent="0.2">
      <c r="A64" s="84" t="s">
        <v>260</v>
      </c>
      <c r="B64" s="83">
        <v>668702.8044299999</v>
      </c>
      <c r="C64" s="83">
        <v>639448.07572700002</v>
      </c>
      <c r="D64" s="83">
        <v>29255</v>
      </c>
      <c r="E64" s="83">
        <v>233715.47639199998</v>
      </c>
      <c r="F64" s="83">
        <v>209533.09251700001</v>
      </c>
      <c r="G64" s="83">
        <v>24182.383875000003</v>
      </c>
      <c r="H64" s="83">
        <v>330619.26977300004</v>
      </c>
      <c r="I64" s="83">
        <v>3191453.9020900005</v>
      </c>
      <c r="J64" s="83">
        <v>899609.61622199998</v>
      </c>
      <c r="K64" s="83">
        <v>1198560.6740019999</v>
      </c>
      <c r="L64" s="83">
        <v>1069313.983609</v>
      </c>
      <c r="M64" s="83">
        <v>23969.628256999997</v>
      </c>
      <c r="N64" s="83">
        <v>6798743.1505160006</v>
      </c>
      <c r="O64" s="83">
        <v>11223234.603201002</v>
      </c>
    </row>
    <row r="65" spans="1:15" ht="11.1" customHeight="1" x14ac:dyDescent="0.2">
      <c r="A65" s="85" t="s">
        <v>259</v>
      </c>
      <c r="B65" s="81"/>
      <c r="C65" s="81"/>
      <c r="D65" s="81"/>
      <c r="E65" s="81"/>
      <c r="F65" s="81"/>
      <c r="G65" s="81"/>
      <c r="H65" s="83"/>
      <c r="I65" s="81"/>
      <c r="J65" s="81"/>
      <c r="K65" s="81"/>
      <c r="L65" s="81"/>
      <c r="M65" s="81"/>
      <c r="N65" s="81"/>
      <c r="O65" s="87"/>
    </row>
    <row r="66" spans="1:15" ht="11.1" customHeight="1" x14ac:dyDescent="0.2">
      <c r="A66" s="84" t="s">
        <v>258</v>
      </c>
      <c r="B66" s="83">
        <v>486233.724476</v>
      </c>
      <c r="C66" s="83">
        <v>462342.61805200001</v>
      </c>
      <c r="D66" s="83">
        <v>23891.106424000001</v>
      </c>
      <c r="E66" s="83">
        <v>198562.629521</v>
      </c>
      <c r="F66" s="83">
        <v>185650.16188999999</v>
      </c>
      <c r="G66" s="83">
        <v>12912.467631</v>
      </c>
      <c r="H66" s="83">
        <v>219251.42104099999</v>
      </c>
      <c r="I66" s="83">
        <v>2449273.721322</v>
      </c>
      <c r="J66" s="83">
        <v>579990.07390099997</v>
      </c>
      <c r="K66" s="83">
        <v>926507.60334100004</v>
      </c>
      <c r="L66" s="83">
        <v>919422.01577900001</v>
      </c>
      <c r="M66" s="83">
        <v>23354.028300999998</v>
      </c>
      <c r="N66" s="83">
        <v>6143396.4998160005</v>
      </c>
      <c r="O66" s="83">
        <v>9496717.9961760007</v>
      </c>
    </row>
    <row r="67" spans="1:15" ht="11.1" customHeight="1" x14ac:dyDescent="0.2">
      <c r="A67" s="84" t="s">
        <v>257</v>
      </c>
      <c r="B67" s="83">
        <v>371581.38895300002</v>
      </c>
      <c r="C67" s="83">
        <v>358329.90547599999</v>
      </c>
      <c r="D67" s="83">
        <v>13251.483477</v>
      </c>
      <c r="E67" s="83">
        <v>164543.79629100001</v>
      </c>
      <c r="F67" s="83">
        <v>157503.016481</v>
      </c>
      <c r="G67" s="83">
        <v>7040.77981</v>
      </c>
      <c r="H67" s="83">
        <v>139881.931671</v>
      </c>
      <c r="I67" s="83">
        <v>1965265.5586280001</v>
      </c>
      <c r="J67" s="83">
        <v>376631.24901000003</v>
      </c>
      <c r="K67" s="83">
        <v>722502.58981999999</v>
      </c>
      <c r="L67" s="83">
        <v>845459.51921299996</v>
      </c>
      <c r="M67" s="83">
        <v>20672.200584999999</v>
      </c>
      <c r="N67" s="83">
        <v>5494437.5381100001</v>
      </c>
      <c r="O67" s="83">
        <v>8135710.2136530001</v>
      </c>
    </row>
    <row r="68" spans="1:15" ht="11.1" customHeight="1" x14ac:dyDescent="0.2">
      <c r="A68" s="82" t="s">
        <v>256</v>
      </c>
      <c r="B68" s="81">
        <v>53728.506401999999</v>
      </c>
      <c r="C68" s="81">
        <v>51457.242316999997</v>
      </c>
      <c r="D68" s="81">
        <v>2271.2640849999998</v>
      </c>
      <c r="E68" s="81">
        <v>36632.588514000003</v>
      </c>
      <c r="F68" s="81">
        <v>36389.347719999998</v>
      </c>
      <c r="G68" s="81">
        <v>243.24079399999999</v>
      </c>
      <c r="H68" s="81">
        <v>101186.893429</v>
      </c>
      <c r="I68" s="81">
        <v>239064.90490200001</v>
      </c>
      <c r="J68" s="81">
        <v>36311.465070999999</v>
      </c>
      <c r="K68" s="81">
        <v>97424.884888000001</v>
      </c>
      <c r="L68" s="81">
        <v>103502.265038</v>
      </c>
      <c r="M68" s="81">
        <v>1826.2899050000001</v>
      </c>
      <c r="N68" s="81">
        <v>264181.36701099999</v>
      </c>
      <c r="O68" s="81">
        <v>694794.26025799999</v>
      </c>
    </row>
    <row r="69" spans="1:15" ht="11.1" customHeight="1" x14ac:dyDescent="0.2">
      <c r="A69" s="82" t="s">
        <v>255</v>
      </c>
      <c r="B69" s="81">
        <v>11396.751246</v>
      </c>
      <c r="C69" s="81">
        <v>11054.900324</v>
      </c>
      <c r="D69" s="81">
        <v>341.85092200000003</v>
      </c>
      <c r="E69" s="81">
        <v>2836.3202500000002</v>
      </c>
      <c r="F69" s="81">
        <v>2827.6184349999999</v>
      </c>
      <c r="G69" s="81">
        <v>8.7018149999999999</v>
      </c>
      <c r="H69" s="81">
        <v>906.45173799999998</v>
      </c>
      <c r="I69" s="81">
        <v>63363.323798999998</v>
      </c>
      <c r="J69" s="81">
        <v>14009.380934999999</v>
      </c>
      <c r="K69" s="81">
        <v>19343.105593</v>
      </c>
      <c r="L69" s="81">
        <v>29407.830661</v>
      </c>
      <c r="M69" s="81">
        <v>603.00661000000002</v>
      </c>
      <c r="N69" s="81">
        <v>185247.47474500001</v>
      </c>
      <c r="O69" s="81">
        <v>263750.32177799998</v>
      </c>
    </row>
    <row r="70" spans="1:15" ht="11.1" customHeight="1" x14ac:dyDescent="0.2">
      <c r="A70" s="82" t="s">
        <v>254</v>
      </c>
      <c r="B70" s="81">
        <v>3306.9396489999999</v>
      </c>
      <c r="C70" s="81">
        <v>3210.267554</v>
      </c>
      <c r="D70" s="81">
        <v>96.672094999999999</v>
      </c>
      <c r="E70" s="81">
        <v>1409.3506420000001</v>
      </c>
      <c r="F70" s="81">
        <v>1390.980652</v>
      </c>
      <c r="G70" s="81">
        <v>18.369990000000001</v>
      </c>
      <c r="H70" s="81">
        <v>468.74768999999998</v>
      </c>
      <c r="I70" s="81">
        <v>23340.665842999999</v>
      </c>
      <c r="J70" s="81">
        <v>7221.3368179999998</v>
      </c>
      <c r="K70" s="81">
        <v>11115.992107</v>
      </c>
      <c r="L70" s="81">
        <v>4916.159232</v>
      </c>
      <c r="M70" s="81">
        <v>87.177685999999994</v>
      </c>
      <c r="N70" s="81">
        <v>71876.818140000003</v>
      </c>
      <c r="O70" s="81">
        <v>100402.521964</v>
      </c>
    </row>
    <row r="71" spans="1:15" ht="11.1" customHeight="1" x14ac:dyDescent="0.2">
      <c r="A71" s="82" t="s">
        <v>253</v>
      </c>
      <c r="B71" s="81">
        <v>2848.7491279999999</v>
      </c>
      <c r="C71" s="81">
        <v>2462.4521439999999</v>
      </c>
      <c r="D71" s="81">
        <v>386.29698400000001</v>
      </c>
      <c r="E71" s="81">
        <v>248.62719000000001</v>
      </c>
      <c r="F71" s="81">
        <v>248.62719000000001</v>
      </c>
      <c r="G71" s="81">
        <v>0</v>
      </c>
      <c r="H71" s="81">
        <v>275.59495800000002</v>
      </c>
      <c r="I71" s="81">
        <v>7278.595851</v>
      </c>
      <c r="J71" s="81">
        <v>1244.451194</v>
      </c>
      <c r="K71" s="81">
        <v>3849.3024059999998</v>
      </c>
      <c r="L71" s="81">
        <v>1895.257069</v>
      </c>
      <c r="M71" s="81">
        <v>289.58518199999997</v>
      </c>
      <c r="N71" s="81">
        <v>120257.294481</v>
      </c>
      <c r="O71" s="81">
        <v>130908.86160800001</v>
      </c>
    </row>
    <row r="72" spans="1:15" ht="11.1" customHeight="1" x14ac:dyDescent="0.2">
      <c r="A72" s="82" t="s">
        <v>252</v>
      </c>
      <c r="B72" s="81">
        <v>28115.057085</v>
      </c>
      <c r="C72" s="81">
        <v>27740.911405999999</v>
      </c>
      <c r="D72" s="81">
        <v>374.14567899999997</v>
      </c>
      <c r="E72" s="81">
        <v>4782.392194</v>
      </c>
      <c r="F72" s="81">
        <v>4488.9877260000003</v>
      </c>
      <c r="G72" s="81">
        <v>293.40446800000001</v>
      </c>
      <c r="H72" s="81">
        <v>744.95939899999996</v>
      </c>
      <c r="I72" s="81">
        <v>152215.687129</v>
      </c>
      <c r="J72" s="81">
        <v>54492.354225000003</v>
      </c>
      <c r="K72" s="81">
        <v>57634.176449999999</v>
      </c>
      <c r="L72" s="81">
        <v>39292.614708000001</v>
      </c>
      <c r="M72" s="81">
        <v>796.54174599999999</v>
      </c>
      <c r="N72" s="81">
        <v>449795.35481699998</v>
      </c>
      <c r="O72" s="81">
        <v>635653.45062400005</v>
      </c>
    </row>
    <row r="73" spans="1:15" ht="11.1" customHeight="1" x14ac:dyDescent="0.2">
      <c r="A73" s="82" t="s">
        <v>251</v>
      </c>
      <c r="B73" s="81">
        <v>26172.550912999999</v>
      </c>
      <c r="C73" s="81">
        <v>26133.290008</v>
      </c>
      <c r="D73" s="81">
        <v>39.260905000000001</v>
      </c>
      <c r="E73" s="81">
        <v>736.72667100000001</v>
      </c>
      <c r="F73" s="81">
        <v>736.72667100000001</v>
      </c>
      <c r="G73" s="81">
        <v>0</v>
      </c>
      <c r="H73" s="81">
        <v>445.19595199999998</v>
      </c>
      <c r="I73" s="81">
        <v>10671.864624</v>
      </c>
      <c r="J73" s="81">
        <v>5861.6546749999998</v>
      </c>
      <c r="K73" s="81">
        <v>3440.353826</v>
      </c>
      <c r="L73" s="81">
        <v>1081.449143</v>
      </c>
      <c r="M73" s="81">
        <v>288.40697999999998</v>
      </c>
      <c r="N73" s="81">
        <v>47216.758850999999</v>
      </c>
      <c r="O73" s="81">
        <v>85243.097011000005</v>
      </c>
    </row>
    <row r="74" spans="1:15" ht="11.1" customHeight="1" x14ac:dyDescent="0.2">
      <c r="A74" s="82" t="s">
        <v>250</v>
      </c>
      <c r="B74" s="81">
        <v>21126.321381000002</v>
      </c>
      <c r="C74" s="81">
        <v>20920.702914000001</v>
      </c>
      <c r="D74" s="81">
        <v>205.61846700000001</v>
      </c>
      <c r="E74" s="81">
        <v>16295.184426</v>
      </c>
      <c r="F74" s="81">
        <v>16269.520073</v>
      </c>
      <c r="G74" s="81">
        <v>25.664352999999998</v>
      </c>
      <c r="H74" s="81">
        <v>404.52890100000002</v>
      </c>
      <c r="I74" s="81">
        <v>69115.358882999994</v>
      </c>
      <c r="J74" s="81">
        <v>17332.587496</v>
      </c>
      <c r="K74" s="81">
        <v>27192.549024</v>
      </c>
      <c r="L74" s="81">
        <v>22610.972992999999</v>
      </c>
      <c r="M74" s="81">
        <v>1979.24937</v>
      </c>
      <c r="N74" s="81">
        <v>373762.72196</v>
      </c>
      <c r="O74" s="81">
        <v>480704.115551</v>
      </c>
    </row>
    <row r="75" spans="1:15" ht="11.1" customHeight="1" x14ac:dyDescent="0.2">
      <c r="A75" s="82" t="s">
        <v>249</v>
      </c>
      <c r="B75" s="81">
        <v>476.37126000000001</v>
      </c>
      <c r="C75" s="81">
        <v>411.505675</v>
      </c>
      <c r="D75" s="81">
        <v>64.865584999999996</v>
      </c>
      <c r="E75" s="81">
        <v>160.55842100000001</v>
      </c>
      <c r="F75" s="81">
        <v>157.69334799999999</v>
      </c>
      <c r="G75" s="81">
        <v>2.8650730000000002</v>
      </c>
      <c r="H75" s="81">
        <v>201.569726</v>
      </c>
      <c r="I75" s="81">
        <v>7199.0321610000001</v>
      </c>
      <c r="J75" s="81">
        <v>2849.1599190000002</v>
      </c>
      <c r="K75" s="81">
        <v>2896.4652700000001</v>
      </c>
      <c r="L75" s="81">
        <v>1370.528671</v>
      </c>
      <c r="M75" s="81">
        <v>82.878300999999993</v>
      </c>
      <c r="N75" s="81">
        <v>28943.385664000001</v>
      </c>
      <c r="O75" s="81">
        <v>36980.917232</v>
      </c>
    </row>
    <row r="76" spans="1:15" ht="11.1" customHeight="1" x14ac:dyDescent="0.2">
      <c r="A76" s="82" t="s">
        <v>248</v>
      </c>
      <c r="B76" s="81">
        <v>14.056357</v>
      </c>
      <c r="C76" s="81">
        <v>8.2082990000000002</v>
      </c>
      <c r="D76" s="81">
        <v>5.848058</v>
      </c>
      <c r="E76" s="81">
        <v>20.019690000000001</v>
      </c>
      <c r="F76" s="81">
        <v>20.019690000000001</v>
      </c>
      <c r="G76" s="81">
        <v>0</v>
      </c>
      <c r="H76" s="81">
        <v>22.586106000000001</v>
      </c>
      <c r="I76" s="81">
        <v>2518.4079510000001</v>
      </c>
      <c r="J76" s="81">
        <v>94.340058999999997</v>
      </c>
      <c r="K76" s="81">
        <v>398.52418399999999</v>
      </c>
      <c r="L76" s="81">
        <v>2018.5093360000001</v>
      </c>
      <c r="M76" s="81">
        <v>7.0343720000000003</v>
      </c>
      <c r="N76" s="81">
        <v>4442.8955260000002</v>
      </c>
      <c r="O76" s="81">
        <v>7017.9656299999997</v>
      </c>
    </row>
    <row r="77" spans="1:15" ht="11.1" customHeight="1" x14ac:dyDescent="0.2">
      <c r="A77" s="82" t="s">
        <v>247</v>
      </c>
      <c r="B77" s="81">
        <v>24778.637438000002</v>
      </c>
      <c r="C77" s="81">
        <v>22562.664481</v>
      </c>
      <c r="D77" s="81">
        <v>2215.972957</v>
      </c>
      <c r="E77" s="81">
        <v>2115.5739979999998</v>
      </c>
      <c r="F77" s="81">
        <v>2112.3771579999998</v>
      </c>
      <c r="G77" s="81">
        <v>3.1968399999999999</v>
      </c>
      <c r="H77" s="81">
        <v>1142.307648</v>
      </c>
      <c r="I77" s="81">
        <v>129478.801138</v>
      </c>
      <c r="J77" s="81">
        <v>51115.056079000002</v>
      </c>
      <c r="K77" s="81">
        <v>41541.785427000003</v>
      </c>
      <c r="L77" s="81">
        <v>36298.933463000001</v>
      </c>
      <c r="M77" s="81">
        <v>523.02616899999998</v>
      </c>
      <c r="N77" s="81">
        <v>474245.57095999998</v>
      </c>
      <c r="O77" s="81">
        <v>631760.89118200005</v>
      </c>
    </row>
    <row r="78" spans="1:15" ht="11.1" customHeight="1" x14ac:dyDescent="0.2">
      <c r="A78" s="82" t="s">
        <v>246</v>
      </c>
      <c r="B78" s="81">
        <v>105933.04565099999</v>
      </c>
      <c r="C78" s="81">
        <v>100990.41080100001</v>
      </c>
      <c r="D78" s="81">
        <v>4942.6348500000004</v>
      </c>
      <c r="E78" s="81">
        <v>46620.782445999997</v>
      </c>
      <c r="F78" s="81">
        <v>40451.971762000001</v>
      </c>
      <c r="G78" s="81">
        <v>6168.810684</v>
      </c>
      <c r="H78" s="81">
        <v>32556.010068</v>
      </c>
      <c r="I78" s="81">
        <v>894159.10204999999</v>
      </c>
      <c r="J78" s="81">
        <v>88508.401400999996</v>
      </c>
      <c r="K78" s="81">
        <v>343168.422624</v>
      </c>
      <c r="L78" s="81">
        <v>450714.54071099998</v>
      </c>
      <c r="M78" s="81">
        <v>11767.737314</v>
      </c>
      <c r="N78" s="81">
        <v>2659705.243704</v>
      </c>
      <c r="O78" s="81">
        <v>3738974.183919</v>
      </c>
    </row>
    <row r="79" spans="1:15" ht="11.1" customHeight="1" x14ac:dyDescent="0.2">
      <c r="A79" s="82" t="s">
        <v>245</v>
      </c>
      <c r="B79" s="81">
        <v>62694.257217999999</v>
      </c>
      <c r="C79" s="81">
        <v>62001.500662999999</v>
      </c>
      <c r="D79" s="81">
        <v>692.75655500000005</v>
      </c>
      <c r="E79" s="81">
        <v>48142.673181999999</v>
      </c>
      <c r="F79" s="81">
        <v>47874.270269000001</v>
      </c>
      <c r="G79" s="81">
        <v>268.40291300000001</v>
      </c>
      <c r="H79" s="81">
        <v>907.51649399999997</v>
      </c>
      <c r="I79" s="81">
        <v>293598.48936800001</v>
      </c>
      <c r="J79" s="81">
        <v>76995.192859999996</v>
      </c>
      <c r="K79" s="81">
        <v>83331.156027000005</v>
      </c>
      <c r="L79" s="81">
        <v>131666.21094200001</v>
      </c>
      <c r="M79" s="81">
        <v>1605.929539</v>
      </c>
      <c r="N79" s="81">
        <v>280649.89584700001</v>
      </c>
      <c r="O79" s="81">
        <v>685992.83210899995</v>
      </c>
    </row>
    <row r="80" spans="1:15" ht="11.1" customHeight="1" x14ac:dyDescent="0.2">
      <c r="A80" s="82" t="s">
        <v>244</v>
      </c>
      <c r="B80" s="81">
        <v>1075.7671170000001</v>
      </c>
      <c r="C80" s="81">
        <v>1075.5584200000001</v>
      </c>
      <c r="D80" s="81">
        <v>0.20869699999999999</v>
      </c>
      <c r="E80" s="81">
        <v>399.06312000000003</v>
      </c>
      <c r="F80" s="81">
        <v>399.06312000000003</v>
      </c>
      <c r="G80" s="81">
        <v>0</v>
      </c>
      <c r="H80" s="81">
        <v>128.540042</v>
      </c>
      <c r="I80" s="81">
        <v>5524.9055479999997</v>
      </c>
      <c r="J80" s="81">
        <v>2664.5585580000002</v>
      </c>
      <c r="K80" s="81">
        <v>1994.8540860000001</v>
      </c>
      <c r="L80" s="81">
        <v>710.22516900000005</v>
      </c>
      <c r="M80" s="81">
        <v>155.26773499999999</v>
      </c>
      <c r="N80" s="81">
        <v>68754.617509999996</v>
      </c>
      <c r="O80" s="81">
        <v>75882.893337000001</v>
      </c>
    </row>
    <row r="81" spans="1:15" ht="11.1" customHeight="1" x14ac:dyDescent="0.2">
      <c r="A81" s="82" t="s">
        <v>243</v>
      </c>
      <c r="B81" s="81">
        <v>20683.805237</v>
      </c>
      <c r="C81" s="81">
        <v>20519.571809000001</v>
      </c>
      <c r="D81" s="81">
        <v>164.233428</v>
      </c>
      <c r="E81" s="81">
        <v>2769.0455189999998</v>
      </c>
      <c r="F81" s="81">
        <v>2769.0455189999998</v>
      </c>
      <c r="G81" s="81">
        <v>0</v>
      </c>
      <c r="H81" s="81">
        <v>336.22001899999998</v>
      </c>
      <c r="I81" s="81">
        <v>45981.160097</v>
      </c>
      <c r="J81" s="81">
        <v>15939.888921</v>
      </c>
      <c r="K81" s="81">
        <v>19424.584114000001</v>
      </c>
      <c r="L81" s="81">
        <v>10163.323302999999</v>
      </c>
      <c r="M81" s="81">
        <v>453.36375900000002</v>
      </c>
      <c r="N81" s="81">
        <v>330619.165446</v>
      </c>
      <c r="O81" s="81">
        <v>400389.39631799998</v>
      </c>
    </row>
    <row r="82" spans="1:15" ht="11.1" customHeight="1" x14ac:dyDescent="0.2">
      <c r="A82" s="82" t="s">
        <v>242</v>
      </c>
      <c r="B82" s="81">
        <v>9230.5728710000003</v>
      </c>
      <c r="C82" s="81">
        <v>7780.7186609999999</v>
      </c>
      <c r="D82" s="81">
        <v>1449.85421</v>
      </c>
      <c r="E82" s="81">
        <v>1374.890028</v>
      </c>
      <c r="F82" s="81">
        <v>1366.7671479999999</v>
      </c>
      <c r="G82" s="81">
        <v>8.1228800000000003</v>
      </c>
      <c r="H82" s="81">
        <v>154.80950100000001</v>
      </c>
      <c r="I82" s="81">
        <v>21755.259284</v>
      </c>
      <c r="J82" s="81">
        <v>1991.420799</v>
      </c>
      <c r="K82" s="81">
        <v>9746.4337940000005</v>
      </c>
      <c r="L82" s="81">
        <v>9810.6987740000004</v>
      </c>
      <c r="M82" s="81">
        <v>206.705917</v>
      </c>
      <c r="N82" s="81">
        <v>134738.973448</v>
      </c>
      <c r="O82" s="81">
        <v>167254.50513199999</v>
      </c>
    </row>
    <row r="83" spans="1:15" ht="11.1" customHeight="1" x14ac:dyDescent="0.2">
      <c r="A83" s="84" t="s">
        <v>241</v>
      </c>
      <c r="B83" s="83">
        <v>114652.335523</v>
      </c>
      <c r="C83" s="83">
        <v>104012.71257600001</v>
      </c>
      <c r="D83" s="83">
        <v>10639.622947</v>
      </c>
      <c r="E83" s="83">
        <v>34018.833229999997</v>
      </c>
      <c r="F83" s="83">
        <v>28147.145409000001</v>
      </c>
      <c r="G83" s="83">
        <v>5871.6878210000004</v>
      </c>
      <c r="H83" s="83">
        <v>79369.489369999996</v>
      </c>
      <c r="I83" s="83">
        <v>484008.162694</v>
      </c>
      <c r="J83" s="83">
        <v>203358.824891</v>
      </c>
      <c r="K83" s="83">
        <v>204005.01352099999</v>
      </c>
      <c r="L83" s="83">
        <v>73962.496566000002</v>
      </c>
      <c r="M83" s="83">
        <v>2681.8277159999998</v>
      </c>
      <c r="N83" s="83">
        <v>648958.96170600003</v>
      </c>
      <c r="O83" s="83">
        <v>1361007.7825229999</v>
      </c>
    </row>
    <row r="84" spans="1:15" ht="11.1" customHeight="1" x14ac:dyDescent="0.2">
      <c r="A84" s="82" t="s">
        <v>240</v>
      </c>
      <c r="B84" s="81">
        <v>1788.723164</v>
      </c>
      <c r="C84" s="81">
        <v>1742.6848359999999</v>
      </c>
      <c r="D84" s="81">
        <v>46.038328</v>
      </c>
      <c r="E84" s="81">
        <v>42.349274999999999</v>
      </c>
      <c r="F84" s="81">
        <v>10.992079</v>
      </c>
      <c r="G84" s="81">
        <v>31.357195999999998</v>
      </c>
      <c r="H84" s="81">
        <v>6.2132670000000001</v>
      </c>
      <c r="I84" s="81">
        <v>986.23607400000003</v>
      </c>
      <c r="J84" s="81">
        <v>79.316023999999999</v>
      </c>
      <c r="K84" s="81">
        <v>320.55856999999997</v>
      </c>
      <c r="L84" s="81">
        <v>575.75650599999994</v>
      </c>
      <c r="M84" s="81">
        <v>10.604974</v>
      </c>
      <c r="N84" s="81">
        <v>7971.9141879999997</v>
      </c>
      <c r="O84" s="81">
        <v>10795.435968</v>
      </c>
    </row>
    <row r="85" spans="1:15" ht="11.1" customHeight="1" x14ac:dyDescent="0.2">
      <c r="A85" s="82" t="s">
        <v>239</v>
      </c>
      <c r="B85" s="81">
        <v>27117.411604000001</v>
      </c>
      <c r="C85" s="81">
        <v>23350.385558000002</v>
      </c>
      <c r="D85" s="81">
        <v>3767.026046</v>
      </c>
      <c r="E85" s="81">
        <v>4387.5703970000004</v>
      </c>
      <c r="F85" s="81">
        <v>3093.7908440000001</v>
      </c>
      <c r="G85" s="81">
        <v>1293.7795530000001</v>
      </c>
      <c r="H85" s="81">
        <v>2689.5870519999999</v>
      </c>
      <c r="I85" s="81">
        <v>115272.85668899999</v>
      </c>
      <c r="J85" s="81">
        <v>41030.531808</v>
      </c>
      <c r="K85" s="81">
        <v>56878.274866</v>
      </c>
      <c r="L85" s="81">
        <v>16683.486156999999</v>
      </c>
      <c r="M85" s="81">
        <v>680.56385799999998</v>
      </c>
      <c r="N85" s="81">
        <v>230626.41942300001</v>
      </c>
      <c r="O85" s="81">
        <v>380093.84516500001</v>
      </c>
    </row>
    <row r="86" spans="1:15" ht="11.1" customHeight="1" x14ac:dyDescent="0.2">
      <c r="A86" s="82" t="s">
        <v>238</v>
      </c>
      <c r="B86" s="81">
        <v>2101.9914600000002</v>
      </c>
      <c r="C86" s="81">
        <v>1808.157287</v>
      </c>
      <c r="D86" s="81">
        <v>293.83417300000002</v>
      </c>
      <c r="E86" s="81">
        <v>32.227448000000003</v>
      </c>
      <c r="F86" s="81">
        <v>16.382128999999999</v>
      </c>
      <c r="G86" s="81">
        <v>15.845319</v>
      </c>
      <c r="H86" s="81">
        <v>0.13966999999999999</v>
      </c>
      <c r="I86" s="81">
        <v>5102.2055639999999</v>
      </c>
      <c r="J86" s="81">
        <v>1816.8930680000001</v>
      </c>
      <c r="K86" s="81">
        <v>2800.4045959999999</v>
      </c>
      <c r="L86" s="81">
        <v>427.92073299999998</v>
      </c>
      <c r="M86" s="81">
        <v>56.987166999999999</v>
      </c>
      <c r="N86" s="81">
        <v>9260.4692479999994</v>
      </c>
      <c r="O86" s="81">
        <v>16497.033390000001</v>
      </c>
    </row>
    <row r="87" spans="1:15" ht="11.1" customHeight="1" x14ac:dyDescent="0.2">
      <c r="A87" s="82" t="s">
        <v>237</v>
      </c>
      <c r="B87" s="81">
        <v>28488.781711</v>
      </c>
      <c r="C87" s="81">
        <v>25757.553682000002</v>
      </c>
      <c r="D87" s="81">
        <v>2731.2280289999999</v>
      </c>
      <c r="E87" s="81">
        <v>3759.756277</v>
      </c>
      <c r="F87" s="81">
        <v>2449.6473110000002</v>
      </c>
      <c r="G87" s="81">
        <v>1310.108966</v>
      </c>
      <c r="H87" s="81">
        <v>6206.0894939999998</v>
      </c>
      <c r="I87" s="81">
        <v>173342.01529499999</v>
      </c>
      <c r="J87" s="81">
        <v>85833.880518000005</v>
      </c>
      <c r="K87" s="81">
        <v>61010.990331000001</v>
      </c>
      <c r="L87" s="81">
        <v>25948.405301999999</v>
      </c>
      <c r="M87" s="81">
        <v>548.73914400000001</v>
      </c>
      <c r="N87" s="81">
        <v>191373.26964300001</v>
      </c>
      <c r="O87" s="81">
        <v>403169.91242000001</v>
      </c>
    </row>
    <row r="88" spans="1:15" ht="11.1" customHeight="1" x14ac:dyDescent="0.2">
      <c r="A88" s="82" t="s">
        <v>236</v>
      </c>
      <c r="B88" s="81">
        <v>2319.3440500000002</v>
      </c>
      <c r="C88" s="81">
        <v>1977.4843049999999</v>
      </c>
      <c r="D88" s="81">
        <v>341.85974499999998</v>
      </c>
      <c r="E88" s="81">
        <v>171.379896</v>
      </c>
      <c r="F88" s="81">
        <v>5.7799430000000003</v>
      </c>
      <c r="G88" s="81">
        <v>165.599953</v>
      </c>
      <c r="H88" s="81">
        <v>42.941516</v>
      </c>
      <c r="I88" s="81">
        <v>5688.8041139999996</v>
      </c>
      <c r="J88" s="81">
        <v>3343.5875940000001</v>
      </c>
      <c r="K88" s="81">
        <v>1451.161683</v>
      </c>
      <c r="L88" s="81">
        <v>847.9588</v>
      </c>
      <c r="M88" s="81">
        <v>46.096037000000003</v>
      </c>
      <c r="N88" s="81">
        <v>8960.5683580000004</v>
      </c>
      <c r="O88" s="81">
        <v>17183.037934</v>
      </c>
    </row>
    <row r="89" spans="1:15" ht="11.1" customHeight="1" x14ac:dyDescent="0.2">
      <c r="A89" s="82" t="s">
        <v>235</v>
      </c>
      <c r="B89" s="81">
        <v>4423.6274000000003</v>
      </c>
      <c r="C89" s="81">
        <v>3975.6198290000002</v>
      </c>
      <c r="D89" s="81">
        <v>448.00757099999998</v>
      </c>
      <c r="E89" s="81">
        <v>338.27880399999998</v>
      </c>
      <c r="F89" s="81">
        <v>82.114759000000006</v>
      </c>
      <c r="G89" s="81">
        <v>256.16404499999999</v>
      </c>
      <c r="H89" s="81">
        <v>181.52387999999999</v>
      </c>
      <c r="I89" s="81">
        <v>13979.735471</v>
      </c>
      <c r="J89" s="81">
        <v>10361.367463</v>
      </c>
      <c r="K89" s="81">
        <v>2520.7607069999999</v>
      </c>
      <c r="L89" s="81">
        <v>1030.818763</v>
      </c>
      <c r="M89" s="81">
        <v>66.788538000000003</v>
      </c>
      <c r="N89" s="81">
        <v>11186.146659</v>
      </c>
      <c r="O89" s="81">
        <v>30109.312214000001</v>
      </c>
    </row>
    <row r="90" spans="1:15" ht="11.1" customHeight="1" x14ac:dyDescent="0.2">
      <c r="A90" s="82" t="s">
        <v>234</v>
      </c>
      <c r="B90" s="81">
        <v>1026.5082399999999</v>
      </c>
      <c r="C90" s="81">
        <v>1017.557563</v>
      </c>
      <c r="D90" s="81">
        <v>8.9506770000000007</v>
      </c>
      <c r="E90" s="81">
        <v>0.59659200000000001</v>
      </c>
      <c r="F90" s="81">
        <v>0.59659200000000001</v>
      </c>
      <c r="G90" s="81">
        <v>0</v>
      </c>
      <c r="H90" s="81">
        <v>26.464770999999999</v>
      </c>
      <c r="I90" s="81">
        <v>135.00421399999999</v>
      </c>
      <c r="J90" s="81">
        <v>16.547284999999999</v>
      </c>
      <c r="K90" s="81">
        <v>105.943043</v>
      </c>
      <c r="L90" s="81">
        <v>8.6796140000000008</v>
      </c>
      <c r="M90" s="81">
        <v>3.8342719999999999</v>
      </c>
      <c r="N90" s="81">
        <v>264.82372199999998</v>
      </c>
      <c r="O90" s="81">
        <v>1453.3975390000001</v>
      </c>
    </row>
    <row r="91" spans="1:15" ht="11.1" customHeight="1" x14ac:dyDescent="0.2">
      <c r="A91" s="82" t="s">
        <v>233</v>
      </c>
      <c r="B91" s="81">
        <v>25408.783660000001</v>
      </c>
      <c r="C91" s="81">
        <v>23027.221367999999</v>
      </c>
      <c r="D91" s="81">
        <v>2381.5622920000001</v>
      </c>
      <c r="E91" s="81">
        <v>13482.132465999999</v>
      </c>
      <c r="F91" s="81">
        <v>11902.444755</v>
      </c>
      <c r="G91" s="81">
        <v>1579.687711</v>
      </c>
      <c r="H91" s="81">
        <v>44964.334083000002</v>
      </c>
      <c r="I91" s="81">
        <v>123555.77508399999</v>
      </c>
      <c r="J91" s="81">
        <v>43377.672444999997</v>
      </c>
      <c r="K91" s="81">
        <v>54925.268319000003</v>
      </c>
      <c r="L91" s="81">
        <v>24204.975729000002</v>
      </c>
      <c r="M91" s="81">
        <v>1047.8585909999999</v>
      </c>
      <c r="N91" s="81">
        <v>148041.07017399999</v>
      </c>
      <c r="O91" s="81">
        <v>355452.09546699998</v>
      </c>
    </row>
    <row r="92" spans="1:15" ht="11.1" customHeight="1" x14ac:dyDescent="0.2">
      <c r="A92" s="82" t="s">
        <v>232</v>
      </c>
      <c r="B92" s="81">
        <v>21977.164234</v>
      </c>
      <c r="C92" s="81">
        <v>21356.048148000002</v>
      </c>
      <c r="D92" s="81">
        <v>621.116086</v>
      </c>
      <c r="E92" s="81">
        <v>11804.542074999999</v>
      </c>
      <c r="F92" s="81">
        <v>10585.396997</v>
      </c>
      <c r="G92" s="81">
        <v>1219.145078</v>
      </c>
      <c r="H92" s="81">
        <v>25252.195637000001</v>
      </c>
      <c r="I92" s="81">
        <v>45945.530188999997</v>
      </c>
      <c r="J92" s="81">
        <v>17499.028686000001</v>
      </c>
      <c r="K92" s="81">
        <v>23991.651406000001</v>
      </c>
      <c r="L92" s="81">
        <v>4234.4949619999998</v>
      </c>
      <c r="M92" s="81">
        <v>220.35513499999999</v>
      </c>
      <c r="N92" s="81">
        <v>41274.280291000003</v>
      </c>
      <c r="O92" s="81">
        <v>146253.71242600001</v>
      </c>
    </row>
    <row r="93" spans="1:15" ht="11.1" customHeight="1" x14ac:dyDescent="0.2">
      <c r="A93" s="84" t="s">
        <v>231</v>
      </c>
      <c r="B93" s="83">
        <v>182469.61306800001</v>
      </c>
      <c r="C93" s="83">
        <v>177105.60765600001</v>
      </c>
      <c r="D93" s="83">
        <v>5364.0054120000004</v>
      </c>
      <c r="E93" s="83">
        <v>35152.846871000002</v>
      </c>
      <c r="F93" s="83">
        <v>23882.930627000002</v>
      </c>
      <c r="G93" s="83">
        <v>11269.916244</v>
      </c>
      <c r="H93" s="83">
        <v>111367.848732</v>
      </c>
      <c r="I93" s="83">
        <v>742180.34920499998</v>
      </c>
      <c r="J93" s="83">
        <v>319619.54232100002</v>
      </c>
      <c r="K93" s="83">
        <v>272053.23909799999</v>
      </c>
      <c r="L93" s="83">
        <v>149891.96783000001</v>
      </c>
      <c r="M93" s="83">
        <v>615.59995600000002</v>
      </c>
      <c r="N93" s="83">
        <v>655346.6507</v>
      </c>
      <c r="O93" s="83">
        <v>1726517.3085759999</v>
      </c>
    </row>
    <row r="94" spans="1:15" ht="11.1" customHeight="1" x14ac:dyDescent="0.2">
      <c r="A94" s="82" t="s">
        <v>230</v>
      </c>
      <c r="B94" s="81">
        <v>21905.447683999999</v>
      </c>
      <c r="C94" s="81">
        <v>20294.865857000001</v>
      </c>
      <c r="D94" s="81">
        <v>1610.581827</v>
      </c>
      <c r="E94" s="81">
        <v>2130.9007529999999</v>
      </c>
      <c r="F94" s="81">
        <v>1658.5485920000001</v>
      </c>
      <c r="G94" s="81">
        <v>472.35216100000002</v>
      </c>
      <c r="H94" s="81">
        <v>36464.697114000002</v>
      </c>
      <c r="I94" s="81">
        <v>62777.355227</v>
      </c>
      <c r="J94" s="81">
        <v>18118.546512000001</v>
      </c>
      <c r="K94" s="81">
        <v>35926.675160999999</v>
      </c>
      <c r="L94" s="81">
        <v>8725.7491929999997</v>
      </c>
      <c r="M94" s="81">
        <v>6.3843610000000002</v>
      </c>
      <c r="N94" s="81">
        <v>55432.065257000002</v>
      </c>
      <c r="O94" s="81">
        <v>178710.46603499999</v>
      </c>
    </row>
    <row r="95" spans="1:15" ht="11.1" customHeight="1" x14ac:dyDescent="0.2">
      <c r="A95" s="82" t="s">
        <v>229</v>
      </c>
      <c r="B95" s="81">
        <v>49327.735721999998</v>
      </c>
      <c r="C95" s="81">
        <v>48090.027356999999</v>
      </c>
      <c r="D95" s="81">
        <v>1237.708365</v>
      </c>
      <c r="E95" s="81">
        <v>2996.0043740000001</v>
      </c>
      <c r="F95" s="81">
        <v>1922.5455440000001</v>
      </c>
      <c r="G95" s="81">
        <v>1073.45883</v>
      </c>
      <c r="H95" s="81">
        <v>1508.764471</v>
      </c>
      <c r="I95" s="81">
        <v>137111.23471300001</v>
      </c>
      <c r="J95" s="81">
        <v>93589.325360000003</v>
      </c>
      <c r="K95" s="81">
        <v>23344.657478000001</v>
      </c>
      <c r="L95" s="81">
        <v>20175.117713</v>
      </c>
      <c r="M95" s="81">
        <v>2.1341619999999999</v>
      </c>
      <c r="N95" s="81">
        <v>42283.75475</v>
      </c>
      <c r="O95" s="81">
        <v>233227.49403</v>
      </c>
    </row>
    <row r="96" spans="1:15" ht="11.1" customHeight="1" x14ac:dyDescent="0.2">
      <c r="A96" s="82" t="s">
        <v>228</v>
      </c>
      <c r="B96" s="81">
        <v>45495.996249999997</v>
      </c>
      <c r="C96" s="81">
        <v>44955.907338999998</v>
      </c>
      <c r="D96" s="81">
        <v>540.08891100000005</v>
      </c>
      <c r="E96" s="81">
        <v>6094.4134780000004</v>
      </c>
      <c r="F96" s="81">
        <v>5250.7052030000004</v>
      </c>
      <c r="G96" s="81">
        <v>843.70827499999996</v>
      </c>
      <c r="H96" s="81">
        <v>23008.542923000001</v>
      </c>
      <c r="I96" s="81">
        <v>223939.47219999999</v>
      </c>
      <c r="J96" s="81">
        <v>63397.585734</v>
      </c>
      <c r="K96" s="81">
        <v>110593.36212600001</v>
      </c>
      <c r="L96" s="81">
        <v>49917.534656999997</v>
      </c>
      <c r="M96" s="81">
        <v>30.989682999999999</v>
      </c>
      <c r="N96" s="81">
        <v>165926.758975</v>
      </c>
      <c r="O96" s="81">
        <v>464465.18382600002</v>
      </c>
    </row>
    <row r="97" spans="1:15" ht="11.1" customHeight="1" x14ac:dyDescent="0.2">
      <c r="A97" s="82" t="s">
        <v>227</v>
      </c>
      <c r="B97" s="81">
        <v>13416.048538999999</v>
      </c>
      <c r="C97" s="81">
        <v>13173.089905999999</v>
      </c>
      <c r="D97" s="81">
        <v>242.95863299999999</v>
      </c>
      <c r="E97" s="81">
        <v>1874.406532</v>
      </c>
      <c r="F97" s="81">
        <v>1427.783756</v>
      </c>
      <c r="G97" s="81">
        <v>446.62277599999999</v>
      </c>
      <c r="H97" s="81">
        <v>18005.880738</v>
      </c>
      <c r="I97" s="81">
        <v>36484.082416999998</v>
      </c>
      <c r="J97" s="81">
        <v>7756.3772070000005</v>
      </c>
      <c r="K97" s="81">
        <v>11366.752449</v>
      </c>
      <c r="L97" s="81">
        <v>17199.798674999998</v>
      </c>
      <c r="M97" s="81">
        <v>161.15408600000001</v>
      </c>
      <c r="N97" s="81">
        <v>68133.249951999998</v>
      </c>
      <c r="O97" s="81">
        <v>137913.66817799999</v>
      </c>
    </row>
    <row r="98" spans="1:15" ht="11.1" customHeight="1" x14ac:dyDescent="0.2">
      <c r="A98" s="82" t="s">
        <v>226</v>
      </c>
      <c r="B98" s="81">
        <v>7795.8048980000003</v>
      </c>
      <c r="C98" s="81">
        <v>7313.921319</v>
      </c>
      <c r="D98" s="81">
        <v>481.883579</v>
      </c>
      <c r="E98" s="81">
        <v>2366.0489659999998</v>
      </c>
      <c r="F98" s="81">
        <v>2332.3952279999999</v>
      </c>
      <c r="G98" s="81">
        <v>33.653737999999997</v>
      </c>
      <c r="H98" s="81">
        <v>10231.749141</v>
      </c>
      <c r="I98" s="81">
        <v>52626.604619999998</v>
      </c>
      <c r="J98" s="81">
        <v>19820.137751999999</v>
      </c>
      <c r="K98" s="81">
        <v>23166.43117</v>
      </c>
      <c r="L98" s="81">
        <v>9592.9824599999993</v>
      </c>
      <c r="M98" s="81">
        <v>47.053238</v>
      </c>
      <c r="N98" s="81">
        <v>51124.364410000002</v>
      </c>
      <c r="O98" s="81">
        <v>124144.572035</v>
      </c>
    </row>
    <row r="99" spans="1:15" ht="11.1" customHeight="1" x14ac:dyDescent="0.2">
      <c r="A99" s="82" t="s">
        <v>225</v>
      </c>
      <c r="B99" s="81">
        <v>2421.9300830000002</v>
      </c>
      <c r="C99" s="81">
        <v>2219.6690349999999</v>
      </c>
      <c r="D99" s="81">
        <v>202.26104799999999</v>
      </c>
      <c r="E99" s="81">
        <v>7633.3861829999996</v>
      </c>
      <c r="F99" s="81">
        <v>6719.2767249999997</v>
      </c>
      <c r="G99" s="81">
        <v>914.10945800000002</v>
      </c>
      <c r="H99" s="81">
        <v>789.18891699999995</v>
      </c>
      <c r="I99" s="81">
        <v>48502.709352999998</v>
      </c>
      <c r="J99" s="81">
        <v>31912.428839</v>
      </c>
      <c r="K99" s="81">
        <v>9184.2604210000009</v>
      </c>
      <c r="L99" s="81">
        <v>7122.7503360000001</v>
      </c>
      <c r="M99" s="81">
        <v>283.26975700000003</v>
      </c>
      <c r="N99" s="81">
        <v>125331.751724</v>
      </c>
      <c r="O99" s="81">
        <v>184678.96625999999</v>
      </c>
    </row>
    <row r="100" spans="1:15" ht="11.1" customHeight="1" x14ac:dyDescent="0.2">
      <c r="A100" s="82" t="s">
        <v>224</v>
      </c>
      <c r="B100" s="81">
        <v>11230.900985</v>
      </c>
      <c r="C100" s="81">
        <v>10909.030816</v>
      </c>
      <c r="D100" s="81">
        <v>321.87016899999998</v>
      </c>
      <c r="E100" s="81">
        <v>1710.537077</v>
      </c>
      <c r="F100" s="81">
        <v>1599.913305</v>
      </c>
      <c r="G100" s="81">
        <v>110.623772</v>
      </c>
      <c r="H100" s="81">
        <v>467.26016600000003</v>
      </c>
      <c r="I100" s="81">
        <v>91746.954006</v>
      </c>
      <c r="J100" s="81">
        <v>47893.952555999997</v>
      </c>
      <c r="K100" s="81">
        <v>24634.828649999999</v>
      </c>
      <c r="L100" s="81">
        <v>19165.492075999999</v>
      </c>
      <c r="M100" s="81">
        <v>52.680723999999998</v>
      </c>
      <c r="N100" s="81">
        <v>58711.493106000002</v>
      </c>
      <c r="O100" s="81">
        <v>163867.14533999999</v>
      </c>
    </row>
    <row r="101" spans="1:15" ht="11.1" customHeight="1" x14ac:dyDescent="0.2">
      <c r="A101" s="82" t="s">
        <v>223</v>
      </c>
      <c r="B101" s="81">
        <v>5374.0031019999997</v>
      </c>
      <c r="C101" s="81">
        <v>5166.0747140000003</v>
      </c>
      <c r="D101" s="81">
        <v>207.92838800000001</v>
      </c>
      <c r="E101" s="81">
        <v>1005.773831</v>
      </c>
      <c r="F101" s="81">
        <v>826.22575500000005</v>
      </c>
      <c r="G101" s="81">
        <v>179.54807600000001</v>
      </c>
      <c r="H101" s="81">
        <v>1704.948789</v>
      </c>
      <c r="I101" s="81">
        <v>38459.174082999998</v>
      </c>
      <c r="J101" s="81">
        <v>16527.624849</v>
      </c>
      <c r="K101" s="81">
        <v>17046.373705999998</v>
      </c>
      <c r="L101" s="81">
        <v>4865.0067280000003</v>
      </c>
      <c r="M101" s="81">
        <v>20.168800000000001</v>
      </c>
      <c r="N101" s="81">
        <v>34365.010321000002</v>
      </c>
      <c r="O101" s="81">
        <v>80908.910126000002</v>
      </c>
    </row>
    <row r="102" spans="1:15" ht="11.1" customHeight="1" x14ac:dyDescent="0.2">
      <c r="A102" s="84" t="s">
        <v>222</v>
      </c>
      <c r="B102" s="81">
        <v>6247.0142390000001</v>
      </c>
      <c r="C102" s="81">
        <v>5156.3107460000001</v>
      </c>
      <c r="D102" s="81">
        <v>1090.703493</v>
      </c>
      <c r="E102" s="81">
        <v>2514.4564500000001</v>
      </c>
      <c r="F102" s="81">
        <v>2510.1726469999999</v>
      </c>
      <c r="G102" s="81">
        <v>4.2838029999999998</v>
      </c>
      <c r="H102" s="81">
        <v>4153.8488450000004</v>
      </c>
      <c r="I102" s="81">
        <v>92568.344920000003</v>
      </c>
      <c r="J102" s="81">
        <v>39064.847973000004</v>
      </c>
      <c r="K102" s="81">
        <v>28553.722034999999</v>
      </c>
      <c r="L102" s="81">
        <v>24335.865512</v>
      </c>
      <c r="M102" s="81">
        <v>613.90940000000001</v>
      </c>
      <c r="N102" s="87">
        <v>350284.023568</v>
      </c>
      <c r="O102" s="87">
        <v>455767.68802200002</v>
      </c>
    </row>
    <row r="103" spans="1:15" ht="11.1" customHeight="1" x14ac:dyDescent="0.2">
      <c r="A103" s="82" t="s">
        <v>221</v>
      </c>
      <c r="B103" s="81">
        <v>4828.4219309999999</v>
      </c>
      <c r="C103" s="81">
        <v>4193.0194709999996</v>
      </c>
      <c r="D103" s="81">
        <v>635.40246000000002</v>
      </c>
      <c r="E103" s="81">
        <v>2372.773479</v>
      </c>
      <c r="F103" s="81">
        <v>2368.495883</v>
      </c>
      <c r="G103" s="86">
        <v>4.277596</v>
      </c>
      <c r="H103" s="86">
        <v>3446.6594890000001</v>
      </c>
      <c r="I103" s="86">
        <v>78067.413916999998</v>
      </c>
      <c r="J103" s="86">
        <v>30702.015931000002</v>
      </c>
      <c r="K103" s="86">
        <v>25305.638427999998</v>
      </c>
      <c r="L103" s="86">
        <v>21514.699949000002</v>
      </c>
      <c r="M103" s="86">
        <v>545.05960900000002</v>
      </c>
      <c r="N103" s="86">
        <v>288137.786639</v>
      </c>
      <c r="O103" s="86">
        <v>376853.05545500002</v>
      </c>
    </row>
    <row r="104" spans="1:15" ht="11.1" customHeight="1" x14ac:dyDescent="0.2">
      <c r="A104" s="82" t="s">
        <v>220</v>
      </c>
      <c r="B104" s="81">
        <v>32.533034999999998</v>
      </c>
      <c r="C104" s="81">
        <v>23.682032</v>
      </c>
      <c r="D104" s="81">
        <v>8.8510030000000004</v>
      </c>
      <c r="E104" s="81">
        <v>4.9810569999999998</v>
      </c>
      <c r="F104" s="81">
        <v>4.9810569999999998</v>
      </c>
      <c r="G104" s="86">
        <v>0</v>
      </c>
      <c r="H104" s="86">
        <v>1.8568929999999999</v>
      </c>
      <c r="I104" s="86">
        <v>2440.6767759999998</v>
      </c>
      <c r="J104" s="86">
        <v>1630.0348180000001</v>
      </c>
      <c r="K104" s="86">
        <v>449.16377399999999</v>
      </c>
      <c r="L104" s="86">
        <v>358.09825499999999</v>
      </c>
      <c r="M104" s="86">
        <v>3.3799290000000002</v>
      </c>
      <c r="N104" s="86">
        <v>15937.714478</v>
      </c>
      <c r="O104" s="86">
        <v>18417.762239</v>
      </c>
    </row>
    <row r="105" spans="1:15" ht="11.1" customHeight="1" x14ac:dyDescent="0.2">
      <c r="A105" s="84" t="s">
        <v>219</v>
      </c>
      <c r="B105" s="83">
        <v>38671.065595</v>
      </c>
      <c r="C105" s="83">
        <v>38021.891989000003</v>
      </c>
      <c r="D105" s="83">
        <v>649.17360599999995</v>
      </c>
      <c r="E105" s="83">
        <v>9632.1282759999995</v>
      </c>
      <c r="F105" s="83">
        <v>7531.5813840000001</v>
      </c>
      <c r="G105" s="83">
        <v>2100.5468919999998</v>
      </c>
      <c r="H105" s="83">
        <v>3883.0290380000001</v>
      </c>
      <c r="I105" s="83">
        <v>127770.08984499999</v>
      </c>
      <c r="J105" s="83">
        <v>58367.281616</v>
      </c>
      <c r="K105" s="83">
        <v>29901.064363000001</v>
      </c>
      <c r="L105" s="83">
        <v>38774.342578000003</v>
      </c>
      <c r="M105" s="83">
        <v>727.40128800000002</v>
      </c>
      <c r="N105" s="83">
        <v>413073.05161700002</v>
      </c>
      <c r="O105" s="83">
        <v>593029.36437099997</v>
      </c>
    </row>
    <row r="106" spans="1:15" ht="11.1" customHeight="1" x14ac:dyDescent="0.2">
      <c r="A106" s="82" t="s">
        <v>218</v>
      </c>
      <c r="B106" s="81">
        <v>419.78150399999998</v>
      </c>
      <c r="C106" s="81">
        <v>414.07572399999998</v>
      </c>
      <c r="D106" s="81">
        <v>5.7057799999999999</v>
      </c>
      <c r="E106" s="81">
        <v>24.941012000000001</v>
      </c>
      <c r="F106" s="81">
        <v>24.559017000000001</v>
      </c>
      <c r="G106" s="81">
        <v>0.38199499999999997</v>
      </c>
      <c r="H106" s="81">
        <v>35.347417</v>
      </c>
      <c r="I106" s="81">
        <v>2748.9854110000001</v>
      </c>
      <c r="J106" s="81">
        <v>397.84967399999999</v>
      </c>
      <c r="K106" s="81">
        <v>1294.0459820000001</v>
      </c>
      <c r="L106" s="81">
        <v>1054.055576</v>
      </c>
      <c r="M106" s="81">
        <v>3.034179</v>
      </c>
      <c r="N106" s="81">
        <v>105785.084707</v>
      </c>
      <c r="O106" s="81">
        <v>109014.14005099999</v>
      </c>
    </row>
    <row r="107" spans="1:15" ht="11.1" customHeight="1" x14ac:dyDescent="0.2">
      <c r="A107" s="82" t="s">
        <v>217</v>
      </c>
      <c r="B107" s="81">
        <v>22.075009999999999</v>
      </c>
      <c r="C107" s="81">
        <v>22.042878999999999</v>
      </c>
      <c r="D107" s="81">
        <v>3.2131E-2</v>
      </c>
      <c r="E107" s="81">
        <v>0.33329999999999999</v>
      </c>
      <c r="F107" s="81">
        <v>0.33329999999999999</v>
      </c>
      <c r="G107" s="81">
        <v>0</v>
      </c>
      <c r="H107" s="81">
        <v>0</v>
      </c>
      <c r="I107" s="81">
        <v>412.89594199999999</v>
      </c>
      <c r="J107" s="81">
        <v>76.612916999999996</v>
      </c>
      <c r="K107" s="81">
        <v>19.615292</v>
      </c>
      <c r="L107" s="81">
        <v>309.66958099999999</v>
      </c>
      <c r="M107" s="81">
        <v>6.9981520000000002</v>
      </c>
      <c r="N107" s="81">
        <v>4539.1332430000002</v>
      </c>
      <c r="O107" s="81">
        <v>4974.4374950000001</v>
      </c>
    </row>
    <row r="108" spans="1:15" ht="11.1" customHeight="1" x14ac:dyDescent="0.2">
      <c r="A108" s="82" t="s">
        <v>216</v>
      </c>
      <c r="B108" s="81">
        <v>13533.43923</v>
      </c>
      <c r="C108" s="81">
        <v>13342.787109999999</v>
      </c>
      <c r="D108" s="81">
        <v>190.65212</v>
      </c>
      <c r="E108" s="81">
        <v>1942.713389</v>
      </c>
      <c r="F108" s="81">
        <v>1942.7089550000001</v>
      </c>
      <c r="G108" s="81">
        <v>4.4339999999999996E-3</v>
      </c>
      <c r="H108" s="81">
        <v>1.1389370000000001</v>
      </c>
      <c r="I108" s="81">
        <v>18643.551533000002</v>
      </c>
      <c r="J108" s="81">
        <v>7729.1777350000002</v>
      </c>
      <c r="K108" s="81">
        <v>5711.7193470000002</v>
      </c>
      <c r="L108" s="81">
        <v>5118.1929010000003</v>
      </c>
      <c r="M108" s="81">
        <v>84.461550000000003</v>
      </c>
      <c r="N108" s="81">
        <v>37908.682110000002</v>
      </c>
      <c r="O108" s="81">
        <v>72029.525198999996</v>
      </c>
    </row>
    <row r="109" spans="1:15" ht="11.1" customHeight="1" x14ac:dyDescent="0.2">
      <c r="A109" s="85" t="s">
        <v>215</v>
      </c>
      <c r="B109" s="81">
        <v>434.99087700000001</v>
      </c>
      <c r="C109" s="81">
        <v>368.59897699999999</v>
      </c>
      <c r="D109" s="81">
        <v>66.391900000000007</v>
      </c>
      <c r="E109" s="81">
        <v>2386.8116530000002</v>
      </c>
      <c r="F109" s="81">
        <v>2386.8116530000002</v>
      </c>
      <c r="G109" s="81">
        <v>0</v>
      </c>
      <c r="H109" s="81">
        <v>356.50393000000003</v>
      </c>
      <c r="I109" s="81">
        <v>8726.7745329999998</v>
      </c>
      <c r="J109" s="81">
        <v>2340.3968169999998</v>
      </c>
      <c r="K109" s="81">
        <v>2600.9524150000002</v>
      </c>
      <c r="L109" s="81">
        <v>3662.5931869999999</v>
      </c>
      <c r="M109" s="81">
        <v>122.832114</v>
      </c>
      <c r="N109" s="81">
        <v>68543.775888999997</v>
      </c>
      <c r="O109" s="81">
        <v>80448.856881999993</v>
      </c>
    </row>
    <row r="110" spans="1:15" ht="11.1" customHeight="1" x14ac:dyDescent="0.2">
      <c r="A110" s="82" t="s">
        <v>214</v>
      </c>
      <c r="B110" s="81">
        <v>4187.1276790000002</v>
      </c>
      <c r="C110" s="81">
        <v>4178.6392729999998</v>
      </c>
      <c r="D110" s="81">
        <v>8.4884059999999995</v>
      </c>
      <c r="E110" s="81">
        <v>193.431836</v>
      </c>
      <c r="F110" s="81">
        <v>193.40904900000001</v>
      </c>
      <c r="G110" s="81">
        <v>2.2787000000000002E-2</v>
      </c>
      <c r="H110" s="81">
        <v>1.489679</v>
      </c>
      <c r="I110" s="81">
        <v>3554.7918340000001</v>
      </c>
      <c r="J110" s="81">
        <v>871.60876199999996</v>
      </c>
      <c r="K110" s="81">
        <v>759.838752</v>
      </c>
      <c r="L110" s="81">
        <v>1911.0421919999999</v>
      </c>
      <c r="M110" s="81">
        <v>12.302128</v>
      </c>
      <c r="N110" s="81">
        <v>17288.579156</v>
      </c>
      <c r="O110" s="81">
        <v>25225.420183999999</v>
      </c>
    </row>
    <row r="111" spans="1:15" ht="11.1" customHeight="1" x14ac:dyDescent="0.2">
      <c r="A111" s="82" t="s">
        <v>213</v>
      </c>
      <c r="B111" s="81">
        <v>48.039171000000003</v>
      </c>
      <c r="C111" s="81">
        <v>40.007295999999997</v>
      </c>
      <c r="D111" s="81">
        <v>8.0318749999999994</v>
      </c>
      <c r="E111" s="81">
        <v>189.63789700000001</v>
      </c>
      <c r="F111" s="81">
        <v>189.63789700000001</v>
      </c>
      <c r="G111" s="81">
        <v>0</v>
      </c>
      <c r="H111" s="81">
        <v>0</v>
      </c>
      <c r="I111" s="81">
        <v>931.83333800000003</v>
      </c>
      <c r="J111" s="81">
        <v>410.66991300000001</v>
      </c>
      <c r="K111" s="81">
        <v>140.112078</v>
      </c>
      <c r="L111" s="81">
        <v>343.68857700000001</v>
      </c>
      <c r="M111" s="81">
        <v>37.362769999999998</v>
      </c>
      <c r="N111" s="81">
        <v>7216.3985549999998</v>
      </c>
      <c r="O111" s="81">
        <v>8385.9089609999992</v>
      </c>
    </row>
    <row r="112" spans="1:15" ht="11.1" customHeight="1" x14ac:dyDescent="0.2">
      <c r="A112" s="82" t="s">
        <v>212</v>
      </c>
      <c r="B112" s="81">
        <v>68.516795999999999</v>
      </c>
      <c r="C112" s="81">
        <v>67.616575999999995</v>
      </c>
      <c r="D112" s="81">
        <v>0.90022000000000002</v>
      </c>
      <c r="E112" s="81">
        <v>4.9891160000000001</v>
      </c>
      <c r="F112" s="81">
        <v>4.9891160000000001</v>
      </c>
      <c r="G112" s="81">
        <v>0</v>
      </c>
      <c r="H112" s="81">
        <v>0</v>
      </c>
      <c r="I112" s="81">
        <v>2652.3920889999999</v>
      </c>
      <c r="J112" s="81">
        <v>494.68651399999999</v>
      </c>
      <c r="K112" s="81">
        <v>503.76037600000001</v>
      </c>
      <c r="L112" s="81">
        <v>1653.6973109999999</v>
      </c>
      <c r="M112" s="81">
        <v>0.247888</v>
      </c>
      <c r="N112" s="81">
        <v>14674.253484000001</v>
      </c>
      <c r="O112" s="81">
        <v>17400.151484999999</v>
      </c>
    </row>
    <row r="113" spans="1:15" ht="11.1" customHeight="1" x14ac:dyDescent="0.2">
      <c r="A113" s="82" t="s">
        <v>211</v>
      </c>
      <c r="B113" s="81">
        <v>593.88000099999999</v>
      </c>
      <c r="C113" s="81">
        <v>561.33441800000003</v>
      </c>
      <c r="D113" s="81">
        <v>32.545583000000001</v>
      </c>
      <c r="E113" s="81">
        <v>1366.336362</v>
      </c>
      <c r="F113" s="81">
        <v>1366.336362</v>
      </c>
      <c r="G113" s="81">
        <v>0</v>
      </c>
      <c r="H113" s="81">
        <v>0</v>
      </c>
      <c r="I113" s="81">
        <v>1354.025666</v>
      </c>
      <c r="J113" s="81">
        <v>399.55168200000003</v>
      </c>
      <c r="K113" s="81">
        <v>395.11929900000001</v>
      </c>
      <c r="L113" s="81">
        <v>554.00299099999995</v>
      </c>
      <c r="M113" s="81">
        <v>5.3516940000000002</v>
      </c>
      <c r="N113" s="81">
        <v>8187.5654910000003</v>
      </c>
      <c r="O113" s="81">
        <v>11501.80752</v>
      </c>
    </row>
    <row r="114" spans="1:15" ht="11.1" customHeight="1" x14ac:dyDescent="0.2">
      <c r="A114" s="82" t="s">
        <v>210</v>
      </c>
      <c r="B114" s="81">
        <v>48.247652000000002</v>
      </c>
      <c r="C114" s="81">
        <v>47.127468999999998</v>
      </c>
      <c r="D114" s="81">
        <v>1.1201829999999999</v>
      </c>
      <c r="E114" s="81">
        <v>13.798037000000001</v>
      </c>
      <c r="F114" s="81">
        <v>13.798037000000001</v>
      </c>
      <c r="G114" s="81">
        <v>0</v>
      </c>
      <c r="H114" s="81">
        <v>13.995727</v>
      </c>
      <c r="I114" s="81">
        <v>2379.149715</v>
      </c>
      <c r="J114" s="81">
        <v>820.81813</v>
      </c>
      <c r="K114" s="81">
        <v>1380.905677</v>
      </c>
      <c r="L114" s="81">
        <v>173.48838900000001</v>
      </c>
      <c r="M114" s="81">
        <v>3.937519</v>
      </c>
      <c r="N114" s="81">
        <v>4515.7534729999998</v>
      </c>
      <c r="O114" s="81">
        <v>6970.9446040000003</v>
      </c>
    </row>
    <row r="115" spans="1:15" ht="11.1" customHeight="1" x14ac:dyDescent="0.2">
      <c r="A115" s="84" t="s">
        <v>209</v>
      </c>
      <c r="B115" s="83">
        <v>3773.6998920000001</v>
      </c>
      <c r="C115" s="83">
        <v>3750.9962479999999</v>
      </c>
      <c r="D115" s="83">
        <v>22.703644000000001</v>
      </c>
      <c r="E115" s="83">
        <v>453.28722800000003</v>
      </c>
      <c r="F115" s="83">
        <v>453.28722800000003</v>
      </c>
      <c r="G115" s="83">
        <v>0</v>
      </c>
      <c r="H115" s="83">
        <v>503.28897000000001</v>
      </c>
      <c r="I115" s="83">
        <v>13081.767701000001</v>
      </c>
      <c r="J115" s="83">
        <v>3895.5966149999999</v>
      </c>
      <c r="K115" s="83">
        <v>3898.2625189999999</v>
      </c>
      <c r="L115" s="83">
        <v>5254.0608169999996</v>
      </c>
      <c r="M115" s="83">
        <v>33.847749999999998</v>
      </c>
      <c r="N115" s="83">
        <v>115032.204531</v>
      </c>
      <c r="O115" s="83">
        <v>132844.248322</v>
      </c>
    </row>
    <row r="116" spans="1:15" ht="11.1" customHeight="1" x14ac:dyDescent="0.2">
      <c r="A116" s="82" t="s">
        <v>208</v>
      </c>
      <c r="B116" s="81">
        <v>244.85758000000001</v>
      </c>
      <c r="C116" s="81">
        <v>244.12845899999999</v>
      </c>
      <c r="D116" s="81">
        <v>0.72912100000000002</v>
      </c>
      <c r="E116" s="81">
        <v>58.827185</v>
      </c>
      <c r="F116" s="81">
        <v>58.827185</v>
      </c>
      <c r="G116" s="81">
        <v>0</v>
      </c>
      <c r="H116" s="81">
        <v>2.8073269999999999</v>
      </c>
      <c r="I116" s="81">
        <v>4428.5373540000001</v>
      </c>
      <c r="J116" s="81">
        <v>497.99595399999998</v>
      </c>
      <c r="K116" s="81">
        <v>1082.7323570000001</v>
      </c>
      <c r="L116" s="81">
        <v>2847.5509400000001</v>
      </c>
      <c r="M116" s="81">
        <v>0.25810300000000003</v>
      </c>
      <c r="N116" s="81">
        <v>46008.647490000003</v>
      </c>
      <c r="O116" s="81">
        <v>50743.676936000003</v>
      </c>
    </row>
    <row r="117" spans="1:15" ht="11.1" customHeight="1" x14ac:dyDescent="0.2">
      <c r="A117" s="82" t="s">
        <v>207</v>
      </c>
      <c r="B117" s="81">
        <v>262.726338</v>
      </c>
      <c r="C117" s="81">
        <v>260.82213200000001</v>
      </c>
      <c r="D117" s="81">
        <v>1.9042060000000001</v>
      </c>
      <c r="E117" s="81">
        <v>106.787868</v>
      </c>
      <c r="F117" s="81">
        <v>106.787868</v>
      </c>
      <c r="G117" s="81">
        <v>0</v>
      </c>
      <c r="H117" s="81">
        <v>123.14926699999999</v>
      </c>
      <c r="I117" s="81">
        <v>3118.3461630000002</v>
      </c>
      <c r="J117" s="81">
        <v>1130.074595</v>
      </c>
      <c r="K117" s="81">
        <v>1085.7919420000001</v>
      </c>
      <c r="L117" s="81">
        <v>902.47962600000005</v>
      </c>
      <c r="M117" s="81">
        <v>0</v>
      </c>
      <c r="N117" s="81">
        <v>18625.720257000001</v>
      </c>
      <c r="O117" s="81">
        <v>22236.729893</v>
      </c>
    </row>
    <row r="118" spans="1:15" ht="11.1" customHeight="1" x14ac:dyDescent="0.2">
      <c r="A118" s="84" t="s">
        <v>206</v>
      </c>
      <c r="B118" s="83">
        <v>576.26045899999997</v>
      </c>
      <c r="C118" s="83">
        <v>528.53840500000001</v>
      </c>
      <c r="D118" s="83">
        <v>47.722054</v>
      </c>
      <c r="E118" s="83">
        <v>43.289192999999997</v>
      </c>
      <c r="F118" s="83">
        <v>43.289192999999997</v>
      </c>
      <c r="G118" s="83">
        <v>0</v>
      </c>
      <c r="H118" s="83">
        <v>12.918552</v>
      </c>
      <c r="I118" s="83">
        <v>4375.6896550000001</v>
      </c>
      <c r="J118" s="83">
        <v>963.03913599999998</v>
      </c>
      <c r="K118" s="83">
        <v>1424.7392030000001</v>
      </c>
      <c r="L118" s="83">
        <v>1986.3395760000001</v>
      </c>
      <c r="M118" s="83">
        <v>1.5717399999999999</v>
      </c>
      <c r="N118" s="83">
        <v>15603.096100000001</v>
      </c>
      <c r="O118" s="83">
        <v>20611.253959000001</v>
      </c>
    </row>
    <row r="119" spans="1:15" ht="11.1" customHeight="1" x14ac:dyDescent="0.2">
      <c r="A119" s="82" t="s">
        <v>205</v>
      </c>
      <c r="B119" s="81">
        <v>518.96723099999997</v>
      </c>
      <c r="C119" s="81">
        <v>477.60701799999998</v>
      </c>
      <c r="D119" s="81">
        <v>41.360213000000002</v>
      </c>
      <c r="E119" s="81">
        <v>32.740380000000002</v>
      </c>
      <c r="F119" s="81">
        <v>32.740380000000002</v>
      </c>
      <c r="G119" s="81">
        <v>0</v>
      </c>
      <c r="H119" s="81">
        <v>12.918552</v>
      </c>
      <c r="I119" s="81">
        <v>3741.017065</v>
      </c>
      <c r="J119" s="81">
        <v>862.676109</v>
      </c>
      <c r="K119" s="81">
        <v>1140.274177</v>
      </c>
      <c r="L119" s="81">
        <v>1737.5354520000001</v>
      </c>
      <c r="M119" s="81">
        <v>0.53132699999999999</v>
      </c>
      <c r="N119" s="81">
        <v>14090.655408000001</v>
      </c>
      <c r="O119" s="81">
        <v>18396.298636</v>
      </c>
    </row>
  </sheetData>
  <mergeCells count="12">
    <mergeCell ref="A4:O4"/>
    <mergeCell ref="A62:O62"/>
    <mergeCell ref="A2:A3"/>
    <mergeCell ref="B2:B3"/>
    <mergeCell ref="E2:E3"/>
    <mergeCell ref="C2:D2"/>
    <mergeCell ref="O2:O3"/>
    <mergeCell ref="J2:M2"/>
    <mergeCell ref="F2:G2"/>
    <mergeCell ref="H2:H3"/>
    <mergeCell ref="I2:I3"/>
    <mergeCell ref="N2:N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17.1.</vt:lpstr>
      <vt:lpstr>17.2.</vt:lpstr>
      <vt:lpstr>17.3.</vt:lpstr>
      <vt:lpstr>17.4.</vt:lpstr>
      <vt:lpstr>17.5.</vt:lpstr>
      <vt:lpstr>17.6.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2025-03-25T16:10:56Z</dcterms:created>
  <dcterms:modified xsi:type="dcterms:W3CDTF">2025-03-26T13:35:35Z</dcterms:modified>
</cp:coreProperties>
</file>