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C251D27-6A73-4C0E-97F2-DF7D95776032}" xr6:coauthVersionLast="36" xr6:coauthVersionMax="36" xr10:uidLastSave="{00000000-0000-0000-0000-000000000000}"/>
  <bookViews>
    <workbookView xWindow="0" yWindow="0" windowWidth="28800" windowHeight="13425" xr2:uid="{2E44ACF4-0AD0-4570-A90D-557A698E5FFD}"/>
  </bookViews>
  <sheets>
    <sheet name="Table of Contents" sheetId="27" r:id="rId1"/>
    <sheet name="19.1." sheetId="2" r:id="rId2"/>
    <sheet name="19.2." sheetId="3" r:id="rId3"/>
    <sheet name="19.3." sheetId="4" r:id="rId4"/>
    <sheet name="19.4." sheetId="5" r:id="rId5"/>
    <sheet name="19.5." sheetId="6" r:id="rId6"/>
    <sheet name="19.6." sheetId="7" r:id="rId7"/>
    <sheet name="19.7." sheetId="8" r:id="rId8"/>
    <sheet name="19.8." sheetId="9" r:id="rId9"/>
    <sheet name="19.9." sheetId="10" r:id="rId10"/>
    <sheet name="19.10." sheetId="11" r:id="rId11"/>
    <sheet name="19.11." sheetId="12" r:id="rId12"/>
    <sheet name="19.12." sheetId="13" r:id="rId13"/>
    <sheet name="19.13." sheetId="14" r:id="rId14"/>
    <sheet name="19.14." sheetId="15" r:id="rId15"/>
    <sheet name="19.15." sheetId="16" r:id="rId16"/>
    <sheet name="19.16." sheetId="17" r:id="rId17"/>
    <sheet name="19.17." sheetId="18" r:id="rId18"/>
    <sheet name="19.18." sheetId="19" r:id="rId19"/>
    <sheet name="19.19." sheetId="20" r:id="rId20"/>
    <sheet name="19.20." sheetId="21" r:id="rId21"/>
    <sheet name="19.21." sheetId="22" r:id="rId22"/>
    <sheet name="19.22." sheetId="23" r:id="rId23"/>
    <sheet name="19.23." sheetId="24" r:id="rId24"/>
    <sheet name="19.24." sheetId="25" r:id="rId25"/>
    <sheet name="19.25." sheetId="26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6" l="1"/>
  <c r="E13" i="26"/>
  <c r="D4" i="23"/>
  <c r="D5" i="23"/>
  <c r="C15" i="23"/>
  <c r="B44" i="22"/>
  <c r="C44" i="22"/>
  <c r="B48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86D1138-5814-40E0-9063-49372991CC30}">
      <text>
        <r>
          <rPr>
            <sz val="8"/>
            <color indexed="81"/>
            <rFont val="Tahoma"/>
            <family val="2"/>
            <charset val="238"/>
          </rPr>
          <t xml:space="preserve">Forrás: Pénzügyminisztérium.
</t>
        </r>
      </text>
    </comment>
    <comment ref="A2" authorId="0" shapeId="0" xr:uid="{BEA7156E-2008-46CB-BA12-A9BBCCF7178B}">
      <text>
        <r>
          <rPr>
            <i/>
            <sz val="8"/>
            <color indexed="81"/>
            <rFont val="Tahoma"/>
            <family val="2"/>
            <charset val="238"/>
          </rPr>
          <t>Source: Ministry of Finance.</t>
        </r>
      </text>
    </comment>
    <comment ref="E4" authorId="0" shapeId="0" xr:uid="{B162375C-36E5-4168-944A-E83B19B4E8A1}">
      <text>
        <r>
          <rPr>
            <sz val="8"/>
            <color indexed="81"/>
            <rFont val="Arial"/>
            <family val="2"/>
            <charset val="238"/>
          </rPr>
          <t xml:space="preserve">a) Az Országgyûléshez benyújtott törvényjavaslat szerint. – </t>
        </r>
        <r>
          <rPr>
            <i/>
            <sz val="8"/>
            <color indexed="81"/>
            <rFont val="Arial"/>
            <family val="2"/>
            <charset val="238"/>
          </rPr>
          <t>a) According to the bill moved to the Parliament.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2E77498-784B-4115-99DB-1FC6663706DD}">
      <text>
        <r>
          <rPr>
            <sz val="8"/>
            <color indexed="81"/>
            <rFont val="Tahoma"/>
            <family val="2"/>
            <charset val="238"/>
          </rPr>
          <t>Forrás: Pénzügyminisztérium.</t>
        </r>
      </text>
    </comment>
    <comment ref="A2" authorId="0" shapeId="0" xr:uid="{B2E6C8CB-365D-4D13-9A08-11A0E8467BF8}">
      <text>
        <r>
          <rPr>
            <i/>
            <sz val="8"/>
            <color indexed="81"/>
            <rFont val="Arial"/>
            <family val="2"/>
            <charset val="238"/>
          </rPr>
          <t>Source: Ministry of Finance.</t>
        </r>
      </text>
    </comment>
    <comment ref="E4" authorId="0" shapeId="0" xr:uid="{A4F3B44E-2EC8-4C07-BC1C-C55D668F92E4}">
      <text>
        <r>
          <rPr>
            <sz val="8"/>
            <color indexed="81"/>
            <rFont val="Tahoma"/>
            <family val="2"/>
            <charset val="238"/>
          </rPr>
          <t xml:space="preserve"> Az Országgyûléshez benyújtott zárszámadási törvényjavaslat szerint. –  </t>
        </r>
        <r>
          <rPr>
            <i/>
            <sz val="8"/>
            <color indexed="81"/>
            <rFont val="Tahoma"/>
            <family val="2"/>
            <charset val="238"/>
          </rPr>
          <t>According to the bill on closing statement moved to the Parliament.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5770429-3611-4D0A-97EF-879D37928C4C}">
      <text>
        <r>
          <rPr>
            <sz val="8"/>
            <color indexed="81"/>
            <rFont val="Tahoma"/>
            <family val="2"/>
            <charset val="238"/>
          </rPr>
          <t>Forrás: Pénzügyminisztérium.</t>
        </r>
      </text>
    </comment>
    <comment ref="A2" authorId="0" shapeId="0" xr:uid="{45DC4C11-337D-4A16-8D9A-0A8D26B4AD6D}">
      <text>
        <r>
          <rPr>
            <sz val="8"/>
            <color indexed="81"/>
            <rFont val="Tahoma"/>
            <family val="2"/>
            <charset val="238"/>
          </rPr>
          <t>Source: Ministry of Finance.</t>
        </r>
      </text>
    </comment>
    <comment ref="E4" authorId="0" shapeId="0" xr:uid="{349BB472-0A29-47C0-933A-A63C8F08F9E4}">
      <text>
        <r>
          <rPr>
            <sz val="8"/>
            <color indexed="81"/>
            <rFont val="Tahoma"/>
            <family val="2"/>
            <charset val="238"/>
          </rPr>
          <t xml:space="preserve">a) Az Országgyûléshez benyújtott zárszámadási törvényjavaslat szerint. – </t>
        </r>
        <r>
          <rPr>
            <i/>
            <sz val="8"/>
            <color indexed="81"/>
            <rFont val="Tahoma"/>
            <family val="2"/>
            <charset val="238"/>
          </rPr>
          <t>a) According to the bill on closing statement moved to the Parliament.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6C43E3E-8BA8-43DC-8A38-4E6A43112B49}">
      <text>
        <r>
          <rPr>
            <sz val="8"/>
            <color indexed="81"/>
            <rFont val="Tahoma"/>
            <family val="2"/>
            <charset val="238"/>
          </rPr>
          <t>A devizaadósság az év utolsó munkanapján jegyzett MNB-középárfolyamon értékelve.</t>
        </r>
      </text>
    </comment>
    <comment ref="A2" authorId="0" shapeId="0" xr:uid="{252E01F1-BA6C-4C60-B372-16EF4A484342}">
      <text>
        <r>
          <rPr>
            <sz val="8"/>
            <color indexed="81"/>
            <rFont val="Tahoma"/>
            <family val="2"/>
            <charset val="238"/>
          </rPr>
          <t>Foreign debt is recorded at the mid exchange rate of the NBH on last working day of the year.</t>
        </r>
      </text>
    </comment>
    <comment ref="F4" authorId="0" shapeId="0" xr:uid="{D52BB8CA-0C70-45C5-8A3E-1859B367BFE0}">
      <text>
        <r>
          <rPr>
            <sz val="8"/>
            <color indexed="81"/>
            <rFont val="Tahoma"/>
            <family val="2"/>
            <charset val="238"/>
          </rPr>
          <t>Az Országgyűléshez benyújtott törvényjavaslat szerint. –</t>
        </r>
        <r>
          <rPr>
            <i/>
            <sz val="8"/>
            <color indexed="81"/>
            <rFont val="Tahoma"/>
            <family val="2"/>
            <charset val="238"/>
          </rPr>
          <t xml:space="preserve"> According to the bill moved to the Parliament.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D97FEB5-6060-4097-8EA2-C969E4FB3010}">
      <text>
        <r>
          <rPr>
            <sz val="8"/>
            <color indexed="81"/>
            <rFont val="Tahoma"/>
            <family val="2"/>
            <charset val="238"/>
          </rPr>
          <t xml:space="preserve">Forrás: Magyar Nemzeti Bank.
</t>
        </r>
      </text>
    </comment>
    <comment ref="A2" authorId="0" shapeId="0" xr:uid="{97D3C054-1781-4B6F-92B5-F50743BB101D}">
      <text>
        <r>
          <rPr>
            <i/>
            <sz val="8"/>
            <color indexed="81"/>
            <rFont val="Tahoma"/>
            <family val="2"/>
            <charset val="238"/>
          </rPr>
          <t>Source: National Bank of Hungary.</t>
        </r>
      </text>
    </comment>
    <comment ref="A53" authorId="0" shapeId="0" xr:uid="{A571AC3C-1F61-414E-A59C-659898EED0E3}">
      <text>
        <r>
          <rPr>
            <sz val="8"/>
            <color indexed="81"/>
            <rFont val="Tahoma"/>
            <family val="2"/>
            <charset val="238"/>
          </rPr>
          <t>A nemzetközi tartalékok változása nélkül. –</t>
        </r>
        <r>
          <rPr>
            <i/>
            <sz val="8"/>
            <color indexed="81"/>
            <rFont val="Tahoma"/>
            <family val="2"/>
            <charset val="238"/>
          </rPr>
          <t xml:space="preserve"> Excluding international reserves.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450E399-D5A2-4838-8969-7449F0335517}">
      <text>
        <r>
          <rPr>
            <sz val="8"/>
            <color indexed="81"/>
            <rFont val="Tahoma"/>
            <family val="2"/>
            <charset val="238"/>
          </rPr>
          <t xml:space="preserve">Forrás: Magyar Nemzeti Bank.
</t>
        </r>
      </text>
    </comment>
    <comment ref="A2" authorId="0" shapeId="0" xr:uid="{068990DD-40F0-4F3F-9E0A-48B5B2753555}">
      <text>
        <r>
          <rPr>
            <i/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6090778-610F-4480-A46B-79E3157A9020}">
      <text>
        <r>
          <rPr>
            <sz val="8"/>
            <color indexed="81"/>
            <rFont val="Tahoma"/>
            <family val="2"/>
            <charset val="238"/>
          </rPr>
          <t xml:space="preserve">Az adósságszolgálati mutatók az előtörlesztéseket nem tartalmazzák.
Forrás: Magyar Nemzeti Bank.
</t>
        </r>
      </text>
    </comment>
    <comment ref="A2" authorId="0" shapeId="0" xr:uid="{E7F82A6A-D43A-42FA-BE08-9F38C57B1409}">
      <text>
        <r>
          <rPr>
            <i/>
            <sz val="8"/>
            <color indexed="81"/>
            <rFont val="Tahoma"/>
            <family val="2"/>
            <charset val="238"/>
          </rPr>
          <t>Debt service indicators do not comprise preliminary credit amortisations.
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9" authorId="0" shapeId="0" xr:uid="{E441FF7A-C4DF-402C-9347-A682FA994C68}">
      <text>
        <r>
          <rPr>
            <sz val="8"/>
            <color indexed="81"/>
            <rFont val="Tahoma"/>
            <family val="2"/>
            <charset val="238"/>
          </rPr>
          <t>Középlejáratú hiteltörlesztés  és bruttó kamatkiadás.</t>
        </r>
      </text>
    </comment>
    <comment ref="A10" authorId="0" shapeId="0" xr:uid="{E36E64FA-A32E-4AC4-A331-49999BEE2D95}">
      <text>
        <r>
          <rPr>
            <i/>
            <sz val="8"/>
            <color indexed="81"/>
            <rFont val="Tahoma"/>
            <family val="2"/>
            <charset val="238"/>
          </rPr>
          <t xml:space="preserve"> Medium-term credit amortisation and gross interest expenditures.</t>
        </r>
      </text>
    </comment>
    <comment ref="A21" authorId="0" shapeId="0" xr:uid="{0E00DE47-749A-49BB-84C4-DAEC7437C1D2}">
      <text>
        <r>
          <rPr>
            <sz val="8"/>
            <color indexed="81"/>
            <rFont val="Tahoma"/>
            <family val="2"/>
            <charset val="238"/>
          </rPr>
          <t xml:space="preserve">Középlejáratú hiteltörlesztés  és bruttó kamatkiadás.
</t>
        </r>
      </text>
    </comment>
    <comment ref="A22" authorId="0" shapeId="0" xr:uid="{4E522ADA-42E7-436A-9D4A-41567A5698E3}">
      <text>
        <r>
          <rPr>
            <i/>
            <sz val="8"/>
            <color indexed="81"/>
            <rFont val="Tahoma"/>
            <family val="2"/>
            <charset val="238"/>
          </rPr>
          <t xml:space="preserve"> Medium-term credit amortisation and gross interest expenditures.</t>
        </r>
      </text>
    </comment>
    <comment ref="A23" authorId="0" shapeId="0" xr:uid="{36E8D623-1D06-422E-B463-E3A9FBA11687}">
      <text>
        <r>
          <rPr>
            <sz val="8"/>
            <color indexed="81"/>
            <rFont val="Tahoma"/>
            <family val="2"/>
            <charset val="238"/>
          </rPr>
          <t>Középlejáratú hiteltörlesztés  és bruttó kamatkiadás.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4" authorId="0" shapeId="0" xr:uid="{7C8362E5-16F5-4839-9F3A-8A11B0247175}">
      <text>
        <r>
          <rPr>
            <i/>
            <sz val="8"/>
            <color indexed="81"/>
            <rFont val="Tahoma"/>
            <family val="2"/>
            <charset val="238"/>
          </rPr>
          <t xml:space="preserve"> Medium-term credit amortisation and gross interest expenditures.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45490FF-6B93-4FA8-9827-0A5E26D7993C}">
      <text>
        <r>
          <rPr>
            <sz val="8"/>
            <color indexed="81"/>
            <rFont val="Tahoma"/>
            <family val="2"/>
            <charset val="238"/>
          </rPr>
          <t>Egyéb szektorok csak garantált hiteleivel. 
Forrás: MNB.</t>
        </r>
      </text>
    </comment>
    <comment ref="A2" authorId="0" shapeId="0" xr:uid="{12AF1591-97E4-4E06-AEAF-B38CD544BEC8}">
      <text>
        <r>
          <rPr>
            <sz val="8"/>
            <color indexed="81"/>
            <rFont val="Tahoma"/>
            <family val="2"/>
            <charset val="238"/>
          </rPr>
          <t>Only guaranteed loans of other sectors.
Source: National Bank of Hungary.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9" authorId="0" shapeId="0" xr:uid="{98D9AFBF-33C8-46AF-81FA-7C3595B6ED0F}">
      <text>
        <r>
          <rPr>
            <sz val="8"/>
            <color indexed="81"/>
            <rFont val="Arial"/>
            <family val="2"/>
            <charset val="238"/>
          </rPr>
          <t xml:space="preserve">Biztosító egyesületek, önkéntes kölcsönös nyugdíjpénztárak, brókercégek, pénzügyi és biztosítási tanácsadás. </t>
        </r>
      </text>
    </comment>
    <comment ref="A20" authorId="0" shapeId="0" xr:uid="{26DA0691-8332-4D4F-95D1-3A4AFB3DF4D3}">
      <text>
        <r>
          <rPr>
            <i/>
            <sz val="8"/>
            <color indexed="81"/>
            <rFont val="Arial"/>
            <family val="2"/>
            <charset val="238"/>
          </rPr>
          <t>Insurance associations, voluntary mutual pension funds, broker companies, financial and insurance advising.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4AE52AB-AC37-4B01-875B-39FBFC6A077F}">
      <text>
        <r>
          <rPr>
            <sz val="8"/>
            <color indexed="81"/>
            <rFont val="Tahoma"/>
            <family val="2"/>
            <charset val="238"/>
          </rPr>
          <t xml:space="preserve">Forrás: Pénzügyi Szervezetek Állami Felügyelete.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A93B5B02-D839-4EF9-89A8-ADB951A72275}">
      <text>
        <r>
          <rPr>
            <sz val="8"/>
            <color indexed="81"/>
            <rFont val="Tahoma"/>
            <family val="2"/>
            <charset val="238"/>
          </rPr>
          <t xml:space="preserve">Source: Hungarian Financial Supervisory Authority.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2982265-1D7B-4F00-8496-7A460610FD97}">
      <text>
        <r>
          <rPr>
            <sz val="8"/>
            <color indexed="81"/>
            <rFont val="Arial"/>
            <family val="2"/>
            <charset val="238"/>
          </rPr>
          <t>Forrás: Budapesti Értéktőzsde.</t>
        </r>
      </text>
    </comment>
    <comment ref="A2" authorId="0" shapeId="0" xr:uid="{C7C5C204-9895-4527-9693-A7173A956AC3}">
      <text>
        <r>
          <rPr>
            <i/>
            <sz val="8"/>
            <color indexed="81"/>
            <rFont val="Arial"/>
            <family val="2"/>
            <charset val="238"/>
          </rPr>
          <t>Source: Budapest Stock Exchange.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7FE1E0A-9897-4481-9AD1-EFBF8AAD5EB4}">
      <text>
        <r>
          <rPr>
            <sz val="8"/>
            <color indexed="81"/>
            <rFont val="Tahoma"/>
            <family val="2"/>
            <charset val="238"/>
          </rPr>
          <t xml:space="preserve">Forrás: Budapesti Értéktőzsde.
</t>
        </r>
      </text>
    </comment>
    <comment ref="A2" authorId="0" shapeId="0" xr:uid="{22D3E724-B4B0-4642-BFD5-0E46591BC583}">
      <text>
        <r>
          <rPr>
            <sz val="8"/>
            <color indexed="81"/>
            <rFont val="Tahoma"/>
            <family val="2"/>
            <charset val="238"/>
          </rPr>
          <t xml:space="preserve">Source: Budapest Stock Exchange.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70A7273-31B4-4F52-BAE8-B26D6DEC540D}">
      <text>
        <r>
          <rPr>
            <sz val="8"/>
            <color indexed="81"/>
            <rFont val="Tahoma"/>
            <family val="2"/>
            <charset val="238"/>
          </rPr>
          <t xml:space="preserve">Forrás: Budapesti Értéktőzsde.
</t>
        </r>
      </text>
    </comment>
    <comment ref="A2" authorId="0" shapeId="0" xr:uid="{07709453-F727-4B11-B957-046E7003074A}">
      <text>
        <r>
          <rPr>
            <sz val="8"/>
            <color indexed="81"/>
            <rFont val="Tahoma"/>
            <family val="2"/>
            <charset val="238"/>
          </rPr>
          <t xml:space="preserve">Source: Budapest Stock Exchange.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C1F6573-D801-4EF5-BD4A-5F2BF1242AC6}">
      <text>
        <r>
          <rPr>
            <sz val="8"/>
            <color indexed="81"/>
            <rFont val="Tahoma"/>
            <family val="2"/>
            <charset val="238"/>
          </rPr>
          <t xml:space="preserve">Forrás: MNB. 
</t>
        </r>
      </text>
    </comment>
    <comment ref="A2" authorId="0" shapeId="0" xr:uid="{CA68082E-7367-4E96-AA68-F616D8125857}">
      <text>
        <r>
          <rPr>
            <sz val="8"/>
            <color indexed="81"/>
            <rFont val="Tahoma"/>
            <family val="2"/>
            <charset val="238"/>
          </rPr>
          <t xml:space="preserve">Source:National Bank of Hungary.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71CBA1F-5288-4A1B-A355-B3E40B8EBA4D}">
      <text>
        <r>
          <rPr>
            <sz val="8"/>
            <color indexed="81"/>
            <rFont val="Tahoma"/>
            <family val="2"/>
            <charset val="238"/>
          </rPr>
          <t xml:space="preserve">Forrás: Magyar Nemzeti Bank.
</t>
        </r>
      </text>
    </comment>
    <comment ref="A2" authorId="0" shapeId="0" xr:uid="{2CE9128D-C327-4554-B2F2-ED3C66D6B271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4" authorId="0" shapeId="0" xr:uid="{BE1C8B29-546C-40BE-B55A-5DE8F4B4D63E}">
      <text>
        <r>
          <rPr>
            <sz val="8"/>
            <color indexed="81"/>
            <rFont val="Tahoma"/>
            <family val="2"/>
            <charset val="238"/>
          </rPr>
          <t xml:space="preserve">Száz egységre.
</t>
        </r>
      </text>
    </comment>
    <comment ref="E5" authorId="0" shapeId="0" xr:uid="{22D626FF-5BB2-45E2-8AE9-373DCAC44BB9}">
      <text>
        <r>
          <rPr>
            <sz val="8"/>
            <color indexed="81"/>
            <rFont val="Tahoma"/>
            <family val="2"/>
            <charset val="238"/>
          </rPr>
          <t xml:space="preserve">Per hundred units.
</t>
        </r>
      </text>
    </comment>
    <comment ref="A13" authorId="0" shapeId="0" xr:uid="{6E8EA3E5-43DB-40E4-A8CC-F07ED456EF38}">
      <text>
        <r>
          <rPr>
            <sz val="8"/>
            <color indexed="81"/>
            <rFont val="Tahoma"/>
            <family val="2"/>
            <charset val="238"/>
          </rPr>
          <t xml:space="preserve">b) Az MNB által jegyzett középárfolyamoknak a mûködési (naptári) napok számával súlyozott éves átlaga. – b) Annual average medium rates quoted by the National Bank of Hungary (calendar) days, weighted with the number of operating (calendar) days.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9023EE0-6ECC-4E2C-90BE-10EE35CF11CD}">
      <text>
        <r>
          <rPr>
            <sz val="8"/>
            <color indexed="81"/>
            <rFont val="Tahoma"/>
            <family val="2"/>
            <charset val="238"/>
          </rPr>
          <t>A szerződéses összeggel súlyozva.
Megjegyzés: Az idősorokban 2003. januárt megelőzően az éven belüli, illetve éven túli kamatfixálás helyett az éven belüli, illetve éven túli eredeti lejáratú hitelek adatait közöljük.
Forrás: MNB.</t>
        </r>
      </text>
    </comment>
    <comment ref="A2" authorId="0" shapeId="0" xr:uid="{50482448-CFE5-4FBB-A83B-16B341E9DC8B}">
      <text>
        <r>
          <rPr>
            <sz val="8"/>
            <color indexed="81"/>
            <rFont val="Tahoma"/>
            <family val="2"/>
            <charset val="238"/>
          </rPr>
          <t>Weighted by the amount of new business.
Notes:  Before the reference date of January 2003 instead of the floating rate or up to 1 year initial rate fixation/over 1 year initial rate fixation the data of loans with original maturity up to 1 year and over 1 year are published.  
Source: National Bank of Hungary.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16C15BA-A0A8-4CBF-8075-4FB52169A0B6}">
      <text>
        <r>
          <rPr>
            <sz val="8"/>
            <color indexed="81"/>
            <rFont val="Tahoma"/>
            <family val="2"/>
            <charset val="238"/>
          </rPr>
          <t>A szerződéses összeggel súlyozva.
Megjegyzés: Az idősorokban 2003. januárt megelőzően az éven belüli, illetve éven túli kamatfixálás helyett az éven belüli, illetve éven túli eredeti lejáratú hitelek adatait közöljük.
Forrás: MNB.</t>
        </r>
      </text>
    </comment>
    <comment ref="A2" authorId="0" shapeId="0" xr:uid="{24C76E86-1C9A-4D3E-9DD9-B38210618693}">
      <text>
        <r>
          <rPr>
            <sz val="8"/>
            <color indexed="81"/>
            <rFont val="Tahoma"/>
            <family val="2"/>
            <charset val="238"/>
          </rPr>
          <t xml:space="preserve">Weighted by the amount of new business.
Notes:  Before the reference date of January 2003 instead of the floating rate or up to 1 year initial rate fixation/over 1 year initial rate fixation the data of loans with original maturity up to 1 year and over 1 year are published.  
Source: National Bank of Hungary.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3E6060A-2E15-40D6-90CB-CC8BA9E267B0}">
      <text>
        <r>
          <rPr>
            <sz val="8"/>
            <color indexed="81"/>
            <rFont val="Tahoma"/>
            <family val="2"/>
            <charset val="238"/>
          </rPr>
          <t xml:space="preserve">Forrás: MNB.
</t>
        </r>
      </text>
    </comment>
    <comment ref="A2" authorId="0" shapeId="0" xr:uid="{8FD5E7CB-DCED-4989-B0D5-D9FF70D2C67A}">
      <text>
        <r>
          <rPr>
            <sz val="8"/>
            <color indexed="81"/>
            <rFont val="Tahoma"/>
            <family val="2"/>
            <charset val="238"/>
          </rPr>
          <t xml:space="preserve">Source: National Bank of Hungary.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1C2B3B6-D3C6-4ADA-AE36-340FCC3EA777}">
      <text>
        <r>
          <rPr>
            <sz val="8"/>
            <color indexed="81"/>
            <rFont val="Tahoma"/>
            <family val="2"/>
            <charset val="238"/>
          </rPr>
          <t>Az adatok pénzforgalmi szemléletűek, és érvényesül a bruttó elszámolás.
Forrás: ÁPV Rt.</t>
        </r>
      </text>
    </comment>
    <comment ref="A2" authorId="0" shapeId="0" xr:uid="{C973D648-D714-4729-A100-4A75776AB31F}">
      <text>
        <r>
          <rPr>
            <sz val="8"/>
            <color indexed="81"/>
            <rFont val="Tahoma"/>
            <family val="2"/>
            <charset val="238"/>
          </rPr>
          <t>Data have been calculated on cash-flow basis, according to gross accounting method.
Source: Privatization and  State Holding Company.</t>
        </r>
      </text>
    </comment>
    <comment ref="A10" authorId="0" shapeId="0" xr:uid="{F0F2C09C-A30A-4E6E-9C9F-82444B6D6F23}">
      <text>
        <r>
          <rPr>
            <sz val="8"/>
            <color indexed="81"/>
            <rFont val="Tahoma"/>
            <family val="2"/>
            <charset val="238"/>
          </rPr>
          <t>Tartalmazza a kárpótlási jegyek részvényre cserélése során letétbe helyezett kárpótlási jegyek értékét.</t>
        </r>
      </text>
    </comment>
    <comment ref="B10" authorId="0" shapeId="0" xr:uid="{9496B555-6813-40E6-A65D-8CA47DEEA7D0}">
      <text>
        <r>
          <rPr>
            <sz val="8"/>
            <color indexed="81"/>
            <rFont val="Tahoma"/>
            <family val="2"/>
            <charset val="238"/>
          </rPr>
          <t xml:space="preserve">Including the value of compensation notes deposited in frame of compensation note-equity swap.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0C49AAB-EB8D-42F2-AA06-126FAA514F95}">
      <text>
        <r>
          <rPr>
            <sz val="8"/>
            <color indexed="81"/>
            <rFont val="Tahoma"/>
            <family val="2"/>
            <charset val="238"/>
          </rPr>
          <t>Source: Annual report of the National Bank of Hungary.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868EBD3-45BB-4428-A9B7-E5D12E857CF3}">
      <text>
        <r>
          <rPr>
            <sz val="8"/>
            <color indexed="81"/>
            <rFont val="Tahoma"/>
            <family val="2"/>
            <charset val="238"/>
          </rPr>
          <t>Source: Annual report of the National Bank of Hungary.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FC94100-B0B4-44FE-9843-FCB0401667F2}">
      <text>
        <r>
          <rPr>
            <sz val="8"/>
            <color indexed="81"/>
            <rFont val="Tahoma"/>
            <family val="2"/>
            <charset val="238"/>
          </rPr>
          <t xml:space="preserve">Excluding National Bank of Hungary.
Source: Hungarian Financial Supervisory Authority.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6ADB925-DC4D-43DD-9906-6E85C5996708}">
      <text>
        <r>
          <rPr>
            <sz val="8"/>
            <color indexed="81"/>
            <rFont val="Tahoma"/>
            <family val="2"/>
            <charset val="238"/>
          </rPr>
          <t>Excluding National Bank of Hungary.
Source: Hungarian Financial Supervisory Authority.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E76F16B-504B-45AB-B352-B737FBEF1D2E}">
      <text>
        <r>
          <rPr>
            <sz val="8"/>
            <color indexed="81"/>
            <rFont val="Tahoma"/>
            <family val="2"/>
            <charset val="238"/>
          </rPr>
          <t xml:space="preserve">Source: Hungarian Financial Supervisory Authority.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1FE8638-11B0-4231-A3D4-6CFF7C254BF8}">
      <text>
        <r>
          <rPr>
            <sz val="8"/>
            <color indexed="81"/>
            <rFont val="Tahoma"/>
            <family val="2"/>
            <charset val="238"/>
          </rPr>
          <t xml:space="preserve">Source: Hungarian Financial Supervisory Authority.
</t>
        </r>
      </text>
    </comment>
  </commentList>
</comments>
</file>

<file path=xl/sharedStrings.xml><?xml version="1.0" encoding="utf-8"?>
<sst xmlns="http://schemas.openxmlformats.org/spreadsheetml/2006/main" count="946" uniqueCount="769">
  <si>
    <t>Balance</t>
  </si>
  <si>
    <t xml:space="preserve">Egyenleg </t>
  </si>
  <si>
    <t>Revenues</t>
  </si>
  <si>
    <t>Bevételek összesen</t>
  </si>
  <si>
    <t>Expenditures, total</t>
  </si>
  <si>
    <t>Kiadások összesen</t>
  </si>
  <si>
    <t xml:space="preserve">Items, that cannot be listed to functions </t>
  </si>
  <si>
    <t>Funkciókba nem sorolható tételek</t>
  </si>
  <si>
    <t>State debt service, general government</t>
  </si>
  <si>
    <t>Államadósság-kezelés, államháztartás</t>
  </si>
  <si>
    <t>Economic functions, total</t>
  </si>
  <si>
    <t>Gazdasági funkciók összesen</t>
  </si>
  <si>
    <t>Environment protection</t>
  </si>
  <si>
    <t>Környezetvédelem</t>
  </si>
  <si>
    <t>Other economic activities and services</t>
  </si>
  <si>
    <t>Egyéb gazdasági tevékenységek és szolgáltatások</t>
  </si>
  <si>
    <t>Activities and services of transport and
   telecommunication</t>
  </si>
  <si>
    <t>Közlekedési és távközlési tevékenységek és
   szolgáltatások</t>
  </si>
  <si>
    <t>Mining and manufacturing</t>
  </si>
  <si>
    <t>Bányászat és ipar</t>
  </si>
  <si>
    <t>Agriculture, forestry, fishing and hunting</t>
  </si>
  <si>
    <t>Mező-, erdő-, hal- és vadgazdálkodás</t>
  </si>
  <si>
    <t>Combustible-,  fuel- and energy-supply</t>
  </si>
  <si>
    <t>Tüzelő- és üzemanyag-, valamint energiaellátási
   feladatok</t>
  </si>
  <si>
    <t>Social welfare functions, total</t>
  </si>
  <si>
    <t>Jóléti funkciók összesen</t>
  </si>
  <si>
    <t>Entertaining, cultural and religious activities and
   services</t>
  </si>
  <si>
    <t>Szórakoztató, kulturális és vallási tevékenységek és
   szolgáltatások</t>
  </si>
  <si>
    <t>Matters of housing, settlements’ and communal
   activities and services</t>
  </si>
  <si>
    <t>Lakásügyek, települési és közösségi tevékenységek
   és szolgáltatások</t>
  </si>
  <si>
    <t>Social insurance and public benefit services</t>
  </si>
  <si>
    <t>Társadalombiztosítási és jóléti szolgáltatások</t>
  </si>
  <si>
    <t>Public health</t>
  </si>
  <si>
    <t>Egészségügy</t>
  </si>
  <si>
    <t>Educational activities and services</t>
  </si>
  <si>
    <t>Oktatási tevékenységek és szolgáltatások</t>
  </si>
  <si>
    <t>State operational functions, total</t>
  </si>
  <si>
    <t xml:space="preserve">Állami működési funkciók összesen </t>
  </si>
  <si>
    <t>Protection of public order and public safety</t>
  </si>
  <si>
    <t>Rendvédelem és közbiztonság</t>
  </si>
  <si>
    <t>Defense</t>
  </si>
  <si>
    <t>Védelem</t>
  </si>
  <si>
    <t>General public services</t>
  </si>
  <si>
    <t>Általános közösségi szolgáltatások</t>
  </si>
  <si>
    <t>Revenues, expenditures</t>
  </si>
  <si>
    <t>Bevétel, kiadás</t>
  </si>
  <si>
    <r>
      <t>(milliárd Ft –</t>
    </r>
    <r>
      <rPr>
        <i/>
        <sz val="8"/>
        <rFont val="Arial"/>
        <family val="2"/>
        <charset val="238"/>
      </rPr>
      <t xml:space="preserve"> billion HUF</t>
    </r>
    <r>
      <rPr>
        <sz val="8"/>
        <rFont val="Arial"/>
        <family val="2"/>
        <charset val="238"/>
      </rPr>
      <t>)</t>
    </r>
  </si>
  <si>
    <t>Consolidated functional balance of the general government (cash-flow basis)</t>
  </si>
  <si>
    <t>19.1. Az államháztartás konszolidált funkcionális mérlege (pénzforgalmi
         szemléletben)</t>
  </si>
  <si>
    <t>Egyenleg</t>
  </si>
  <si>
    <t>Revenues, total</t>
  </si>
  <si>
    <t>Bevételi főösszeg</t>
  </si>
  <si>
    <t>Revenues from EU</t>
  </si>
  <si>
    <t>–</t>
  </si>
  <si>
    <t>Visszatérítés az EU-tól</t>
  </si>
  <si>
    <t>Revenues from privatization</t>
  </si>
  <si>
    <t>Privatizációból származó bevételek</t>
  </si>
  <si>
    <t>Revenues related to debt service</t>
  </si>
  <si>
    <t>Adósságszolgálattal kapcsolatos bevételek</t>
  </si>
  <si>
    <t>Other revenues</t>
  </si>
  <si>
    <t>Egyéb bevételek</t>
  </si>
  <si>
    <t>Payments of NBH</t>
  </si>
  <si>
    <t>MNB befizetése</t>
  </si>
  <si>
    <t>Payments related to state property</t>
  </si>
  <si>
    <t>Állami, kincstári vagyonnal kapcsolatos befizetések</t>
  </si>
  <si>
    <t>Payments of extrabudgetary  funds</t>
  </si>
  <si>
    <t>Elkülönített  állami  pénzalapok  befizetései</t>
  </si>
  <si>
    <t>Payments of local governments</t>
  </si>
  <si>
    <t>Helyi önkormányzatok befizetései</t>
  </si>
  <si>
    <t>Payments of central budgetary  institutions</t>
  </si>
  <si>
    <t>Központi költségvetési szervektől származó befizetések</t>
  </si>
  <si>
    <t>Central budgetary institutions and chapter</t>
  </si>
  <si>
    <t>Költségvetési szervek és fejezeti kezelésű előirányzatok</t>
  </si>
  <si>
    <t>Fees and duties</t>
  </si>
  <si>
    <t>Illetékbefizetések</t>
  </si>
  <si>
    <t>Tax payments</t>
  </si>
  <si>
    <t>Adóbefizetések</t>
  </si>
  <si>
    <t>Personal income tax revenues of the central budget</t>
  </si>
  <si>
    <t xml:space="preserve">Személyi jövedelemadó </t>
  </si>
  <si>
    <t>Payments of households</t>
  </si>
  <si>
    <t>Lakosság befizetései</t>
  </si>
  <si>
    <t>Excises</t>
  </si>
  <si>
    <t>..</t>
  </si>
  <si>
    <t xml:space="preserve">Jövedéki adó </t>
  </si>
  <si>
    <t>Regisztrációs/fogyasztási adó</t>
  </si>
  <si>
    <t>Value Added Tax</t>
  </si>
  <si>
    <t>Általános forgalmi adó</t>
  </si>
  <si>
    <t>Taxes on consumption</t>
  </si>
  <si>
    <t>Fogyasztáshoz kapcsolt adók</t>
  </si>
  <si>
    <t>Other central payments</t>
  </si>
  <si>
    <t>Egyéb központosított bevételek</t>
  </si>
  <si>
    <t>Other payments</t>
  </si>
  <si>
    <t>Egyéb befizetések</t>
  </si>
  <si>
    <t>Gambling tax</t>
  </si>
  <si>
    <t>Játékadó</t>
  </si>
  <si>
    <t xml:space="preserve">Customs and import duties </t>
  </si>
  <si>
    <t>Vám- és importbefizetések</t>
  </si>
  <si>
    <t>DPPT</t>
  </si>
  <si>
    <t>Bányajáradék</t>
  </si>
  <si>
    <t>Enviromental protection fee</t>
  </si>
  <si>
    <t>Környezetterhelési díj</t>
  </si>
  <si>
    <t>Energy tax</t>
  </si>
  <si>
    <t>Energiaadó</t>
  </si>
  <si>
    <t>Simplified business tax</t>
  </si>
  <si>
    <t>Egyszerűsített vállalkozói adó</t>
  </si>
  <si>
    <t>Taxes of financial institutions</t>
  </si>
  <si>
    <t>Pénzintézetek és pénzügyi vállalkozók különadója</t>
  </si>
  <si>
    <t>Corporate taxes</t>
  </si>
  <si>
    <t>Társasági adó</t>
  </si>
  <si>
    <t>Payments of economic units</t>
  </si>
  <si>
    <t>Gazdálkodó szervezetek befizetései</t>
  </si>
  <si>
    <t>Revenues, balances</t>
  </si>
  <si>
    <t>Bevétel, egyenleg</t>
  </si>
  <si>
    <r>
      <t>(millió Ft –</t>
    </r>
    <r>
      <rPr>
        <i/>
        <sz val="8"/>
        <rFont val="Arial"/>
        <family val="2"/>
        <charset val="238"/>
      </rPr>
      <t xml:space="preserve"> million HUF</t>
    </r>
    <r>
      <rPr>
        <sz val="8"/>
        <rFont val="Arial"/>
        <family val="2"/>
        <charset val="238"/>
      </rPr>
      <t>)</t>
    </r>
  </si>
  <si>
    <t>Central government revenues</t>
  </si>
  <si>
    <t>19.2. A központi költségvetés bevételei</t>
  </si>
  <si>
    <t>Kiadás összesen</t>
  </si>
  <si>
    <t xml:space="preserve">Constribution to EU budget </t>
  </si>
  <si>
    <t>Befizetés az EU-ba</t>
  </si>
  <si>
    <t>Government guarantees redeemed</t>
  </si>
  <si>
    <t>Állam által vállalt kezesség érvényesítése</t>
  </si>
  <si>
    <t>Debt assumption</t>
  </si>
  <si>
    <t>Adósságátvállalás</t>
  </si>
  <si>
    <t>Extraordinary and other expenditures</t>
  </si>
  <si>
    <t>Kormányzati rendkívüli és egyéb kiadások</t>
  </si>
  <si>
    <t>Expenditures related to the NBH</t>
  </si>
  <si>
    <t>MNB-elszámolásokkal kapcsolatos kiadás</t>
  </si>
  <si>
    <t>Debt service related expenditures, interest
   expenditures</t>
  </si>
  <si>
    <t>Adósságszolgálat, kamattérítés</t>
  </si>
  <si>
    <t>Expenditures of international transactions</t>
  </si>
  <si>
    <t>Nemzetközi pénzügyi kapcsolatok kiadásai</t>
  </si>
  <si>
    <t>Transfers to extrabudgetary funds</t>
  </si>
  <si>
    <t>Elkülönített állami pénzalapok támogatása</t>
  </si>
  <si>
    <t>Transfers to local governments</t>
  </si>
  <si>
    <t>Helyi önkormányzatok támogatása</t>
  </si>
  <si>
    <t>Transfer to non-profit institutions</t>
  </si>
  <si>
    <t>Társadalmi önszerveződések támogatása</t>
  </si>
  <si>
    <t xml:space="preserve">Central budgetary institutions and chapter
   administered appropriotions </t>
  </si>
  <si>
    <t>Központi költségvetési szervek és fejezeti kezelésű
   előirányzatok</t>
  </si>
  <si>
    <t>Family benefits, social subsidies</t>
  </si>
  <si>
    <t>Családi támogatások, szociális juttatások</t>
  </si>
  <si>
    <t>Guarantee and contribution to social security funds</t>
  </si>
  <si>
    <t>Garancia és hozzájárulás a társadalombiztosítási
   alapok kiadásaihoz</t>
  </si>
  <si>
    <t>Housing grants</t>
  </si>
  <si>
    <t>Lakástámogatások</t>
  </si>
  <si>
    <t>Consumer price subsidy</t>
  </si>
  <si>
    <t>Fogyasztóiár-kiegészítés</t>
  </si>
  <si>
    <t>Support to the Media</t>
  </si>
  <si>
    <t>Közszolgálati műsorszolgáltatás támogatása</t>
  </si>
  <si>
    <t>Subsidies to economic units</t>
  </si>
  <si>
    <t>Egyedi és normatív támogatás</t>
  </si>
  <si>
    <t>Expenditures</t>
  </si>
  <si>
    <t>Kiadás</t>
  </si>
  <si>
    <t>Central government expenditures</t>
  </si>
  <si>
    <t>19.3. A központi költségvetés kiadásai</t>
  </si>
  <si>
    <t>Total</t>
  </si>
  <si>
    <t>Összesen</t>
  </si>
  <si>
    <t>Bonds</t>
  </si>
  <si>
    <t>2.2.  Kötvény</t>
  </si>
  <si>
    <t>Loans</t>
  </si>
  <si>
    <t>2.1.  Hitel</t>
  </si>
  <si>
    <t>Other liabilities</t>
  </si>
  <si>
    <t>Egyéb kötelezettségek</t>
  </si>
  <si>
    <t>2.</t>
  </si>
  <si>
    <t xml:space="preserve">        Treasury bills and other short term liabilities</t>
  </si>
  <si>
    <t>1.3.  Kincstárjegy és egyéb rövid lejáratú
        kötelezettség</t>
  </si>
  <si>
    <t>1.2.  Kötvény</t>
  </si>
  <si>
    <t>1.1.  Hitel</t>
  </si>
  <si>
    <t xml:space="preserve">Deficit financing and debt renewing debt </t>
  </si>
  <si>
    <t xml:space="preserve">Hiányt finanszírozó és adósság-megújító adósság </t>
  </si>
  <si>
    <t>1.</t>
  </si>
  <si>
    <t>Forint denominated debt</t>
  </si>
  <si>
    <t>Forintban fennálló adósság</t>
  </si>
  <si>
    <t>II.</t>
  </si>
  <si>
    <t>Foreign exchange denominated debt</t>
  </si>
  <si>
    <t>Devizában fennálló adósság</t>
  </si>
  <si>
    <t>I.</t>
  </si>
  <si>
    <t>Denomination</t>
  </si>
  <si>
    <t>Megnevezés</t>
  </si>
  <si>
    <r>
      <t xml:space="preserve">(milliárd Ft – </t>
    </r>
    <r>
      <rPr>
        <i/>
        <sz val="8"/>
        <rFont val="Arial"/>
        <family val="2"/>
        <charset val="238"/>
      </rPr>
      <t>billion HUF</t>
    </r>
    <r>
      <rPr>
        <sz val="8"/>
        <rFont val="Arial"/>
        <family val="2"/>
        <charset val="238"/>
      </rPr>
      <t>)</t>
    </r>
  </si>
  <si>
    <t>Gross debt of central government</t>
  </si>
  <si>
    <t>19.4. A központi költségvetés bruttó adóssága</t>
  </si>
  <si>
    <t>International reserves  ("–" increase)</t>
  </si>
  <si>
    <t>VI. A nemzetközi tartalékok változása ("–" növekedés)</t>
  </si>
  <si>
    <t>Overall balance (I+II+III+IV)</t>
  </si>
  <si>
    <t>V. Teljes fizetési mérleg egyenlege ( I+II+III+IV )</t>
  </si>
  <si>
    <t>Net errors and omissions</t>
  </si>
  <si>
    <t>IV. Tévedések és kihagyások egyenlege</t>
  </si>
  <si>
    <r>
      <t xml:space="preserve">10.2. Tartozások egyenlege – </t>
    </r>
    <r>
      <rPr>
        <i/>
        <sz val="8"/>
        <rFont val="Arial"/>
        <family val="2"/>
        <charset val="238"/>
      </rPr>
      <t>Liabilities, net</t>
    </r>
  </si>
  <si>
    <r>
      <t xml:space="preserve">10.1. Követelések egyenlege – </t>
    </r>
    <r>
      <rPr>
        <i/>
        <sz val="8"/>
        <rFont val="Arial"/>
        <family val="2"/>
        <charset val="238"/>
      </rPr>
      <t xml:space="preserve">Assets, net </t>
    </r>
  </si>
  <si>
    <r>
      <t xml:space="preserve">10. Egyéb befektetések egyenlege – </t>
    </r>
    <r>
      <rPr>
        <i/>
        <sz val="8"/>
        <rFont val="Arial"/>
        <family val="2"/>
        <charset val="238"/>
      </rPr>
      <t>Other investment, net</t>
    </r>
  </si>
  <si>
    <r>
      <t xml:space="preserve">9.2. Tartozások egyenlege – </t>
    </r>
    <r>
      <rPr>
        <i/>
        <sz val="8"/>
        <rFont val="Arial"/>
        <family val="2"/>
        <charset val="238"/>
      </rPr>
      <t>Liabilities, net</t>
    </r>
  </si>
  <si>
    <r>
      <t xml:space="preserve">9.1. Követelések egyenlege – </t>
    </r>
    <r>
      <rPr>
        <i/>
        <sz val="8"/>
        <rFont val="Arial"/>
        <family val="2"/>
        <charset val="238"/>
      </rPr>
      <t xml:space="preserve">Assets, net </t>
    </r>
  </si>
  <si>
    <r>
      <t xml:space="preserve">9. Portfólióbefektetések egyenlege – </t>
    </r>
    <r>
      <rPr>
        <i/>
        <sz val="8"/>
        <rFont val="Arial"/>
        <family val="2"/>
        <charset val="238"/>
      </rPr>
      <t>Portfolio investment, net</t>
    </r>
  </si>
  <si>
    <r>
      <t>8.2. Magyarországon –</t>
    </r>
    <r>
      <rPr>
        <i/>
        <sz val="8"/>
        <rFont val="Arial"/>
        <family val="2"/>
        <charset val="238"/>
      </rPr>
      <t xml:space="preserve"> In Hungary, net</t>
    </r>
  </si>
  <si>
    <r>
      <t>8.1. Külföldön – A</t>
    </r>
    <r>
      <rPr>
        <i/>
        <sz val="8"/>
        <rFont val="Arial"/>
        <family val="2"/>
        <charset val="238"/>
      </rPr>
      <t>broad,net</t>
    </r>
  </si>
  <si>
    <t>Direct investment, net</t>
  </si>
  <si>
    <t>8. Közvetlen tőkebefektetések egyenlege</t>
  </si>
  <si>
    <t>III. Pénzügyi mérleg egyenlege – Financial account</t>
  </si>
  <si>
    <t>Acquistion/disposal of non-produced, non financial assets, net</t>
  </si>
  <si>
    <t>7. Nemtermelt nem pénzügyi javak forgalma, egyenleg</t>
  </si>
  <si>
    <t>Capital transfers of other sectors, net</t>
  </si>
  <si>
    <t>6. Egyéb szektorok viszonzatlan tőkeátutalásai, egyenleg</t>
  </si>
  <si>
    <t>Capital transfers of general government, net</t>
  </si>
  <si>
    <t>5. Államháztartás viszonzatlan tőkeátutalásai, egyenleg</t>
  </si>
  <si>
    <r>
      <t xml:space="preserve">II. Tőkemérleg egyenlege – </t>
    </r>
    <r>
      <rPr>
        <b/>
        <i/>
        <sz val="8"/>
        <rFont val="Arial"/>
        <family val="2"/>
        <charset val="238"/>
      </rPr>
      <t>Capital account</t>
    </r>
  </si>
  <si>
    <r>
      <t xml:space="preserve">I.   Folyó fizetési mérleg egyenlege – </t>
    </r>
    <r>
      <rPr>
        <b/>
        <i/>
        <sz val="8"/>
        <rFont val="Arial"/>
        <family val="2"/>
        <charset val="238"/>
      </rPr>
      <t>Current account</t>
    </r>
  </si>
  <si>
    <t xml:space="preserve"> </t>
  </si>
  <si>
    <t>Current transfers, net</t>
  </si>
  <si>
    <t>4. Viszonzatlan folyó átutalások, egyenleg</t>
  </si>
  <si>
    <t>Other investment income, net</t>
  </si>
  <si>
    <t>3.4. Egyéb befektetések jövedelmei, egyenleg</t>
  </si>
  <si>
    <t>Portfolio investment income, net</t>
  </si>
  <si>
    <t>3.3. Portfólióbefektetések jövedelmei, egyenleg</t>
  </si>
  <si>
    <t>Direct investment income, net</t>
  </si>
  <si>
    <t>3.2. Közvetlen tőkebefektetések jövedelmei, egyenleg</t>
  </si>
  <si>
    <t>Compensation of employees, net</t>
  </si>
  <si>
    <t>3.1. Egy évnél rövidebb ideig alkalmazottak díjazása, egyenleg</t>
  </si>
  <si>
    <r>
      <t xml:space="preserve">3. Jövedelmek, egyenleg – </t>
    </r>
    <r>
      <rPr>
        <i/>
        <sz val="8"/>
        <rFont val="Arial"/>
        <family val="2"/>
        <charset val="238"/>
      </rPr>
      <t>Income, net</t>
    </r>
  </si>
  <si>
    <t>Government services, net</t>
  </si>
  <si>
    <t>2.11. Kormányzati szolgáltatások, egyenleg</t>
  </si>
  <si>
    <t>Personal, cultural and recreational services, net</t>
  </si>
  <si>
    <t>2.10. Személyes, kulturális és szórakoztatással kapcsolatos
         szolgáltatások, egyenleg</t>
  </si>
  <si>
    <t>Other business services, net</t>
  </si>
  <si>
    <t>2.9. Egyéb üzleti szolgáltatások, egyenleg</t>
  </si>
  <si>
    <t>Royalties and licence fees, net</t>
  </si>
  <si>
    <t>2.8. Szabadalmi és licencdíjak, egyenleg</t>
  </si>
  <si>
    <t>Computer and information services, net</t>
  </si>
  <si>
    <t>2.7. Számítógépes és információs szolgáltatások, egyenleg</t>
  </si>
  <si>
    <t>Financial services, net</t>
  </si>
  <si>
    <t>2.6. Pénzügyi szolgáltatások, egyenleg</t>
  </si>
  <si>
    <t>Insurance services, net</t>
  </si>
  <si>
    <t>2.5. Biztosítási szolgáltatások, egyenleg</t>
  </si>
  <si>
    <t>Construction services, net</t>
  </si>
  <si>
    <t xml:space="preserve">2.4. Építési-szerelési szolgáltatások, egyenleg </t>
  </si>
  <si>
    <t>Communications services, net</t>
  </si>
  <si>
    <t>2.3. Kommunikációs szolgáltatások, egyenleg</t>
  </si>
  <si>
    <r>
      <t xml:space="preserve">egyenleg – </t>
    </r>
    <r>
      <rPr>
        <i/>
        <sz val="8"/>
        <rFont val="Arial"/>
        <family val="2"/>
        <charset val="238"/>
      </rPr>
      <t>net</t>
    </r>
  </si>
  <si>
    <r>
      <t xml:space="preserve">kiadás – </t>
    </r>
    <r>
      <rPr>
        <i/>
        <sz val="8"/>
        <rFont val="Arial"/>
        <family val="2"/>
        <charset val="238"/>
      </rPr>
      <t>debit</t>
    </r>
  </si>
  <si>
    <r>
      <t xml:space="preserve">bevétel –  </t>
    </r>
    <r>
      <rPr>
        <i/>
        <sz val="8"/>
        <rFont val="Arial"/>
        <family val="2"/>
        <charset val="238"/>
      </rPr>
      <t>credit</t>
    </r>
  </si>
  <si>
    <r>
      <t>2.2. Idegenforgalom –</t>
    </r>
    <r>
      <rPr>
        <i/>
        <sz val="8"/>
        <rFont val="Arial"/>
        <family val="2"/>
        <charset val="238"/>
      </rPr>
      <t>Travel</t>
    </r>
  </si>
  <si>
    <t>Transportation services, net</t>
  </si>
  <si>
    <t>2.1. Szállítási szolgáltatások, egyenleg</t>
  </si>
  <si>
    <r>
      <t xml:space="preserve">2. Szolgáltatások összesen, egyenleg – </t>
    </r>
    <r>
      <rPr>
        <i/>
        <sz val="8"/>
        <rFont val="Arial"/>
        <family val="2"/>
        <charset val="238"/>
      </rPr>
      <t>Services total, net</t>
    </r>
  </si>
  <si>
    <r>
      <t xml:space="preserve">1.2. Behozatal – </t>
    </r>
    <r>
      <rPr>
        <i/>
        <sz val="8"/>
        <rFont val="Arial"/>
        <family val="2"/>
        <charset val="238"/>
      </rPr>
      <t>Imports</t>
    </r>
  </si>
  <si>
    <r>
      <t xml:space="preserve">1.1. Kivitel – </t>
    </r>
    <r>
      <rPr>
        <i/>
        <sz val="8"/>
        <rFont val="Arial"/>
        <family val="2"/>
        <charset val="238"/>
      </rPr>
      <t>Exports</t>
    </r>
  </si>
  <si>
    <r>
      <t xml:space="preserve">1. Áruk, egyenleg – </t>
    </r>
    <r>
      <rPr>
        <i/>
        <sz val="8"/>
        <rFont val="Arial"/>
        <family val="2"/>
        <charset val="238"/>
      </rPr>
      <t>Goods, net</t>
    </r>
  </si>
  <si>
    <r>
      <t xml:space="preserve">(millió euró – </t>
    </r>
    <r>
      <rPr>
        <i/>
        <sz val="8"/>
        <rFont val="Arial"/>
        <family val="2"/>
        <charset val="238"/>
      </rPr>
      <t>million EUR</t>
    </r>
    <r>
      <rPr>
        <sz val="8"/>
        <rFont val="Arial"/>
        <family val="2"/>
        <charset val="238"/>
      </rPr>
      <t>)</t>
    </r>
  </si>
  <si>
    <t>Balance of payments of Hungary</t>
  </si>
  <si>
    <t>19.5. Magyarország fizetési mérlege</t>
  </si>
  <si>
    <t>private sector</t>
  </si>
  <si>
    <t>magánszektor</t>
  </si>
  <si>
    <t>general government and NBH</t>
  </si>
  <si>
    <t xml:space="preserve">kormányzati szektor és MNB </t>
  </si>
  <si>
    <t xml:space="preserve">Of which: </t>
  </si>
  <si>
    <t xml:space="preserve">Ebből: </t>
  </si>
  <si>
    <t>Net foreign debt (including other capital)</t>
  </si>
  <si>
    <t>Nettó külföldi adósság a közvetlen tőkebefektetéseken
   belüli egyéb tőkével</t>
  </si>
  <si>
    <t>Foreign assets</t>
  </si>
  <si>
    <t>Külföldi követelés</t>
  </si>
  <si>
    <t>gold</t>
  </si>
  <si>
    <t>arany</t>
  </si>
  <si>
    <t>International reserves</t>
  </si>
  <si>
    <t>Nemzetközi tartalék</t>
  </si>
  <si>
    <t>Gross foreign debt (including other capital)</t>
  </si>
  <si>
    <t>Bruttó külföldi adósság (tulajdonosi hitelekkel)</t>
  </si>
  <si>
    <t xml:space="preserve"> Megnevezés</t>
  </si>
  <si>
    <t>Foreign debt stock of Hungary</t>
  </si>
  <si>
    <t>19.6. Magyarország külföldi adósságállománya</t>
  </si>
  <si>
    <t>Total debt serviceas a % of exports of goods and services
   (excl. intercompany loans)</t>
  </si>
  <si>
    <t>Adósságszolgálat az áru- és szolgáltatásexport százalékában
   (FDI egyéb tőke nélkül)</t>
  </si>
  <si>
    <t>Total debt service as a % of GDP (excl. intercompany loans)</t>
  </si>
  <si>
    <t>Adósságszolgálat a GDP százalékában (FDI egyéb tőke nélkül)</t>
  </si>
  <si>
    <t>Import coverage indicator, months (reserve/1 month import)</t>
  </si>
  <si>
    <t>Importfedezeti mutató, hónap (tartalék/1 havi import)</t>
  </si>
  <si>
    <t>Net debt as a % of GDP (incl. intercompany loans)</t>
  </si>
  <si>
    <t>Nettó adósság a GDP százalékában (FDI egyéb tőkével)</t>
  </si>
  <si>
    <t>Gross debt as a % of GDP (incl. intercompany loans)</t>
  </si>
  <si>
    <t>Bruttó adósság a GDP százalékában (FDI egyéb tőkével)</t>
  </si>
  <si>
    <t>Balance of current account as a % of GDP</t>
  </si>
  <si>
    <t>Folyó fizetési mérleg egyenlege a GDP százalékában</t>
  </si>
  <si>
    <t>Total debt service (excluding other capital), million EUR</t>
  </si>
  <si>
    <t>Adósságszolgálat (FDI egyéb tőke nélkül), millió euró</t>
  </si>
  <si>
    <t>Total debt service (excl. other capital), million EUR</t>
  </si>
  <si>
    <t>Net interest expenditures, million EUR</t>
  </si>
  <si>
    <t>Nettó kamatkiadás, millió euró</t>
  </si>
  <si>
    <t>Gross interest expenditures, million EUR</t>
  </si>
  <si>
    <t>Bruttó kamatkiadás, millió euró</t>
  </si>
  <si>
    <t>Foreign debt service indicators of Hungary (on basis of balance of payments)</t>
  </si>
  <si>
    <t>19.7. Magyarország külföldi adósságszolgálati mutatói (a fizetési mérleg alapján)</t>
  </si>
  <si>
    <t>Later</t>
  </si>
  <si>
    <t>Később</t>
  </si>
  <si>
    <t>Other sectors (guaranteed loans)</t>
  </si>
  <si>
    <t>Other monetary institutions</t>
  </si>
  <si>
    <t>General 
government</t>
  </si>
  <si>
    <t>NBH</t>
  </si>
  <si>
    <t>Year of maturity</t>
  </si>
  <si>
    <t xml:space="preserve">Összesen </t>
  </si>
  <si>
    <t xml:space="preserve"> Egyéb szektorok (garantált hitelek)</t>
  </si>
  <si>
    <t>Egyéb monetáris intézmények</t>
  </si>
  <si>
    <t>Államháztartás</t>
  </si>
  <si>
    <t>MNB</t>
  </si>
  <si>
    <t>A lejárat éve</t>
  </si>
  <si>
    <t>The maturity breakdown of Hungary's medium and long-term external
debt by sectors, 31 March 2006</t>
  </si>
  <si>
    <t>19.8. Magyarország éven túli lejáratú külföldi adósságának lejárati bontása
         szektoronként, 2006. március 31.</t>
  </si>
  <si>
    <t>other  financial companies</t>
  </si>
  <si>
    <t>egyéb pénzügyi tevékenységgel foglalkozó
   szervezetek</t>
  </si>
  <si>
    <t>insurance companies</t>
  </si>
  <si>
    <t>biztosítóintézetek</t>
  </si>
  <si>
    <t>co-operative credit institutions</t>
  </si>
  <si>
    <t>szövetkezeti hitelintézetek</t>
  </si>
  <si>
    <t>specialized credit institutions and other special
   organizations</t>
  </si>
  <si>
    <t>szakosított pénz- és hitelintézetek és egyéb speciális
   szervezetek</t>
  </si>
  <si>
    <t>banks</t>
  </si>
  <si>
    <t>bankok</t>
  </si>
  <si>
    <t>central bank</t>
  </si>
  <si>
    <t>jegybank</t>
  </si>
  <si>
    <t>Of which:</t>
  </si>
  <si>
    <t>Number of organizations, total</t>
  </si>
  <si>
    <t>Szervezetek száma összesen</t>
  </si>
  <si>
    <t>Financial servicing organizations</t>
  </si>
  <si>
    <t>Pénzügyi szolgáltató szervezetek</t>
  </si>
  <si>
    <t>Number of financial servicing organizations</t>
  </si>
  <si>
    <t>19.9. A pénzügyi szolgáltató szervezetek száma</t>
  </si>
  <si>
    <t>motor vehicle insurance</t>
  </si>
  <si>
    <t>casco</t>
  </si>
  <si>
    <t>compulsory motor vehicle liability insurance</t>
  </si>
  <si>
    <t>kötelező gépjárműfelelősség-biztosítás</t>
  </si>
  <si>
    <t>property insurance</t>
  </si>
  <si>
    <t>vagyonbiztosítás</t>
  </si>
  <si>
    <t>Ebből:</t>
  </si>
  <si>
    <t>Non-life insurance</t>
  </si>
  <si>
    <t>Nem életbiztosítás</t>
  </si>
  <si>
    <t>combined life insurance</t>
  </si>
  <si>
    <t>vegyes életbiztosítás</t>
  </si>
  <si>
    <t>life insurance on death</t>
  </si>
  <si>
    <t>halálesetre szóló életbiztosítás</t>
  </si>
  <si>
    <t>Life insurance</t>
  </si>
  <si>
    <t>Életbiztosítás</t>
  </si>
  <si>
    <t>Insurance lines</t>
  </si>
  <si>
    <t>Biztosítási módozatok</t>
  </si>
  <si>
    <r>
      <t xml:space="preserve">(ezer db – </t>
    </r>
    <r>
      <rPr>
        <i/>
        <sz val="8"/>
        <rFont val="Arial"/>
        <family val="2"/>
        <charset val="238"/>
      </rPr>
      <t>thousands</t>
    </r>
    <r>
      <rPr>
        <sz val="10"/>
        <rFont val="Arial"/>
        <family val="2"/>
        <charset val="238"/>
      </rPr>
      <t>)</t>
    </r>
  </si>
  <si>
    <t>Major insurance lines</t>
  </si>
  <si>
    <t>19.10. Főbb biztosítási módozatok</t>
  </si>
  <si>
    <t>Treasury bills</t>
  </si>
  <si>
    <t>Kincstárjegy</t>
  </si>
  <si>
    <t>Government bonds</t>
  </si>
  <si>
    <t>Államkötvény</t>
  </si>
  <si>
    <t>Corporate bonds</t>
  </si>
  <si>
    <t>Vállalati kötvény</t>
  </si>
  <si>
    <t>Mortgage bonds</t>
  </si>
  <si>
    <t>Jelzáloglevél</t>
  </si>
  <si>
    <t>Compensation notes</t>
  </si>
  <si>
    <t>Kárpótlási jegy</t>
  </si>
  <si>
    <t>Investment funds</t>
  </si>
  <si>
    <t>Befektetési jegy</t>
  </si>
  <si>
    <t>Equities</t>
  </si>
  <si>
    <t>Részvény</t>
  </si>
  <si>
    <t xml:space="preserve"> Denomination</t>
  </si>
  <si>
    <r>
      <t xml:space="preserve">(milliárd Ft – </t>
    </r>
    <r>
      <rPr>
        <i/>
        <sz val="8"/>
        <rFont val="Arial"/>
        <family val="2"/>
        <charset val="238"/>
      </rPr>
      <t>billion HUF)</t>
    </r>
  </si>
  <si>
    <t xml:space="preserve">Market capitalizations on the Budapest Stock Exchange </t>
  </si>
  <si>
    <t xml:space="preserve">19.11. A Budapesti Értéktőzsdére bevezetett értékpapírok piaci értéke </t>
  </si>
  <si>
    <t>Turnover per transaction,  million HUF</t>
  </si>
  <si>
    <t>Egy kötésre jutó forgalom, millió Ft</t>
  </si>
  <si>
    <t>Average daily turnover,  million HUF</t>
  </si>
  <si>
    <t>Átlagos napi forgalom, millió Ft</t>
  </si>
  <si>
    <t>compensation notes</t>
  </si>
  <si>
    <t>kárpótlási jegy</t>
  </si>
  <si>
    <t>investment funds</t>
  </si>
  <si>
    <t>befektetési jegy</t>
  </si>
  <si>
    <t>treasury bills</t>
  </si>
  <si>
    <t>kincstárjegy</t>
  </si>
  <si>
    <t>mortgage bonds</t>
  </si>
  <si>
    <t>jelzáloglevél</t>
  </si>
  <si>
    <t>corporate bonds</t>
  </si>
  <si>
    <t>vállalati kötvény</t>
  </si>
  <si>
    <t>government bonds</t>
  </si>
  <si>
    <t>államkötvény</t>
  </si>
  <si>
    <t>equities</t>
  </si>
  <si>
    <t>részvény</t>
  </si>
  <si>
    <t>Cash turnover at market value, billion HUF</t>
  </si>
  <si>
    <t>Azonnali forgalom árfolyamértéken, milliárd Ft</t>
  </si>
  <si>
    <t>Average daily number of transactions</t>
  </si>
  <si>
    <t>Átlagos napi üzletkötésszám</t>
  </si>
  <si>
    <t>Number of transactions</t>
  </si>
  <si>
    <t>Üzletkötések száma</t>
  </si>
  <si>
    <t>Turnover of the Budapest Stock Exchange</t>
  </si>
  <si>
    <t>19.12. A Budapesti Értéktőzsde forgalma</t>
  </si>
  <si>
    <t>Closing</t>
  </si>
  <si>
    <t>Period</t>
  </si>
  <si>
    <t>Záró</t>
  </si>
  <si>
    <t>Minimum</t>
  </si>
  <si>
    <t>Maximum</t>
  </si>
  <si>
    <t>Időszak</t>
  </si>
  <si>
    <t>The Budapest Stock Index (BUX)</t>
  </si>
  <si>
    <t>19.13. A Budapesti Értéktőzsde részvényindexe (BUX)</t>
  </si>
  <si>
    <t>M3</t>
  </si>
  <si>
    <t>Debt securities up to two years</t>
  </si>
  <si>
    <t>Legfeljebb kétéves lejáratú hitelviszonyt megtestesítő
   értékpapírok</t>
  </si>
  <si>
    <t>Money market shares/units (held by residents outside
   monetary financial institutes)</t>
  </si>
  <si>
    <t>Pénzpiaci alapok befektetési jegyei (monetáris
   intézményeken kívüli belföldieknél)</t>
  </si>
  <si>
    <t>Sale and repurchase agreements</t>
  </si>
  <si>
    <t>Visszavásárlási megállapodások</t>
  </si>
  <si>
    <t xml:space="preserve">M2 </t>
  </si>
  <si>
    <t>Deposits with maturing up to two years</t>
  </si>
  <si>
    <t>Legfeljebb kétéves lejáratú lekötött betétek</t>
  </si>
  <si>
    <t>Currency outside banks and sight forint deposits (M1)</t>
  </si>
  <si>
    <t xml:space="preserve">Bankrendszeren kívüli készpénz és látra szóló
  forintbetétek (M1) </t>
  </si>
  <si>
    <t>Overnight deposits</t>
  </si>
  <si>
    <t>Látra szóló és folyószámla-forintbetétek</t>
  </si>
  <si>
    <t>Currency in circulation outside monetary financial institutions</t>
  </si>
  <si>
    <t>Monetáris intézményeken kívüli készpénz</t>
  </si>
  <si>
    <t>Monetary base (M0)</t>
  </si>
  <si>
    <t>Monetáris bázis (M0)</t>
  </si>
  <si>
    <t>Overnight deposits of other monetary financial institutions</t>
  </si>
  <si>
    <t>Egyéb monetáris intézmények egynapos betéte</t>
  </si>
  <si>
    <t xml:space="preserve">Current accounts balances of other monetary financial
   institutions </t>
  </si>
  <si>
    <t>Egyéb monetáris intézmények bankszámlabetéte</t>
  </si>
  <si>
    <t xml:space="preserve">Currency in circulation </t>
  </si>
  <si>
    <t>Forgalomban lévő készpénz</t>
  </si>
  <si>
    <r>
      <t xml:space="preserve">(milliárd Ft –  </t>
    </r>
    <r>
      <rPr>
        <i/>
        <sz val="8"/>
        <rFont val="Arial"/>
        <family val="2"/>
        <charset val="238"/>
      </rPr>
      <t>billion HUF)</t>
    </r>
  </si>
  <si>
    <t>Monetary aggregates and counterparts</t>
  </si>
  <si>
    <t>19.14. A monetáris aggregátumok és összetevőik</t>
  </si>
  <si>
    <t>Éves átlagárfolyam – Yearly average exchange rates</t>
  </si>
  <si>
    <r>
      <t xml:space="preserve">Év végi árfolyamok – </t>
    </r>
    <r>
      <rPr>
        <b/>
        <i/>
        <sz val="8"/>
        <rFont val="Arial"/>
        <family val="2"/>
        <charset val="238"/>
      </rPr>
      <t>Exchange rates at the end of the year</t>
    </r>
  </si>
  <si>
    <t>PLN</t>
  </si>
  <si>
    <t>SKK</t>
  </si>
  <si>
    <t>CZK</t>
  </si>
  <si>
    <t>CHF</t>
  </si>
  <si>
    <t>JPY</t>
  </si>
  <si>
    <t>USD</t>
  </si>
  <si>
    <t>EUR</t>
  </si>
  <si>
    <t>GBP</t>
  </si>
  <si>
    <t>Lengyel zloty</t>
  </si>
  <si>
    <t>Szlovák korona</t>
  </si>
  <si>
    <t>Cseh korona</t>
  </si>
  <si>
    <t>Svájci frank</t>
  </si>
  <si>
    <t>Japán jen</t>
  </si>
  <si>
    <t>USA-dollár</t>
  </si>
  <si>
    <t>Euró</t>
  </si>
  <si>
    <t>Angol font</t>
  </si>
  <si>
    <r>
      <t xml:space="preserve">(egy egységre, forintban – </t>
    </r>
    <r>
      <rPr>
        <i/>
        <sz val="8"/>
        <rFont val="Arial"/>
        <family val="2"/>
        <charset val="238"/>
      </rPr>
      <t>per one unit, in HUF</t>
    </r>
    <r>
      <rPr>
        <sz val="8"/>
        <rFont val="Arial"/>
        <family val="2"/>
        <charset val="238"/>
      </rPr>
      <t>)</t>
    </r>
  </si>
  <si>
    <t>Foreign exchange rates</t>
  </si>
  <si>
    <t>19.15. Devizaárfolyamok</t>
  </si>
  <si>
    <t>December</t>
  </si>
  <si>
    <t>december</t>
  </si>
  <si>
    <t>November</t>
  </si>
  <si>
    <t>november</t>
  </si>
  <si>
    <t>October</t>
  </si>
  <si>
    <t>október</t>
  </si>
  <si>
    <t>September</t>
  </si>
  <si>
    <t>szeptember</t>
  </si>
  <si>
    <t>August</t>
  </si>
  <si>
    <t>augusztus</t>
  </si>
  <si>
    <t>July</t>
  </si>
  <si>
    <t>július</t>
  </si>
  <si>
    <t>June</t>
  </si>
  <si>
    <t>június</t>
  </si>
  <si>
    <t>May</t>
  </si>
  <si>
    <t>május</t>
  </si>
  <si>
    <t>April</t>
  </si>
  <si>
    <t>április</t>
  </si>
  <si>
    <t>March</t>
  </si>
  <si>
    <t xml:space="preserve">március </t>
  </si>
  <si>
    <t>February</t>
  </si>
  <si>
    <t>február</t>
  </si>
  <si>
    <t>January</t>
  </si>
  <si>
    <t>január</t>
  </si>
  <si>
    <t>2005.</t>
  </si>
  <si>
    <t>December, 2004</t>
  </si>
  <si>
    <t>2004. december</t>
  </si>
  <si>
    <t>December, 2003</t>
  </si>
  <si>
    <t>2003. december</t>
  </si>
  <si>
    <t>December, 2002</t>
  </si>
  <si>
    <t>2002. december</t>
  </si>
  <si>
    <t>December, 2001</t>
  </si>
  <si>
    <t>2001. december</t>
  </si>
  <si>
    <t>December, 2000</t>
  </si>
  <si>
    <t>2000. december</t>
  </si>
  <si>
    <t>over 1 year initial rate fixation</t>
  </si>
  <si>
    <t xml:space="preserve">with agreed maturity up to 1 year </t>
  </si>
  <si>
    <t xml:space="preserve"> maturing over a year</t>
  </si>
  <si>
    <t>maturing within a year</t>
  </si>
  <si>
    <t>egy éven túl 
lekötött</t>
  </si>
  <si>
    <t>egy éven belül lekötött</t>
  </si>
  <si>
    <t>egy éven túli 
lejárat</t>
  </si>
  <si>
    <t>egy éven belüli lejárat</t>
  </si>
  <si>
    <t>Deposits</t>
  </si>
  <si>
    <t>Betétek</t>
  </si>
  <si>
    <t>Hitelek</t>
  </si>
  <si>
    <r>
      <t>(évi kamatláb, % –</t>
    </r>
    <r>
      <rPr>
        <i/>
        <sz val="8"/>
        <rFont val="Arial"/>
        <family val="2"/>
        <charset val="238"/>
      </rPr>
      <t xml:space="preserve"> annual interest rates, %</t>
    </r>
    <r>
      <rPr>
        <sz val="8"/>
        <rFont val="Arial"/>
        <family val="2"/>
        <charset val="238"/>
      </rPr>
      <t>)</t>
    </r>
  </si>
  <si>
    <t>Monthly average agreed interest rate of HUF loans and HUF deposits to non-financial corporations</t>
  </si>
  <si>
    <t>19.16. A nem pénzügyi vállalatoknak nyújtott forinthitelek és az általuk
           elhelyezett forintbetétek szerződésben szereplő átlagos kamatlába</t>
  </si>
  <si>
    <t xml:space="preserve">January      </t>
  </si>
  <si>
    <r>
      <t>December, 2003</t>
    </r>
    <r>
      <rPr>
        <sz val="10"/>
        <rFont val="Arial CE"/>
        <charset val="238"/>
      </rPr>
      <t/>
    </r>
  </si>
  <si>
    <r>
      <t>December, 2002</t>
    </r>
    <r>
      <rPr>
        <sz val="10"/>
        <rFont val="Arial CE"/>
        <charset val="238"/>
      </rPr>
      <t/>
    </r>
  </si>
  <si>
    <r>
      <t>2002.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december</t>
    </r>
  </si>
  <si>
    <r>
      <t>December,</t>
    </r>
    <r>
      <rPr>
        <b/>
        <i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2001</t>
    </r>
    <r>
      <rPr>
        <sz val="10"/>
        <rFont val="Arial CE"/>
        <charset val="238"/>
      </rPr>
      <t/>
    </r>
  </si>
  <si>
    <r>
      <t>2001.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december</t>
    </r>
  </si>
  <si>
    <r>
      <t>December,</t>
    </r>
    <r>
      <rPr>
        <b/>
        <i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2000</t>
    </r>
  </si>
  <si>
    <r>
      <t>2000.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december</t>
    </r>
  </si>
  <si>
    <t>Loants for consumption</t>
  </si>
  <si>
    <t>Loans for house purchase</t>
  </si>
  <si>
    <t>Fixed deposits over 1 year</t>
  </si>
  <si>
    <t>Fixed deposits up to 1 year</t>
  </si>
  <si>
    <t>Fogyasztási hitelek</t>
  </si>
  <si>
    <t>Lakáscélú 
hitelek</t>
  </si>
  <si>
    <t>Egy éven túl lekötött betétek</t>
  </si>
  <si>
    <t>Egy éven belül lekötött betétek</t>
  </si>
  <si>
    <t>Látra szóló és folyószámlabetét</t>
  </si>
  <si>
    <r>
      <t xml:space="preserve"> (évi  kamatláb, % – </t>
    </r>
    <r>
      <rPr>
        <i/>
        <sz val="8"/>
        <rFont val="Arial"/>
        <family val="2"/>
        <charset val="238"/>
      </rPr>
      <t>annual interest rates, %</t>
    </r>
    <r>
      <rPr>
        <sz val="8"/>
        <rFont val="Arial"/>
        <family val="2"/>
        <charset val="238"/>
      </rPr>
      <t>)</t>
    </r>
  </si>
  <si>
    <t>Monthly average agreed interest rate of HUF loans and HUF deposits 
to households</t>
  </si>
  <si>
    <t>19.17. A háztartásoknak nyújtott forinthitelek és az általuk elhelyezett
           forintbetétek szerződésben szereplő átlagos kamatlába</t>
  </si>
  <si>
    <t>Net financial worth of households</t>
  </si>
  <si>
    <t>Háztartások nettó pénzügyi
   vagyona</t>
  </si>
  <si>
    <t>Liabilities</t>
  </si>
  <si>
    <t>Kötelezettségek összesen</t>
  </si>
  <si>
    <t>Other</t>
  </si>
  <si>
    <t>Egyéb</t>
  </si>
  <si>
    <t>Trade credits and advances</t>
  </si>
  <si>
    <t>Kereskedelmi hitelek és előlegek</t>
  </si>
  <si>
    <t>Other accounts payable</t>
  </si>
  <si>
    <t xml:space="preserve">Egyéb tartozások </t>
  </si>
  <si>
    <t>Long-term loans</t>
  </si>
  <si>
    <t>Hoszú lejáratú hitel</t>
  </si>
  <si>
    <t>Short-term loans</t>
  </si>
  <si>
    <t>Rövid lejáratú hitel</t>
  </si>
  <si>
    <t>Hitel</t>
  </si>
  <si>
    <t>Financial assets</t>
  </si>
  <si>
    <t>Pénzügyi eszközök összesen</t>
  </si>
  <si>
    <t>Other accounts receivable</t>
  </si>
  <si>
    <t xml:space="preserve">Egyéb követelések </t>
  </si>
  <si>
    <t>Non-life insurance reserves</t>
  </si>
  <si>
    <t>Nem életbiztosítási díjtartalék</t>
  </si>
  <si>
    <t>Pension fund reserves</t>
  </si>
  <si>
    <t>Nyugdíjpénztári díjtartalék</t>
  </si>
  <si>
    <t>Life insurance reserves</t>
  </si>
  <si>
    <t>Életbiztosítási díjtartalék</t>
  </si>
  <si>
    <t>Insurance technical reserves</t>
  </si>
  <si>
    <t>Biztosítástechnikai tartalékok</t>
  </si>
  <si>
    <t>Mutual fund shares</t>
  </si>
  <si>
    <t xml:space="preserve">Befektetési jegy </t>
  </si>
  <si>
    <t>Other equities</t>
  </si>
  <si>
    <t xml:space="preserve">Egyéb tulajdonosi követelés </t>
  </si>
  <si>
    <t>Non-quoted shares</t>
  </si>
  <si>
    <t xml:space="preserve">Nem tőzsdei részvény </t>
  </si>
  <si>
    <t>Quoted shares</t>
  </si>
  <si>
    <t xml:space="preserve">Tőzsdei részvény  </t>
  </si>
  <si>
    <t>Shares and other equities</t>
  </si>
  <si>
    <t>Részvény és  részesedés</t>
  </si>
  <si>
    <t>Long-term securities other than shares</t>
  </si>
  <si>
    <t>Hosszú lejáratú értékpapír</t>
  </si>
  <si>
    <t>Short-term securities other than shares</t>
  </si>
  <si>
    <t>Rövid lejáratú értékpapír</t>
  </si>
  <si>
    <t>Securities other than shares</t>
  </si>
  <si>
    <t>Nem részvény értékpapír</t>
  </si>
  <si>
    <t>Other deposits</t>
  </si>
  <si>
    <t>Egyéb betét</t>
  </si>
  <si>
    <t>Transferable deposits</t>
  </si>
  <si>
    <t>Folyószámlabetét</t>
  </si>
  <si>
    <t>Currency</t>
  </si>
  <si>
    <t>Készpénz</t>
  </si>
  <si>
    <t>Currency and deposits</t>
  </si>
  <si>
    <t>Készpénz és betét</t>
  </si>
  <si>
    <t>19.18. A háztartások nettó pénzügyi vagyona</t>
  </si>
  <si>
    <t xml:space="preserve">Total cash revenue </t>
  </si>
  <si>
    <t>Készpénzbevételek összesen</t>
  </si>
  <si>
    <t xml:space="preserve">Total revenue </t>
  </si>
  <si>
    <t xml:space="preserve">Bevételek összesen </t>
  </si>
  <si>
    <t>Other income</t>
  </si>
  <si>
    <t xml:space="preserve">Egyéb bevétel </t>
  </si>
  <si>
    <t>Dividend received</t>
  </si>
  <si>
    <t xml:space="preserve">Kapott osztalék </t>
  </si>
  <si>
    <t xml:space="preserve">Interest on gas public utility
   government bond </t>
  </si>
  <si>
    <t xml:space="preserve">Gázközmű-államkötvény kamata </t>
  </si>
  <si>
    <t xml:space="preserve">compensation notes  </t>
  </si>
  <si>
    <t xml:space="preserve">kárpótlási jegy  </t>
  </si>
  <si>
    <t>utilization of assets</t>
  </si>
  <si>
    <t xml:space="preserve">vagyonhasznosítás </t>
  </si>
  <si>
    <t>privatisation</t>
  </si>
  <si>
    <t xml:space="preserve">privatizáció </t>
  </si>
  <si>
    <t>Total sales and utilization
   of assets</t>
  </si>
  <si>
    <t>Értékesítés és vagyon-
   hasznosítás összesen</t>
  </si>
  <si>
    <r>
      <t>(milliárd Ft –</t>
    </r>
    <r>
      <rPr>
        <i/>
        <sz val="8"/>
        <rFont val="Arial"/>
        <family val="2"/>
        <charset val="238"/>
      </rPr>
      <t xml:space="preserve"> HUF billion</t>
    </r>
    <r>
      <rPr>
        <sz val="8"/>
        <rFont val="Arial"/>
        <family val="2"/>
        <charset val="238"/>
      </rPr>
      <t>)</t>
    </r>
  </si>
  <si>
    <t>19.19. Privatizációs bevételek</t>
  </si>
  <si>
    <t>XII. Total liabilities and equity (VI+VII+VIII+IX+X+XI)</t>
  </si>
  <si>
    <t>6. Profit/Loss for the year</t>
  </si>
  <si>
    <t>5. Revaluation reserve of foreing currency securities</t>
  </si>
  <si>
    <t>4. Revaluation reserve due to exhange rate changes</t>
  </si>
  <si>
    <t>3. Valuation reserve</t>
  </si>
  <si>
    <t>2. Retained earnings</t>
  </si>
  <si>
    <t>1. Share capital</t>
  </si>
  <si>
    <t xml:space="preserve">XI. Equity </t>
  </si>
  <si>
    <t>X. Accrued expenses/deferred income</t>
  </si>
  <si>
    <t>IX. Other banking liabilities</t>
  </si>
  <si>
    <t>VIII. Provisions</t>
  </si>
  <si>
    <t>3. Other deposits and liabilities</t>
  </si>
  <si>
    <t>2. Deposits by credit institutions</t>
  </si>
  <si>
    <t xml:space="preserve">1. Central government deposits </t>
  </si>
  <si>
    <t xml:space="preserve">VII. Liabilities denominated in foreign currency </t>
  </si>
  <si>
    <t>4. Other deposits and liabilities</t>
  </si>
  <si>
    <t>3. Bank notes and coins in circulation</t>
  </si>
  <si>
    <t xml:space="preserve">2. Deposits by credit institutions </t>
  </si>
  <si>
    <t>VI. Liabilities denominated in forint</t>
  </si>
  <si>
    <t>Liabilities and equity</t>
  </si>
  <si>
    <t>V. Total assets ( I+II+III+IV)</t>
  </si>
  <si>
    <t>IV. Prepaid expenses/accrued income</t>
  </si>
  <si>
    <t>Invested assets</t>
  </si>
  <si>
    <t>III. Banking assets</t>
  </si>
  <si>
    <t>4. Other foreign currency receivables</t>
  </si>
  <si>
    <t xml:space="preserve">3. Receivables from credit institutions </t>
  </si>
  <si>
    <t>2. Receivables from the central government</t>
  </si>
  <si>
    <t>1. Gold and foreign currency reserves</t>
  </si>
  <si>
    <t xml:space="preserve">II. Receivables denominated in foreign currency </t>
  </si>
  <si>
    <t>3. Other receivables</t>
  </si>
  <si>
    <t xml:space="preserve">2. Receivables from credit institutions </t>
  </si>
  <si>
    <t>1. Receivables from the central government</t>
  </si>
  <si>
    <t>I. Receivables denominated in Forint</t>
  </si>
  <si>
    <t>Assets</t>
  </si>
  <si>
    <t>19.20. Balance sheet of the National Bank of Hungary [million HUF]</t>
  </si>
  <si>
    <t>XXIII. Profit/Loss for the year (XIX+ XX-XXI)</t>
  </si>
  <si>
    <t xml:space="preserve">XXII. Dividends </t>
  </si>
  <si>
    <t>XXI. Dividend from retained earnings</t>
  </si>
  <si>
    <t>XX.Profit for the year</t>
  </si>
  <si>
    <t>XIX. Total expenses (X+XI+XII+XIII+XIV+XV+XVI+XVII+XVIII)</t>
  </si>
  <si>
    <t>XVIII. Operating costs and expenses</t>
  </si>
  <si>
    <t>XVII. Impairment</t>
  </si>
  <si>
    <t>XVI. Provisions charged</t>
  </si>
  <si>
    <t>2. Expenses other than fees and comissions</t>
  </si>
  <si>
    <t xml:space="preserve">1. Fees and commissions </t>
  </si>
  <si>
    <t>XV. Other expenses</t>
  </si>
  <si>
    <t>XIV. Realized losses arising from financial operations</t>
  </si>
  <si>
    <t>XIII. Cost of issuing banknotes and coins</t>
  </si>
  <si>
    <t>XII. Expenses resulting from exchange rate changes</t>
  </si>
  <si>
    <t xml:space="preserve">4. Interest related expenses </t>
  </si>
  <si>
    <t>3. Interest on other liabilities</t>
  </si>
  <si>
    <t>2. Interest on deposits by credit institutions</t>
  </si>
  <si>
    <t>1. Interest on central government deposits</t>
  </si>
  <si>
    <t>XI. Interest and interest related expenses denominated in foreign currency</t>
  </si>
  <si>
    <t>3. Interest on other deposits</t>
  </si>
  <si>
    <t xml:space="preserve"> X. Interest and interest related expense denominated in forint</t>
  </si>
  <si>
    <t>Expenses</t>
  </si>
  <si>
    <t>IX. Total income (I+II+III+IV+V+VI+VII+VIII)</t>
  </si>
  <si>
    <t>VIII. Operating income</t>
  </si>
  <si>
    <t>VII. Impairment released</t>
  </si>
  <si>
    <t>VI. Provisions released</t>
  </si>
  <si>
    <t>2. Income other than fees and comissions</t>
  </si>
  <si>
    <t>V. Other income</t>
  </si>
  <si>
    <t>IV. Realized gains arising from financial operations</t>
  </si>
  <si>
    <t>III. Income arising from exchange rate changes</t>
  </si>
  <si>
    <t>5. Interest related income</t>
  </si>
  <si>
    <t>4. Interest on other receivables</t>
  </si>
  <si>
    <t>3. Interest on receivables from credit institutions</t>
  </si>
  <si>
    <t>2. Interest on receivables from the central government</t>
  </si>
  <si>
    <t>1. Interest on foreign currency reserves</t>
  </si>
  <si>
    <t>II. Interest and interest related income denominated in foreign currency</t>
  </si>
  <si>
    <t>4. Interest related income</t>
  </si>
  <si>
    <t>3. Interest on other receivables</t>
  </si>
  <si>
    <t>2. Interest on receivables from credit institutions</t>
  </si>
  <si>
    <t>1. Interest on receivables from the central government</t>
  </si>
  <si>
    <t>I. Interest and interest related income denominated in forint</t>
  </si>
  <si>
    <t>Income</t>
  </si>
  <si>
    <t>19.21. Income statement of the National Bank of Hungary [million HUF]</t>
  </si>
  <si>
    <t>Profit /loss for the year</t>
  </si>
  <si>
    <t>VI.</t>
  </si>
  <si>
    <t>General reserve</t>
  </si>
  <si>
    <t>V.</t>
  </si>
  <si>
    <t xml:space="preserve">Valuation reserve </t>
  </si>
  <si>
    <t>IV.</t>
  </si>
  <si>
    <t>Profit reserve</t>
  </si>
  <si>
    <t>III.</t>
  </si>
  <si>
    <t>Capital reserve</t>
  </si>
  <si>
    <t>Subscribed capital</t>
  </si>
  <si>
    <t>Owner's equity</t>
  </si>
  <si>
    <t>Subordinated liabilities</t>
  </si>
  <si>
    <t>Accrued expenses and other liabilities</t>
  </si>
  <si>
    <t>Liabilities, long term</t>
  </si>
  <si>
    <t>Liabilities, short term</t>
  </si>
  <si>
    <t>Assets, total</t>
  </si>
  <si>
    <t>Accrued and other assets</t>
  </si>
  <si>
    <t>VIII.</t>
  </si>
  <si>
    <t>Tangible fixed assets</t>
  </si>
  <si>
    <t>VII.</t>
  </si>
  <si>
    <t>Intangible assets</t>
  </si>
  <si>
    <t>Invested financial assets</t>
  </si>
  <si>
    <t>Receivables</t>
  </si>
  <si>
    <t>Securities</t>
  </si>
  <si>
    <t>Liquid assets</t>
  </si>
  <si>
    <t>19.22. Balance-sheet data of credit institutions operating as joint-stock companies [million HUF]</t>
  </si>
  <si>
    <t>Profit/loss for the year</t>
  </si>
  <si>
    <t xml:space="preserve">Dividends and other shares paid </t>
  </si>
  <si>
    <t>Formation and utilization of general reserve, use of accumulated profit reserve</t>
  </si>
  <si>
    <t>Profit after tax</t>
  </si>
  <si>
    <t>Taxation</t>
  </si>
  <si>
    <t>Profit before tax</t>
  </si>
  <si>
    <t>Extraordinary profit/loss</t>
  </si>
  <si>
    <t>Extraordinary charges</t>
  </si>
  <si>
    <t>Extraordinary income</t>
  </si>
  <si>
    <t>Profit of ordinary activities</t>
  </si>
  <si>
    <t>Loss of values and change of risk provision</t>
  </si>
  <si>
    <t>General adminstrative expenses</t>
  </si>
  <si>
    <t>Other expenditures</t>
  </si>
  <si>
    <t>Profit/loss of financial, non-financial and investment services</t>
  </si>
  <si>
    <t>Dividends and other shares received</t>
  </si>
  <si>
    <t>Net interest from banking activity</t>
  </si>
  <si>
    <t>Interest expenses</t>
  </si>
  <si>
    <t>Interest income</t>
  </si>
  <si>
    <t>19.23. Statement of credit institutions operating as joint-stock companies [million HUF]</t>
  </si>
  <si>
    <t>Accrued expenses</t>
  </si>
  <si>
    <t>F)</t>
  </si>
  <si>
    <t>E)</t>
  </si>
  <si>
    <t>Provisions</t>
  </si>
  <si>
    <t>D)</t>
  </si>
  <si>
    <t xml:space="preserve">Insurance technical reserves for policy holders of unit-linked insurance </t>
  </si>
  <si>
    <t>C)</t>
  </si>
  <si>
    <t>provision for outstanding claims</t>
  </si>
  <si>
    <t>actuarial reserves</t>
  </si>
  <si>
    <t>provision for unearned premiums</t>
  </si>
  <si>
    <t>B)</t>
  </si>
  <si>
    <t>profit/loss for the year</t>
  </si>
  <si>
    <t>subscribed capital</t>
  </si>
  <si>
    <t>Owners' equity</t>
  </si>
  <si>
    <t>A)</t>
  </si>
  <si>
    <t>Accrued assets</t>
  </si>
  <si>
    <t>Other assets</t>
  </si>
  <si>
    <t>Investments for policy holders of unit-linked insurances</t>
  </si>
  <si>
    <t>Financial investment</t>
  </si>
  <si>
    <t xml:space="preserve">II. </t>
  </si>
  <si>
    <t>Real estates</t>
  </si>
  <si>
    <t xml:space="preserve">I. </t>
  </si>
  <si>
    <t xml:space="preserve">B) </t>
  </si>
  <si>
    <t>19.24. Balance-sheet data of insurance companies [million HUF]</t>
  </si>
  <si>
    <t>Profit/loss of the year</t>
  </si>
  <si>
    <t>Profit or loss after tax</t>
  </si>
  <si>
    <t>Profit or loss before tax</t>
  </si>
  <si>
    <t>Profit or loss on extraordinary activities</t>
  </si>
  <si>
    <t>Profit or loss on ordinary activities</t>
  </si>
  <si>
    <t>Profit or loss on non-insurance accounts</t>
  </si>
  <si>
    <t>Insurance technical profit /loss</t>
  </si>
  <si>
    <t>Other insurance technical charges</t>
  </si>
  <si>
    <t>Insurance technical investment charges with unrealized
 losses (only life insurance)</t>
  </si>
  <si>
    <t>Net operating expenses</t>
  </si>
  <si>
    <t>Changes in insurance technical reserves</t>
  </si>
  <si>
    <t>Costs of claims</t>
  </si>
  <si>
    <t>Other insurance technical income</t>
  </si>
  <si>
    <t>Investment income attributed to policy holders (only
 non-life insurance)</t>
  </si>
  <si>
    <t>Returns on investments of technical reserves with
 unrealized gains (only life insurance)</t>
  </si>
  <si>
    <t>Premiums earned</t>
  </si>
  <si>
    <t>19.25. Statement of insurance companies [million HUF]</t>
  </si>
  <si>
    <t>19.1. Consolidated functional balance of the general government (cash-flow basis)</t>
  </si>
  <si>
    <t>19.2. Central government revenues</t>
  </si>
  <si>
    <t>19.3. Central government expenditures</t>
  </si>
  <si>
    <t>19.4. Gross debt of central government</t>
  </si>
  <si>
    <t>19.5. Balance of payments of Hungary</t>
  </si>
  <si>
    <t>19.6. Foreign debt stock of Hungary</t>
  </si>
  <si>
    <t>19.7. Foreign debt service indicators of Hungary (on basis of balance of payments)</t>
  </si>
  <si>
    <t>19.8. The maturity breakdown of Hungary's medium and long-term external debt by sectors, 31 March 2006</t>
  </si>
  <si>
    <t>19.9. Number of financial servicing organizations</t>
  </si>
  <si>
    <t>19.10. Major insurance lines</t>
  </si>
  <si>
    <t>19.11. Market capitalizations on the Budapest Stock Exchange</t>
  </si>
  <si>
    <t>19.12. Turnover of the Budapest Stock Exchange</t>
  </si>
  <si>
    <t>19.13. The Budapest Stock Index (BUX)</t>
  </si>
  <si>
    <t>19.14. Monetary aggregates and counterparts</t>
  </si>
  <si>
    <t>19.15. Foreign exchange rates</t>
  </si>
  <si>
    <t>19.16. Monthly average agreed interest rate of HUF loans and HUF deposits to non-financial corporations</t>
  </si>
  <si>
    <t>19.17. Monthly average agreed interest rate of HUF loans and HUF deposits to households</t>
  </si>
  <si>
    <t>19.18. Net financial worth of households</t>
  </si>
  <si>
    <t>19.19. Revenues from privatization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</si>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</sst>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###,###"/>
    <numFmt numFmtId="166" formatCode="#,###"/>
    <numFmt numFmtId="167" formatCode="0.0"/>
    <numFmt numFmtId="168" formatCode="#,###__"/>
    <numFmt numFmtId="169" formatCode="\@"/>
    <numFmt numFmtId="170" formatCode="____@"/>
  </numFmts>
  <fonts count="22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Arial"/>
      <family val="2"/>
      <charset val="238"/>
    </font>
    <font>
      <i/>
      <sz val="8"/>
      <color indexed="81"/>
      <name val="Arial"/>
      <family val="2"/>
      <charset val="238"/>
    </font>
    <font>
      <i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i/>
      <sz val="10"/>
      <name val="Arial CE"/>
      <charset val="238"/>
    </font>
    <font>
      <i/>
      <sz val="10"/>
      <name val="Arial"/>
      <family val="2"/>
      <charset val="238"/>
    </font>
    <font>
      <sz val="8"/>
      <name val="Arial Hu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/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 indent="1"/>
    </xf>
    <xf numFmtId="49" fontId="5" fillId="0" borderId="0" xfId="0" applyNumberFormat="1" applyFont="1" applyAlignment="1">
      <alignment horizontal="left" vertical="center" inden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4" fontId="5" fillId="0" borderId="0" xfId="0" applyNumberFormat="1" applyFont="1" applyAlignment="1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top" indent="1"/>
    </xf>
    <xf numFmtId="0" fontId="5" fillId="0" borderId="1" xfId="0" applyFont="1" applyBorder="1" applyAlignment="1"/>
    <xf numFmtId="0" fontId="6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/>
    <xf numFmtId="166" fontId="4" fillId="0" borderId="0" xfId="0" applyNumberFormat="1" applyFont="1" applyAlignment="1"/>
    <xf numFmtId="0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vertical="top"/>
    </xf>
    <xf numFmtId="49" fontId="6" fillId="0" borderId="0" xfId="0" applyNumberFormat="1" applyFont="1" applyFill="1" applyAlignment="1">
      <alignment horizontal="left" vertical="center" indent="1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indent="1"/>
    </xf>
    <xf numFmtId="49" fontId="6" fillId="0" borderId="0" xfId="0" applyNumberFormat="1" applyFont="1" applyFill="1" applyAlignment="1">
      <alignment horizontal="left" indent="1"/>
    </xf>
    <xf numFmtId="49" fontId="6" fillId="0" borderId="0" xfId="0" applyNumberFormat="1" applyFont="1" applyAlignment="1">
      <alignment horizontal="left" indent="1"/>
    </xf>
    <xf numFmtId="3" fontId="5" fillId="0" borderId="0" xfId="0" applyNumberFormat="1" applyFont="1" applyAlignment="1">
      <alignment horizontal="right"/>
    </xf>
    <xf numFmtId="0" fontId="5" fillId="0" borderId="0" xfId="0" applyNumberFormat="1" applyFont="1" applyAlignment="1"/>
    <xf numFmtId="0" fontId="6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3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/>
    <xf numFmtId="0" fontId="0" fillId="0" borderId="0" xfId="0" applyAlignment="1"/>
    <xf numFmtId="0" fontId="5" fillId="0" borderId="0" xfId="0" applyFont="1" applyAlignment="1"/>
    <xf numFmtId="164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3"/>
    </xf>
    <xf numFmtId="0" fontId="5" fillId="0" borderId="0" xfId="0" applyFont="1" applyAlignment="1">
      <alignment horizontal="left" wrapText="1" indent="1"/>
    </xf>
    <xf numFmtId="16" fontId="5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left" vertical="center" indent="3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3" fontId="5" fillId="0" borderId="0" xfId="0" applyNumberFormat="1" applyFont="1" applyAlignment="1"/>
    <xf numFmtId="3" fontId="6" fillId="0" borderId="0" xfId="0" applyNumberFormat="1" applyFont="1" applyAlignment="1">
      <alignment vertical="center"/>
    </xf>
    <xf numFmtId="167" fontId="5" fillId="0" borderId="0" xfId="0" applyNumberFormat="1" applyFont="1" applyAlignme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3" fontId="2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2" fillId="0" borderId="0" xfId="0" applyFont="1"/>
    <xf numFmtId="0" fontId="4" fillId="0" borderId="1" xfId="0" applyFont="1" applyBorder="1" applyAlignment="1"/>
    <xf numFmtId="0" fontId="6" fillId="0" borderId="0" xfId="0" applyNumberFormat="1" applyFont="1" applyAlignment="1">
      <alignment horizontal="lef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0" xfId="0" applyFont="1"/>
    <xf numFmtId="164" fontId="1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/>
    <xf numFmtId="0" fontId="7" fillId="0" borderId="0" xfId="0" applyFont="1" applyAlignment="1">
      <alignment horizontal="left" vertical="top" indent="4"/>
    </xf>
    <xf numFmtId="0" fontId="8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/>
    <xf numFmtId="4" fontId="5" fillId="0" borderId="1" xfId="0" applyNumberFormat="1" applyFont="1" applyBorder="1" applyAlignment="1"/>
    <xf numFmtId="0" fontId="6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5" fillId="0" borderId="0" xfId="0" applyNumberFormat="1" applyFont="1" applyBorder="1"/>
    <xf numFmtId="167" fontId="2" fillId="0" borderId="0" xfId="0" applyNumberFormat="1" applyFont="1" applyAlignment="1"/>
    <xf numFmtId="0" fontId="6" fillId="0" borderId="0" xfId="0" applyFont="1" applyAlignment="1"/>
    <xf numFmtId="2" fontId="5" fillId="0" borderId="4" xfId="0" applyNumberFormat="1" applyFont="1" applyBorder="1"/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2" fontId="5" fillId="0" borderId="4" xfId="0" applyNumberFormat="1" applyFont="1" applyBorder="1" applyAlignment="1">
      <alignment vertical="center"/>
    </xf>
    <xf numFmtId="2" fontId="5" fillId="0" borderId="0" xfId="0" applyNumberFormat="1" applyFont="1" applyAlignme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wrapText="1"/>
    </xf>
    <xf numFmtId="0" fontId="3" fillId="0" borderId="0" xfId="0" applyNumberFormat="1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/>
    </xf>
    <xf numFmtId="164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 applyProtection="1">
      <alignment horizontal="left" vertical="center" indent="1"/>
    </xf>
    <xf numFmtId="0" fontId="5" fillId="0" borderId="0" xfId="0" applyFont="1" applyFill="1" applyBorder="1" applyAlignment="1" applyProtection="1">
      <alignment horizontal="left" vertical="center" indent="1"/>
    </xf>
    <xf numFmtId="0" fontId="6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 indent="1"/>
    </xf>
    <xf numFmtId="0" fontId="5" fillId="0" borderId="0" xfId="0" applyFont="1" applyBorder="1" applyAlignment="1" applyProtection="1">
      <alignment horizontal="left" vertical="center" indent="1"/>
    </xf>
    <xf numFmtId="164" fontId="5" fillId="0" borderId="0" xfId="0" applyNumberFormat="1" applyFont="1" applyBorder="1" applyAlignment="1">
      <alignment horizontal="right"/>
    </xf>
    <xf numFmtId="167" fontId="5" fillId="0" borderId="0" xfId="0" applyNumberFormat="1" applyFont="1" applyBorder="1" applyAlignment="1">
      <alignment horizontal="right"/>
    </xf>
    <xf numFmtId="0" fontId="6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left"/>
    </xf>
    <xf numFmtId="0" fontId="4" fillId="0" borderId="0" xfId="0" applyNumberFormat="1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left"/>
    </xf>
    <xf numFmtId="0" fontId="16" fillId="0" borderId="0" xfId="0" applyFont="1" applyAlignment="1">
      <alignment vertical="center"/>
    </xf>
    <xf numFmtId="2" fontId="4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169" fontId="4" fillId="0" borderId="0" xfId="0" applyNumberFormat="1" applyFont="1" applyAlignment="1"/>
    <xf numFmtId="169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2" fontId="5" fillId="0" borderId="0" xfId="0" applyNumberFormat="1" applyFont="1" applyAlignment="1">
      <alignment horizontal="right"/>
    </xf>
    <xf numFmtId="0" fontId="0" fillId="0" borderId="0" xfId="0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" fontId="4" fillId="0" borderId="0" xfId="0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3" fontId="5" fillId="0" borderId="0" xfId="0" applyNumberFormat="1" applyFont="1" applyFill="1" applyAlignment="1"/>
    <xf numFmtId="3" fontId="4" fillId="0" borderId="0" xfId="0" applyNumberFormat="1" applyFont="1" applyFill="1" applyAlignment="1"/>
    <xf numFmtId="0" fontId="5" fillId="0" borderId="0" xfId="0" applyFont="1" applyFill="1"/>
    <xf numFmtId="0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170" fontId="4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170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right" vertical="center"/>
    </xf>
    <xf numFmtId="0" fontId="0" fillId="0" borderId="0" xfId="0" applyFill="1"/>
    <xf numFmtId="3" fontId="4" fillId="0" borderId="0" xfId="0" applyNumberFormat="1" applyFont="1" applyFill="1"/>
    <xf numFmtId="0" fontId="2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1" applyFont="1" applyAlignment="1"/>
    <xf numFmtId="49" fontId="8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 wrapText="1" indent="3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 indent="3"/>
    </xf>
    <xf numFmtId="0" fontId="7" fillId="0" borderId="0" xfId="0" applyFont="1" applyAlignment="1">
      <alignment horizontal="left" vertical="center" indent="3"/>
    </xf>
    <xf numFmtId="0" fontId="2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49" fontId="8" fillId="0" borderId="0" xfId="0" applyNumberFormat="1" applyFont="1" applyAlignment="1"/>
    <xf numFmtId="0" fontId="7" fillId="0" borderId="10" xfId="0" applyFont="1" applyBorder="1" applyAlignment="1">
      <alignment horizontal="left" vertical="top" indent="3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indent="4"/>
    </xf>
    <xf numFmtId="0" fontId="8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 indent="4"/>
    </xf>
    <xf numFmtId="0" fontId="5" fillId="0" borderId="0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5" fillId="0" borderId="1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859C4-EF14-4071-B76E-08B7648B4648}">
  <dimension ref="A1:A26"/>
  <sheetViews>
    <sheetView tabSelected="1" zoomScaleNormal="100" workbookViewId="0"/>
  </sheetViews>
  <sheetFormatPr defaultRowHeight="12.75"/>
  <cols>
    <col min="1" max="1" width="92" style="202" bestFit="1" customWidth="1"/>
    <col min="2" max="16384" width="9.140625" style="202"/>
  </cols>
  <sheetData>
    <row r="1" spans="1:1">
      <c r="A1" s="201" t="s">
        <v>768</v>
      </c>
    </row>
    <row r="2" spans="1:1">
      <c r="A2" s="203" t="s">
        <v>749</v>
      </c>
    </row>
    <row r="3" spans="1:1">
      <c r="A3" s="203" t="s">
        <v>750</v>
      </c>
    </row>
    <row r="4" spans="1:1">
      <c r="A4" s="203" t="s">
        <v>751</v>
      </c>
    </row>
    <row r="5" spans="1:1">
      <c r="A5" s="203" t="s">
        <v>752</v>
      </c>
    </row>
    <row r="6" spans="1:1">
      <c r="A6" s="203" t="s">
        <v>753</v>
      </c>
    </row>
    <row r="7" spans="1:1">
      <c r="A7" s="203" t="s">
        <v>754</v>
      </c>
    </row>
    <row r="8" spans="1:1">
      <c r="A8" s="203" t="s">
        <v>755</v>
      </c>
    </row>
    <row r="9" spans="1:1">
      <c r="A9" s="203" t="s">
        <v>756</v>
      </c>
    </row>
    <row r="10" spans="1:1">
      <c r="A10" s="203" t="s">
        <v>757</v>
      </c>
    </row>
    <row r="11" spans="1:1">
      <c r="A11" s="203" t="s">
        <v>758</v>
      </c>
    </row>
    <row r="12" spans="1:1">
      <c r="A12" s="203" t="s">
        <v>759</v>
      </c>
    </row>
    <row r="13" spans="1:1">
      <c r="A13" s="203" t="s">
        <v>760</v>
      </c>
    </row>
    <row r="14" spans="1:1">
      <c r="A14" s="203" t="s">
        <v>761</v>
      </c>
    </row>
    <row r="15" spans="1:1">
      <c r="A15" s="203" t="s">
        <v>762</v>
      </c>
    </row>
    <row r="16" spans="1:1">
      <c r="A16" s="203" t="s">
        <v>763</v>
      </c>
    </row>
    <row r="17" spans="1:1">
      <c r="A17" s="203" t="s">
        <v>764</v>
      </c>
    </row>
    <row r="18" spans="1:1">
      <c r="A18" s="203" t="s">
        <v>765</v>
      </c>
    </row>
    <row r="19" spans="1:1">
      <c r="A19" s="203" t="s">
        <v>766</v>
      </c>
    </row>
    <row r="20" spans="1:1">
      <c r="A20" s="203" t="s">
        <v>767</v>
      </c>
    </row>
    <row r="21" spans="1:1">
      <c r="A21" s="203" t="s">
        <v>619</v>
      </c>
    </row>
    <row r="22" spans="1:1">
      <c r="A22" s="203" t="s">
        <v>662</v>
      </c>
    </row>
    <row r="23" spans="1:1">
      <c r="A23" s="203" t="s">
        <v>688</v>
      </c>
    </row>
    <row r="24" spans="1:1">
      <c r="A24" s="203" t="s">
        <v>707</v>
      </c>
    </row>
    <row r="25" spans="1:1">
      <c r="A25" s="203" t="s">
        <v>731</v>
      </c>
    </row>
    <row r="26" spans="1:1">
      <c r="A26" s="203" t="s">
        <v>748</v>
      </c>
    </row>
  </sheetData>
  <hyperlinks>
    <hyperlink ref="A2" location="19.1.!A1" display="19.1. Consolidated functional balance of the general government (cash-flow basis)" xr:uid="{2C20D752-5F9A-4B3B-85C1-5080D0BE1E79}"/>
    <hyperlink ref="A3" location="19.2.!A1" display="19.2. Central government revenues" xr:uid="{BF3FF8BE-16EE-4574-BEA1-2407D985ED8D}"/>
    <hyperlink ref="A4" location="19.3.!A1" display="19.3. Central government expenditures" xr:uid="{6FBD9F21-237B-435B-8DBF-8C06B29C93EF}"/>
    <hyperlink ref="A5" location="19.4.!A1" display="19.4. Gross debt of central government" xr:uid="{240552AE-D7E5-4E5F-A268-D13AEF102396}"/>
    <hyperlink ref="A6" location="19.5.!A1" display="19.5. Balance of payments of Hungary" xr:uid="{4701C040-E3F5-41BA-ADED-4A5134103462}"/>
    <hyperlink ref="A7" location="19.6.!A1" display="19.6. Foreign debt stock of Hungary" xr:uid="{061392F3-5D96-4530-B8EC-7E6A64A87D19}"/>
    <hyperlink ref="A8" location="19.7.!A1" display="19.7. Foreign debt service indicators of Hungary (on basis of balance of payments)" xr:uid="{3343DDD1-FBD8-44F6-B47A-165222815C4E}"/>
    <hyperlink ref="A9" location="19.8.!A1" display="19.8. The maturity breakdown of Hungary's medium and long-term external debt by sectors, 31 March 2006" xr:uid="{14773EB8-4CE7-4B91-8083-51D8AA81B351}"/>
    <hyperlink ref="A10" location="19.9.!A1" display="19.9. Number of financial servicing organizations" xr:uid="{A01F08CC-37AA-4720-8963-7A728EFB0CA8}"/>
    <hyperlink ref="A11" location="19.10.!A1" display="19.10. Major insurance lines" xr:uid="{4D204662-5E94-48A2-8D12-A3A429C07F59}"/>
    <hyperlink ref="A12" location="19.11.!A1" display="19.11. Market capitalizations on the Budapest Stock Exchange" xr:uid="{D5F803FF-01A5-47D0-A36E-7BEA9E112773}"/>
    <hyperlink ref="A13" location="19.12.!A1" display="19.12. Turnover of the Budapest Stock Exchange" xr:uid="{7EE439D5-324F-4BD1-9D19-FAEC6DCCCEE5}"/>
    <hyperlink ref="A14" location="19.13.!A1" display="19.13. The Budapest Stock Index (BUX)" xr:uid="{A5C6B2CC-0E3B-43CA-A3D0-4C84EE4CDC24}"/>
    <hyperlink ref="A15" location="19.14.!A1" display="19.14. Monetary aggregates and counterparts" xr:uid="{6B1ED633-FFA7-4F5A-9F03-560015982720}"/>
    <hyperlink ref="A16" location="19.15.!A1" display="19.15. Foreign exchange rates" xr:uid="{96919D5E-0682-481A-892E-BD6DBD50446C}"/>
    <hyperlink ref="A17" location="19.16.!A1" display="19.16. Monthly average agreed interest rate of HUF loans and HUF deposits to non-financial corporations" xr:uid="{9937E287-94F6-4408-9CD3-8B4685BE7142}"/>
    <hyperlink ref="A18" location="19.17.!A1" display="19.17. Monthly average agreed interest rate of HUF loans and HUF deposits to households" xr:uid="{849E3C24-FE2F-4E4C-9393-FC0A0E895AD5}"/>
    <hyperlink ref="A19" location="19.18.!A1" display="19.18. Net financial worth of households" xr:uid="{F18BAEA6-AF7C-4288-8ADE-251F28266924}"/>
    <hyperlink ref="A20" location="19.19.!A1" display="19.19. Revenues from privatization" xr:uid="{AB209A41-EEBB-44DD-843F-F4ABED8534DE}"/>
    <hyperlink ref="A21" location="19.20.!A1" display="19.20. Denomination" xr:uid="{2FA07CBB-A548-4FFC-B249-DA3C40BFB312}"/>
    <hyperlink ref="A22" location="19.21.!A1" display="19.21. Denomination" xr:uid="{904D5BDB-C1A0-4E25-895A-70C95DD1D4C2}"/>
    <hyperlink ref="A23" location="19.22.!A1" display="19.22. Denomination" xr:uid="{D1C091CE-4666-41DC-B390-A1F5D9E0CB42}"/>
    <hyperlink ref="A24" location="19.23.!A1" display="19.23. Denomination" xr:uid="{9494759A-AEB2-48B1-BAA1-337A38445AC0}"/>
    <hyperlink ref="A25" location="19.24.!A1" display="19.24. Denomination" xr:uid="{30702508-C938-4C9E-B676-1EE501EA8692}"/>
    <hyperlink ref="A26" location="19.25.!A1" display="19.25. Denomination" xr:uid="{5EA77324-848A-46C9-AF3C-90C2B936807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A75D6-E4CA-4117-94DC-4EB240A8CAEC}">
  <dimension ref="A1:E49"/>
  <sheetViews>
    <sheetView zoomScaleNormal="100" workbookViewId="0">
      <selection sqref="A1:E1"/>
    </sheetView>
  </sheetViews>
  <sheetFormatPr defaultRowHeight="15"/>
  <cols>
    <col min="1" max="1" width="41" style="1" customWidth="1"/>
    <col min="2" max="5" width="11.7109375" style="1" customWidth="1"/>
    <col min="6" max="16384" width="9.140625" style="1"/>
  </cols>
  <sheetData>
    <row r="1" spans="1:5" ht="30" customHeight="1">
      <c r="A1" s="204" t="s">
        <v>48</v>
      </c>
      <c r="B1" s="204"/>
      <c r="C1" s="204"/>
      <c r="D1" s="204"/>
      <c r="E1" s="204"/>
    </row>
    <row r="2" spans="1:5" ht="30" customHeight="1">
      <c r="A2" s="205" t="s">
        <v>47</v>
      </c>
      <c r="B2" s="205"/>
      <c r="C2" s="205"/>
      <c r="D2" s="205"/>
      <c r="E2" s="205"/>
    </row>
    <row r="3" spans="1:5" ht="9.9499999999999993" customHeight="1" thickBot="1">
      <c r="A3" s="2"/>
      <c r="B3" s="2"/>
      <c r="C3" s="2"/>
      <c r="D3" s="2"/>
      <c r="E3" s="23" t="s">
        <v>46</v>
      </c>
    </row>
    <row r="4" spans="1:5" ht="11.45" customHeight="1">
      <c r="A4" s="22" t="s">
        <v>45</v>
      </c>
      <c r="B4" s="208">
        <v>2000</v>
      </c>
      <c r="C4" s="206">
        <v>2003</v>
      </c>
      <c r="D4" s="206">
        <v>2004</v>
      </c>
      <c r="E4" s="206">
        <v>2005</v>
      </c>
    </row>
    <row r="5" spans="1:5" ht="11.45" customHeight="1">
      <c r="A5" s="21" t="s">
        <v>44</v>
      </c>
      <c r="B5" s="209"/>
      <c r="C5" s="207"/>
      <c r="D5" s="207"/>
      <c r="E5" s="207"/>
    </row>
    <row r="6" spans="1:5" ht="15" customHeight="1">
      <c r="A6" s="20" t="s">
        <v>43</v>
      </c>
      <c r="B6" s="17">
        <v>600.1</v>
      </c>
      <c r="C6" s="17">
        <v>731.8</v>
      </c>
      <c r="D6" s="17">
        <v>885.7</v>
      </c>
      <c r="E6" s="17">
        <v>948.1</v>
      </c>
    </row>
    <row r="7" spans="1:5" ht="10.5" customHeight="1">
      <c r="A7" s="14" t="s">
        <v>42</v>
      </c>
      <c r="B7" s="9"/>
      <c r="C7" s="6"/>
      <c r="D7" s="6"/>
      <c r="E7" s="6"/>
    </row>
    <row r="8" spans="1:5" ht="10.5" customHeight="1">
      <c r="A8" s="15" t="s">
        <v>41</v>
      </c>
      <c r="B8" s="6">
        <v>142.5</v>
      </c>
      <c r="C8" s="6">
        <v>241.3</v>
      </c>
      <c r="D8" s="6">
        <v>263.60000000000002</v>
      </c>
      <c r="E8" s="6">
        <v>271</v>
      </c>
    </row>
    <row r="9" spans="1:5" ht="10.5" customHeight="1">
      <c r="A9" s="14" t="s">
        <v>40</v>
      </c>
      <c r="B9" s="9"/>
      <c r="C9" s="6"/>
      <c r="E9" s="6"/>
    </row>
    <row r="10" spans="1:5" ht="10.5" customHeight="1">
      <c r="A10" s="15" t="s">
        <v>39</v>
      </c>
      <c r="B10" s="6">
        <v>212.4</v>
      </c>
      <c r="C10" s="6">
        <v>314</v>
      </c>
      <c r="D10" s="6">
        <v>427.9</v>
      </c>
      <c r="E10" s="6">
        <v>451.1</v>
      </c>
    </row>
    <row r="11" spans="1:5" ht="10.5" customHeight="1">
      <c r="A11" s="14" t="s">
        <v>38</v>
      </c>
      <c r="B11" s="9"/>
      <c r="C11" s="6"/>
      <c r="D11" s="6"/>
      <c r="E11" s="6"/>
    </row>
    <row r="12" spans="1:5" ht="11.1" customHeight="1">
      <c r="A12" s="19" t="s">
        <v>37</v>
      </c>
      <c r="B12" s="6">
        <v>955.1</v>
      </c>
      <c r="C12" s="6">
        <v>1287</v>
      </c>
      <c r="D12" s="6">
        <v>1577.3</v>
      </c>
      <c r="E12" s="6">
        <v>1670.2</v>
      </c>
    </row>
    <row r="13" spans="1:5" ht="10.5" customHeight="1">
      <c r="A13" s="12" t="s">
        <v>36</v>
      </c>
      <c r="B13" s="9"/>
      <c r="C13" s="6"/>
      <c r="D13" s="6"/>
      <c r="E13" s="6"/>
    </row>
    <row r="14" spans="1:5" ht="10.5" customHeight="1">
      <c r="A14" s="15" t="s">
        <v>35</v>
      </c>
      <c r="B14" s="6">
        <v>629</v>
      </c>
      <c r="C14" s="6">
        <v>1070.4000000000001</v>
      </c>
      <c r="D14" s="6">
        <v>1292.5999999999999</v>
      </c>
      <c r="E14" s="6">
        <v>1398.5</v>
      </c>
    </row>
    <row r="15" spans="1:5" ht="10.5" customHeight="1">
      <c r="A15" s="14" t="s">
        <v>34</v>
      </c>
      <c r="B15" s="9"/>
      <c r="C15" s="6"/>
      <c r="D15" s="6"/>
      <c r="E15" s="6"/>
    </row>
    <row r="16" spans="1:5" ht="10.5" customHeight="1">
      <c r="A16" s="15" t="s">
        <v>33</v>
      </c>
      <c r="B16" s="6">
        <v>551.70000000000005</v>
      </c>
      <c r="C16" s="6">
        <v>909.7</v>
      </c>
      <c r="D16" s="6">
        <v>1046.9000000000001</v>
      </c>
      <c r="E16" s="6">
        <v>1146.8</v>
      </c>
    </row>
    <row r="17" spans="1:5" ht="10.5" customHeight="1">
      <c r="A17" s="14" t="s">
        <v>32</v>
      </c>
      <c r="B17" s="9"/>
      <c r="C17" s="6"/>
      <c r="D17" s="6"/>
      <c r="E17" s="6"/>
    </row>
    <row r="18" spans="1:5" ht="10.5" customHeight="1">
      <c r="A18" s="15" t="s">
        <v>31</v>
      </c>
      <c r="B18" s="6">
        <v>1893.6</v>
      </c>
      <c r="C18" s="6">
        <v>2845.6</v>
      </c>
      <c r="D18" s="6">
        <v>3182.3</v>
      </c>
      <c r="E18" s="6">
        <v>3535.9</v>
      </c>
    </row>
    <row r="19" spans="1:5" ht="10.5" customHeight="1">
      <c r="A19" s="14" t="s">
        <v>30</v>
      </c>
      <c r="B19" s="9"/>
      <c r="C19" s="6"/>
      <c r="D19" s="6"/>
      <c r="E19" s="6"/>
    </row>
    <row r="20" spans="1:5" ht="21" customHeight="1">
      <c r="A20" s="18" t="s">
        <v>29</v>
      </c>
      <c r="B20" s="17">
        <v>207.1</v>
      </c>
      <c r="C20" s="17">
        <v>319.7</v>
      </c>
      <c r="D20" s="17">
        <v>426.2</v>
      </c>
      <c r="E20" s="17">
        <v>503.2</v>
      </c>
    </row>
    <row r="21" spans="1:5" ht="21" customHeight="1">
      <c r="A21" s="16" t="s">
        <v>28</v>
      </c>
      <c r="B21" s="9"/>
      <c r="C21" s="6"/>
      <c r="D21" s="6"/>
      <c r="E21" s="6"/>
    </row>
    <row r="22" spans="1:5" ht="21" customHeight="1">
      <c r="A22" s="18" t="s">
        <v>27</v>
      </c>
      <c r="B22" s="17">
        <v>171.6</v>
      </c>
      <c r="C22" s="17">
        <v>298.5</v>
      </c>
      <c r="D22" s="17">
        <v>344.7</v>
      </c>
      <c r="E22" s="6">
        <v>323.7</v>
      </c>
    </row>
    <row r="23" spans="1:5" ht="21" customHeight="1">
      <c r="A23" s="16" t="s">
        <v>26</v>
      </c>
      <c r="B23" s="9"/>
      <c r="C23" s="6"/>
      <c r="D23" s="6"/>
      <c r="E23" s="6"/>
    </row>
    <row r="24" spans="1:5" ht="10.5" customHeight="1">
      <c r="A24" s="13" t="s">
        <v>25</v>
      </c>
      <c r="B24" s="6">
        <v>3452.9</v>
      </c>
      <c r="C24" s="6">
        <v>5444</v>
      </c>
      <c r="D24" s="6">
        <v>6292.8</v>
      </c>
      <c r="E24" s="6">
        <v>6908.1</v>
      </c>
    </row>
    <row r="25" spans="1:5" ht="10.5" customHeight="1">
      <c r="A25" s="12" t="s">
        <v>24</v>
      </c>
      <c r="B25" s="9"/>
      <c r="C25" s="6"/>
      <c r="D25" s="6"/>
      <c r="E25" s="6"/>
    </row>
    <row r="26" spans="1:5" ht="22.5">
      <c r="A26" s="18" t="s">
        <v>23</v>
      </c>
      <c r="B26" s="17">
        <v>2.4</v>
      </c>
      <c r="C26" s="17">
        <v>4</v>
      </c>
      <c r="D26" s="17">
        <v>5.2</v>
      </c>
      <c r="E26" s="17">
        <v>5.3</v>
      </c>
    </row>
    <row r="27" spans="1:5" ht="10.5" customHeight="1">
      <c r="A27" s="14" t="s">
        <v>22</v>
      </c>
      <c r="B27" s="9"/>
      <c r="C27" s="6"/>
      <c r="D27" s="6"/>
      <c r="E27" s="6"/>
    </row>
    <row r="28" spans="1:5" ht="10.5" customHeight="1">
      <c r="A28" s="15" t="s">
        <v>21</v>
      </c>
      <c r="B28" s="6">
        <v>188.6</v>
      </c>
      <c r="C28" s="6">
        <v>298.89999999999998</v>
      </c>
      <c r="D28" s="6">
        <v>249.3</v>
      </c>
      <c r="E28" s="6">
        <v>350.1</v>
      </c>
    </row>
    <row r="29" spans="1:5" ht="10.5" customHeight="1">
      <c r="A29" s="14" t="s">
        <v>20</v>
      </c>
      <c r="B29" s="9"/>
      <c r="C29" s="6"/>
      <c r="D29" s="6"/>
      <c r="E29" s="6"/>
    </row>
    <row r="30" spans="1:5" ht="10.5" customHeight="1">
      <c r="A30" s="15" t="s">
        <v>19</v>
      </c>
      <c r="B30" s="6">
        <v>23.7</v>
      </c>
      <c r="C30" s="6">
        <v>52.8</v>
      </c>
      <c r="D30" s="6">
        <v>43.1</v>
      </c>
      <c r="E30" s="6">
        <v>44.5</v>
      </c>
    </row>
    <row r="31" spans="1:5" ht="10.5" customHeight="1">
      <c r="A31" s="14" t="s">
        <v>18</v>
      </c>
      <c r="B31" s="6"/>
      <c r="C31" s="6"/>
      <c r="D31" s="6"/>
      <c r="E31" s="6"/>
    </row>
    <row r="32" spans="1:5" ht="21" customHeight="1">
      <c r="A32" s="18" t="s">
        <v>17</v>
      </c>
      <c r="B32" s="17">
        <v>299</v>
      </c>
      <c r="C32" s="17">
        <v>366.7</v>
      </c>
      <c r="D32" s="17">
        <v>481.3</v>
      </c>
      <c r="E32" s="17">
        <v>624.4</v>
      </c>
    </row>
    <row r="33" spans="1:5" ht="21" customHeight="1">
      <c r="A33" s="16" t="s">
        <v>16</v>
      </c>
      <c r="B33" s="9"/>
      <c r="C33" s="6"/>
      <c r="D33" s="6"/>
      <c r="E33" s="6"/>
    </row>
    <row r="34" spans="1:5" ht="10.5" customHeight="1">
      <c r="A34" s="15" t="s">
        <v>15</v>
      </c>
      <c r="B34" s="6">
        <v>196.8</v>
      </c>
      <c r="C34" s="6">
        <v>287.5</v>
      </c>
      <c r="D34" s="6">
        <v>308.3</v>
      </c>
      <c r="E34" s="6">
        <v>318.10000000000002</v>
      </c>
    </row>
    <row r="35" spans="1:5" ht="10.5" customHeight="1">
      <c r="A35" s="14" t="s">
        <v>14</v>
      </c>
      <c r="B35" s="9"/>
      <c r="C35" s="6"/>
      <c r="D35" s="6"/>
      <c r="E35" s="6"/>
    </row>
    <row r="36" spans="1:5" ht="10.5" customHeight="1">
      <c r="A36" s="15" t="s">
        <v>13</v>
      </c>
      <c r="B36" s="6">
        <v>102.7</v>
      </c>
      <c r="C36" s="6">
        <v>137.6</v>
      </c>
      <c r="D36" s="6">
        <v>149.1</v>
      </c>
      <c r="E36" s="6">
        <v>166.8</v>
      </c>
    </row>
    <row r="37" spans="1:5" ht="10.5" customHeight="1">
      <c r="A37" s="14" t="s">
        <v>12</v>
      </c>
      <c r="B37" s="9"/>
      <c r="C37" s="6"/>
      <c r="D37" s="6"/>
      <c r="E37" s="6"/>
    </row>
    <row r="38" spans="1:5" ht="10.5" customHeight="1">
      <c r="A38" s="13" t="s">
        <v>11</v>
      </c>
      <c r="B38" s="6">
        <v>813.2</v>
      </c>
      <c r="C38" s="6">
        <v>1147.5</v>
      </c>
      <c r="D38" s="6">
        <v>1236.4000000000001</v>
      </c>
      <c r="E38" s="6">
        <v>1509.3</v>
      </c>
    </row>
    <row r="39" spans="1:5" ht="10.5" customHeight="1">
      <c r="A39" s="12" t="s">
        <v>10</v>
      </c>
      <c r="B39" s="9"/>
      <c r="C39" s="6"/>
      <c r="D39" s="6"/>
      <c r="E39" s="6"/>
    </row>
    <row r="40" spans="1:5" ht="11.1" customHeight="1">
      <c r="A40" s="11" t="s">
        <v>9</v>
      </c>
      <c r="B40" s="6">
        <v>801.2</v>
      </c>
      <c r="C40" s="6">
        <v>797.7</v>
      </c>
      <c r="D40" s="6">
        <v>883.9</v>
      </c>
      <c r="E40" s="6">
        <v>914.4</v>
      </c>
    </row>
    <row r="41" spans="1:5" ht="10.5" customHeight="1">
      <c r="A41" s="10" t="s">
        <v>8</v>
      </c>
      <c r="B41" s="9"/>
      <c r="C41" s="6"/>
      <c r="D41" s="6"/>
      <c r="E41" s="6"/>
    </row>
    <row r="42" spans="1:5" ht="10.5" customHeight="1">
      <c r="A42" s="11" t="s">
        <v>7</v>
      </c>
      <c r="B42" s="6">
        <v>25.8</v>
      </c>
      <c r="C42" s="6">
        <v>38.299999999999997</v>
      </c>
      <c r="D42" s="6">
        <v>152.5</v>
      </c>
      <c r="E42" s="6">
        <v>228.9</v>
      </c>
    </row>
    <row r="43" spans="1:5" ht="10.5" customHeight="1">
      <c r="A43" s="10" t="s">
        <v>6</v>
      </c>
      <c r="B43" s="9"/>
      <c r="C43" s="6"/>
      <c r="D43" s="6"/>
      <c r="E43" s="6"/>
    </row>
    <row r="44" spans="1:5" ht="14.45" customHeight="1">
      <c r="A44" s="5" t="s">
        <v>5</v>
      </c>
      <c r="B44" s="8">
        <v>6048.3</v>
      </c>
      <c r="C44" s="8">
        <v>8714.5</v>
      </c>
      <c r="D44" s="8">
        <v>10142.9</v>
      </c>
      <c r="E44" s="8">
        <v>11230.9</v>
      </c>
    </row>
    <row r="45" spans="1:5" ht="10.5" customHeight="1">
      <c r="A45" s="3" t="s">
        <v>4</v>
      </c>
      <c r="B45" s="9"/>
      <c r="C45" s="7"/>
      <c r="D45" s="6"/>
      <c r="E45" s="6"/>
    </row>
    <row r="46" spans="1:5" ht="14.45" customHeight="1">
      <c r="A46" s="5" t="s">
        <v>3</v>
      </c>
      <c r="B46" s="8">
        <v>5606.1</v>
      </c>
      <c r="C46" s="8">
        <v>7620</v>
      </c>
      <c r="D46" s="8">
        <v>8825.9</v>
      </c>
      <c r="E46" s="8">
        <v>10163.299999999999</v>
      </c>
    </row>
    <row r="47" spans="1:5" ht="10.5" customHeight="1">
      <c r="A47" s="3" t="s">
        <v>2</v>
      </c>
      <c r="B47" s="7"/>
      <c r="C47" s="7"/>
      <c r="D47" s="6"/>
      <c r="E47" s="6"/>
    </row>
    <row r="48" spans="1:5" ht="14.45" customHeight="1">
      <c r="A48" s="5" t="s">
        <v>1</v>
      </c>
      <c r="B48" s="4">
        <v>-442.2</v>
      </c>
      <c r="C48" s="4">
        <v>-1094.5</v>
      </c>
      <c r="D48" s="4">
        <v>-1317</v>
      </c>
      <c r="E48" s="4">
        <v>-1067.5999999999999</v>
      </c>
    </row>
    <row r="49" spans="1:5" ht="10.5" customHeight="1">
      <c r="A49" s="3" t="s">
        <v>0</v>
      </c>
      <c r="B49" s="2"/>
      <c r="C49" s="2"/>
      <c r="D49" s="2"/>
      <c r="E49" s="2"/>
    </row>
  </sheetData>
  <mergeCells count="6">
    <mergeCell ref="A1:E1"/>
    <mergeCell ref="A2:E2"/>
    <mergeCell ref="E4:E5"/>
    <mergeCell ref="C4:C5"/>
    <mergeCell ref="B4:B5"/>
    <mergeCell ref="D4:D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B8465-2440-4343-BE51-F456F3EE883D}">
  <dimension ref="A1:E67"/>
  <sheetViews>
    <sheetView zoomScaleNormal="100" workbookViewId="0">
      <selection sqref="A1:E1"/>
    </sheetView>
  </sheetViews>
  <sheetFormatPr defaultRowHeight="15"/>
  <cols>
    <col min="1" max="1" width="41.28515625" style="1" customWidth="1"/>
    <col min="2" max="5" width="11.7109375" style="1" customWidth="1"/>
    <col min="6" max="16384" width="9.140625" style="1"/>
  </cols>
  <sheetData>
    <row r="1" spans="1:5" ht="15" customHeight="1">
      <c r="A1" s="212" t="s">
        <v>115</v>
      </c>
      <c r="B1" s="212"/>
      <c r="C1" s="212"/>
      <c r="D1" s="212"/>
      <c r="E1" s="212"/>
    </row>
    <row r="2" spans="1:5" ht="15" customHeight="1">
      <c r="A2" s="213" t="s">
        <v>114</v>
      </c>
      <c r="B2" s="213"/>
      <c r="C2" s="213"/>
      <c r="D2" s="213"/>
      <c r="E2" s="213"/>
    </row>
    <row r="3" spans="1:5" ht="9.9499999999999993" customHeight="1" thickBot="1">
      <c r="A3" s="24"/>
      <c r="B3" s="24"/>
      <c r="C3" s="24"/>
      <c r="D3" s="24"/>
      <c r="E3" s="46" t="s">
        <v>113</v>
      </c>
    </row>
    <row r="4" spans="1:5" ht="10.5" customHeight="1">
      <c r="A4" s="45" t="s">
        <v>112</v>
      </c>
      <c r="B4" s="210">
        <v>2000</v>
      </c>
      <c r="C4" s="210">
        <v>2003</v>
      </c>
      <c r="D4" s="210">
        <v>2004</v>
      </c>
      <c r="E4" s="210">
        <v>2005</v>
      </c>
    </row>
    <row r="5" spans="1:5" ht="10.5" customHeight="1">
      <c r="A5" s="44" t="s">
        <v>111</v>
      </c>
      <c r="B5" s="211"/>
      <c r="C5" s="211"/>
      <c r="D5" s="211"/>
      <c r="E5" s="211"/>
    </row>
    <row r="6" spans="1:5" ht="10.5" customHeight="1">
      <c r="A6" s="43" t="s">
        <v>110</v>
      </c>
      <c r="B6" s="35">
        <v>487866</v>
      </c>
      <c r="C6" s="35">
        <v>743188</v>
      </c>
      <c r="D6" s="42">
        <v>802643</v>
      </c>
      <c r="E6" s="42">
        <v>849391</v>
      </c>
    </row>
    <row r="7" spans="1:5" ht="10.5" customHeight="1">
      <c r="A7" s="32" t="s">
        <v>109</v>
      </c>
      <c r="B7" s="35"/>
      <c r="C7" s="35"/>
      <c r="D7" s="28"/>
      <c r="E7" s="28"/>
    </row>
    <row r="8" spans="1:5" ht="12" customHeight="1">
      <c r="A8" s="13" t="s">
        <v>108</v>
      </c>
      <c r="B8" s="35">
        <v>292722</v>
      </c>
      <c r="C8" s="35">
        <v>413662</v>
      </c>
      <c r="D8" s="28">
        <v>448708</v>
      </c>
      <c r="E8" s="28">
        <v>430051</v>
      </c>
    </row>
    <row r="9" spans="1:5" ht="12.6" customHeight="1">
      <c r="A9" s="41" t="s">
        <v>107</v>
      </c>
      <c r="B9" s="28"/>
      <c r="C9" s="28"/>
      <c r="D9" s="28"/>
      <c r="E9" s="28"/>
    </row>
    <row r="10" spans="1:5" ht="10.5" customHeight="1">
      <c r="A10" s="39" t="s">
        <v>106</v>
      </c>
      <c r="B10" s="38" t="s">
        <v>53</v>
      </c>
      <c r="C10" s="38" t="s">
        <v>53</v>
      </c>
      <c r="D10" s="29" t="s">
        <v>53</v>
      </c>
      <c r="E10" s="28">
        <v>35574</v>
      </c>
    </row>
    <row r="11" spans="1:5" ht="10.5" customHeight="1">
      <c r="A11" s="40" t="s">
        <v>105</v>
      </c>
      <c r="B11" s="38"/>
      <c r="C11" s="28"/>
      <c r="D11" s="28"/>
      <c r="E11" s="28"/>
    </row>
    <row r="12" spans="1:5" ht="10.5" customHeight="1">
      <c r="A12" s="13" t="s">
        <v>104</v>
      </c>
      <c r="B12" s="38" t="s">
        <v>53</v>
      </c>
      <c r="C12" s="35">
        <v>31020</v>
      </c>
      <c r="D12" s="28">
        <v>67005</v>
      </c>
      <c r="E12" s="28">
        <v>91365</v>
      </c>
    </row>
    <row r="13" spans="1:5" ht="10.5" customHeight="1">
      <c r="A13" s="12" t="s">
        <v>103</v>
      </c>
      <c r="B13" s="38"/>
      <c r="C13" s="28"/>
      <c r="D13" s="28"/>
      <c r="E13" s="28"/>
    </row>
    <row r="14" spans="1:5" ht="10.5" customHeight="1">
      <c r="A14" s="39" t="s">
        <v>102</v>
      </c>
      <c r="B14" s="38" t="s">
        <v>53</v>
      </c>
      <c r="C14" s="38" t="s">
        <v>53</v>
      </c>
      <c r="D14" s="28">
        <v>10922</v>
      </c>
      <c r="E14" s="28">
        <v>12732</v>
      </c>
    </row>
    <row r="15" spans="1:5" ht="10.5" customHeight="1">
      <c r="A15" s="37" t="s">
        <v>101</v>
      </c>
      <c r="B15" s="38"/>
      <c r="C15" s="38"/>
      <c r="D15" s="28"/>
      <c r="E15" s="28"/>
    </row>
    <row r="16" spans="1:5" ht="10.5" customHeight="1">
      <c r="A16" s="39" t="s">
        <v>100</v>
      </c>
      <c r="B16" s="38" t="s">
        <v>53</v>
      </c>
      <c r="C16" s="38" t="s">
        <v>53</v>
      </c>
      <c r="D16" s="28">
        <v>6482</v>
      </c>
      <c r="E16" s="28">
        <v>3155</v>
      </c>
    </row>
    <row r="17" spans="1:5" ht="10.5" customHeight="1">
      <c r="A17" s="37" t="s">
        <v>99</v>
      </c>
      <c r="B17" s="28"/>
      <c r="C17" s="28"/>
      <c r="D17" s="28"/>
      <c r="E17" s="28"/>
    </row>
    <row r="18" spans="1:5" ht="10.5" customHeight="1">
      <c r="A18" s="13" t="s">
        <v>98</v>
      </c>
      <c r="B18" s="35">
        <v>13723</v>
      </c>
      <c r="C18" s="35">
        <v>17759</v>
      </c>
      <c r="D18" s="28">
        <v>19737</v>
      </c>
      <c r="E18" s="28">
        <v>23825</v>
      </c>
    </row>
    <row r="19" spans="1:5" ht="10.5" customHeight="1">
      <c r="A19" s="12" t="s">
        <v>97</v>
      </c>
      <c r="B19" s="35"/>
      <c r="C19" s="35"/>
      <c r="D19" s="28"/>
      <c r="E19" s="28"/>
    </row>
    <row r="20" spans="1:5" ht="10.5" customHeight="1">
      <c r="A20" s="13" t="s">
        <v>96</v>
      </c>
      <c r="B20" s="35">
        <v>136566</v>
      </c>
      <c r="C20" s="35">
        <v>131312</v>
      </c>
      <c r="D20" s="28">
        <v>39324</v>
      </c>
      <c r="E20" s="29" t="s">
        <v>53</v>
      </c>
    </row>
    <row r="21" spans="1:5" ht="10.5" customHeight="1">
      <c r="A21" s="12" t="s">
        <v>95</v>
      </c>
      <c r="B21" s="35"/>
      <c r="C21" s="35"/>
      <c r="D21" s="28"/>
      <c r="E21" s="28"/>
    </row>
    <row r="22" spans="1:5" ht="10.5" customHeight="1">
      <c r="A22" s="13" t="s">
        <v>94</v>
      </c>
      <c r="B22" s="35">
        <v>27935</v>
      </c>
      <c r="C22" s="35">
        <v>49211</v>
      </c>
      <c r="D22" s="28">
        <v>60409</v>
      </c>
      <c r="E22" s="28">
        <v>66377</v>
      </c>
    </row>
    <row r="23" spans="1:5" ht="10.5" customHeight="1">
      <c r="A23" s="12" t="s">
        <v>93</v>
      </c>
      <c r="B23" s="35"/>
      <c r="C23" s="35"/>
      <c r="D23" s="28"/>
      <c r="E23" s="28"/>
    </row>
    <row r="24" spans="1:5" ht="10.5" customHeight="1">
      <c r="A24" s="13" t="s">
        <v>92</v>
      </c>
      <c r="B24" s="35">
        <v>16920</v>
      </c>
      <c r="C24" s="35">
        <v>22073</v>
      </c>
      <c r="D24" s="28">
        <v>23635</v>
      </c>
      <c r="E24" s="28">
        <v>21163</v>
      </c>
    </row>
    <row r="25" spans="1:5" ht="10.5" customHeight="1">
      <c r="A25" s="12" t="s">
        <v>91</v>
      </c>
      <c r="B25" s="28"/>
      <c r="C25" s="35"/>
      <c r="D25" s="28"/>
      <c r="E25" s="28"/>
    </row>
    <row r="26" spans="1:5" ht="10.5" customHeight="1">
      <c r="A26" s="13" t="s">
        <v>90</v>
      </c>
      <c r="B26" s="38" t="s">
        <v>53</v>
      </c>
      <c r="C26" s="35">
        <v>78151</v>
      </c>
      <c r="D26" s="28">
        <v>126420</v>
      </c>
      <c r="E26" s="28">
        <v>165148</v>
      </c>
    </row>
    <row r="27" spans="1:5" ht="10.5" customHeight="1">
      <c r="A27" s="12" t="s">
        <v>89</v>
      </c>
      <c r="B27" s="28"/>
      <c r="C27" s="35"/>
      <c r="D27" s="28"/>
      <c r="E27" s="28"/>
    </row>
    <row r="28" spans="1:5" ht="10.5" customHeight="1">
      <c r="A28" s="34" t="s">
        <v>88</v>
      </c>
      <c r="B28" s="35">
        <v>1659692</v>
      </c>
      <c r="C28" s="35">
        <v>2355883</v>
      </c>
      <c r="D28" s="28">
        <v>2443916</v>
      </c>
      <c r="E28" s="28">
        <v>2524268</v>
      </c>
    </row>
    <row r="29" spans="1:5" ht="10.5" customHeight="1">
      <c r="A29" s="32" t="s">
        <v>87</v>
      </c>
      <c r="B29" s="35"/>
      <c r="C29" s="35"/>
      <c r="D29" s="28"/>
      <c r="E29" s="28"/>
    </row>
    <row r="30" spans="1:5" ht="11.1" customHeight="1">
      <c r="A30" s="19" t="s">
        <v>86</v>
      </c>
      <c r="B30" s="35">
        <v>1153750</v>
      </c>
      <c r="C30" s="35">
        <v>1699557</v>
      </c>
      <c r="D30" s="28">
        <v>1727745</v>
      </c>
      <c r="E30" s="28">
        <v>1785316</v>
      </c>
    </row>
    <row r="31" spans="1:5" ht="10.5" customHeight="1">
      <c r="A31" s="12" t="s">
        <v>85</v>
      </c>
      <c r="B31" s="35"/>
      <c r="C31" s="28"/>
      <c r="D31" s="28"/>
      <c r="E31" s="28"/>
    </row>
    <row r="32" spans="1:5" ht="10.5" customHeight="1">
      <c r="A32" s="39" t="s">
        <v>84</v>
      </c>
      <c r="B32" s="35">
        <v>505942</v>
      </c>
      <c r="C32" s="28">
        <v>656327</v>
      </c>
      <c r="D32" s="28">
        <v>651569</v>
      </c>
      <c r="E32" s="28">
        <v>670673</v>
      </c>
    </row>
    <row r="33" spans="1:5" ht="10.5" customHeight="1">
      <c r="A33" s="37" t="s">
        <v>73</v>
      </c>
      <c r="B33" s="35"/>
      <c r="C33" s="28"/>
      <c r="D33" s="28"/>
      <c r="E33" s="28"/>
    </row>
    <row r="34" spans="1:5" ht="10.5" customHeight="1">
      <c r="A34" s="39" t="s">
        <v>83</v>
      </c>
      <c r="B34" s="38" t="s">
        <v>82</v>
      </c>
      <c r="C34" s="38" t="s">
        <v>82</v>
      </c>
      <c r="D34" s="28">
        <v>64601</v>
      </c>
      <c r="E34" s="28">
        <v>68279</v>
      </c>
    </row>
    <row r="35" spans="1:5" ht="10.5" customHeight="1">
      <c r="A35" s="37" t="s">
        <v>81</v>
      </c>
      <c r="B35" s="35"/>
      <c r="C35" s="28"/>
      <c r="D35" s="28"/>
      <c r="E35" s="28"/>
    </row>
    <row r="36" spans="1:5" ht="10.5" customHeight="1">
      <c r="A36" s="34" t="s">
        <v>80</v>
      </c>
      <c r="B36" s="35">
        <v>755156</v>
      </c>
      <c r="C36" s="35">
        <v>1006241</v>
      </c>
      <c r="D36" s="28">
        <v>1010490</v>
      </c>
      <c r="E36" s="28">
        <v>1113000</v>
      </c>
    </row>
    <row r="37" spans="1:5" ht="10.5" customHeight="1">
      <c r="A37" s="32" t="s">
        <v>79</v>
      </c>
      <c r="B37" s="35"/>
      <c r="C37" s="35"/>
      <c r="D37" s="28"/>
      <c r="E37" s="28"/>
    </row>
    <row r="38" spans="1:5" ht="10.5" customHeight="1">
      <c r="A38" s="19" t="s">
        <v>78</v>
      </c>
      <c r="B38" s="35">
        <v>695722</v>
      </c>
      <c r="C38" s="35">
        <v>908969</v>
      </c>
      <c r="D38" s="28">
        <v>904587</v>
      </c>
      <c r="E38" s="28">
        <v>997841</v>
      </c>
    </row>
    <row r="39" spans="1:5" ht="10.5" customHeight="1">
      <c r="A39" s="12" t="s">
        <v>77</v>
      </c>
      <c r="B39" s="35"/>
      <c r="C39" s="35"/>
      <c r="D39" s="28"/>
      <c r="E39" s="28"/>
    </row>
    <row r="40" spans="1:5" ht="10.5" customHeight="1">
      <c r="A40" s="19" t="s">
        <v>76</v>
      </c>
      <c r="B40" s="35">
        <v>5012</v>
      </c>
      <c r="C40" s="35">
        <v>7049</v>
      </c>
      <c r="D40" s="28">
        <v>5845</v>
      </c>
      <c r="E40" s="28">
        <v>3401</v>
      </c>
    </row>
    <row r="41" spans="1:5" ht="10.5" customHeight="1">
      <c r="A41" s="12" t="s">
        <v>75</v>
      </c>
      <c r="B41" s="35"/>
      <c r="C41" s="35"/>
      <c r="D41" s="28"/>
      <c r="E41" s="28"/>
    </row>
    <row r="42" spans="1:5" ht="10.5" customHeight="1">
      <c r="A42" s="19" t="s">
        <v>74</v>
      </c>
      <c r="B42" s="35">
        <v>54422</v>
      </c>
      <c r="C42" s="35">
        <v>90223</v>
      </c>
      <c r="D42" s="28">
        <v>100059</v>
      </c>
      <c r="E42" s="28">
        <v>111758</v>
      </c>
    </row>
    <row r="43" spans="1:5" ht="10.5" customHeight="1">
      <c r="A43" s="12" t="s">
        <v>73</v>
      </c>
      <c r="B43" s="35"/>
      <c r="C43" s="35"/>
      <c r="D43" s="28"/>
      <c r="E43" s="28"/>
    </row>
    <row r="44" spans="1:5" ht="10.5" customHeight="1">
      <c r="A44" s="34" t="s">
        <v>72</v>
      </c>
      <c r="B44" s="35">
        <v>562713</v>
      </c>
      <c r="C44" s="35">
        <v>605516</v>
      </c>
      <c r="D44" s="28">
        <v>748467</v>
      </c>
      <c r="E44" s="28">
        <v>1009534</v>
      </c>
    </row>
    <row r="45" spans="1:5" ht="10.5" customHeight="1">
      <c r="A45" s="32" t="s">
        <v>71</v>
      </c>
      <c r="B45" s="35"/>
      <c r="C45" s="35"/>
      <c r="D45" s="28"/>
      <c r="E45" s="28"/>
    </row>
    <row r="46" spans="1:5" ht="10.5" customHeight="1">
      <c r="A46" s="34" t="s">
        <v>70</v>
      </c>
      <c r="B46" s="35">
        <v>19479</v>
      </c>
      <c r="C46" s="35">
        <v>34921</v>
      </c>
      <c r="D46" s="28">
        <v>35723</v>
      </c>
      <c r="E46" s="28">
        <v>57856</v>
      </c>
    </row>
    <row r="47" spans="1:5" ht="10.5" customHeight="1">
      <c r="A47" s="32" t="s">
        <v>69</v>
      </c>
      <c r="B47" s="35"/>
      <c r="C47" s="35"/>
      <c r="D47" s="28"/>
      <c r="E47" s="28"/>
    </row>
    <row r="48" spans="1:5" ht="10.5" customHeight="1">
      <c r="A48" s="34" t="s">
        <v>68</v>
      </c>
      <c r="B48" s="35">
        <v>4584</v>
      </c>
      <c r="C48" s="35">
        <v>7147</v>
      </c>
      <c r="D48" s="28">
        <v>10439</v>
      </c>
      <c r="E48" s="28">
        <v>15300</v>
      </c>
    </row>
    <row r="49" spans="1:5" ht="10.5" customHeight="1">
      <c r="A49" s="32" t="s">
        <v>67</v>
      </c>
      <c r="B49" s="35"/>
      <c r="C49" s="35"/>
      <c r="D49" s="28"/>
      <c r="E49" s="28"/>
    </row>
    <row r="50" spans="1:5" ht="10.5" customHeight="1">
      <c r="A50" s="34" t="s">
        <v>66</v>
      </c>
      <c r="B50" s="35">
        <v>19817</v>
      </c>
      <c r="C50" s="35">
        <v>49410</v>
      </c>
      <c r="D50" s="28">
        <v>67896</v>
      </c>
      <c r="E50" s="28">
        <v>81300</v>
      </c>
    </row>
    <row r="51" spans="1:5" ht="10.5" customHeight="1">
      <c r="A51" s="32" t="s">
        <v>65</v>
      </c>
      <c r="B51" s="35"/>
      <c r="C51" s="35"/>
      <c r="D51" s="28"/>
      <c r="E51" s="28"/>
    </row>
    <row r="52" spans="1:5" ht="11.1" customHeight="1">
      <c r="A52" s="36" t="s">
        <v>64</v>
      </c>
      <c r="B52" s="35">
        <v>30001</v>
      </c>
      <c r="C52" s="35">
        <v>23904</v>
      </c>
      <c r="D52" s="28">
        <v>68156</v>
      </c>
      <c r="E52" s="28">
        <v>631950</v>
      </c>
    </row>
    <row r="53" spans="1:5" ht="10.5" customHeight="1">
      <c r="A53" s="32" t="s">
        <v>63</v>
      </c>
      <c r="B53" s="35"/>
      <c r="C53" s="28"/>
      <c r="D53" s="28"/>
      <c r="E53" s="28"/>
    </row>
    <row r="54" spans="1:5" ht="10.5" customHeight="1">
      <c r="A54" s="34" t="s">
        <v>62</v>
      </c>
      <c r="B54" s="35">
        <v>20112</v>
      </c>
      <c r="C54" s="33" t="s">
        <v>53</v>
      </c>
      <c r="D54" s="29" t="s">
        <v>53</v>
      </c>
      <c r="E54" s="29" t="s">
        <v>53</v>
      </c>
    </row>
    <row r="55" spans="1:5" ht="10.5" customHeight="1">
      <c r="A55" s="32" t="s">
        <v>61</v>
      </c>
      <c r="B55" s="35"/>
      <c r="C55" s="28"/>
      <c r="D55" s="28"/>
      <c r="E55" s="28"/>
    </row>
    <row r="56" spans="1:5" ht="10.5" customHeight="1">
      <c r="A56" s="34" t="s">
        <v>60</v>
      </c>
      <c r="B56" s="35">
        <v>12992</v>
      </c>
      <c r="C56" s="35">
        <v>7834</v>
      </c>
      <c r="D56" s="28">
        <v>10851</v>
      </c>
      <c r="E56" s="28">
        <v>39877</v>
      </c>
    </row>
    <row r="57" spans="1:5" ht="10.5" customHeight="1">
      <c r="A57" s="32" t="s">
        <v>59</v>
      </c>
      <c r="B57" s="35"/>
      <c r="C57" s="35"/>
      <c r="D57" s="28"/>
      <c r="E57" s="28"/>
    </row>
    <row r="58" spans="1:5" ht="10.5" customHeight="1">
      <c r="A58" s="34" t="s">
        <v>58</v>
      </c>
      <c r="B58" s="35">
        <v>108607</v>
      </c>
      <c r="C58" s="35">
        <v>104176</v>
      </c>
      <c r="D58" s="28">
        <v>91704</v>
      </c>
      <c r="E58" s="28">
        <v>116378</v>
      </c>
    </row>
    <row r="59" spans="1:5" ht="10.5" customHeight="1">
      <c r="A59" s="32" t="s">
        <v>57</v>
      </c>
      <c r="B59" s="35"/>
      <c r="C59" s="28"/>
      <c r="D59" s="28"/>
      <c r="E59" s="28"/>
    </row>
    <row r="60" spans="1:5" ht="10.5" customHeight="1">
      <c r="A60" s="34" t="s">
        <v>56</v>
      </c>
      <c r="B60" s="35">
        <v>925</v>
      </c>
      <c r="C60" s="33" t="s">
        <v>53</v>
      </c>
      <c r="D60" s="29" t="s">
        <v>53</v>
      </c>
      <c r="E60" s="29" t="s">
        <v>53</v>
      </c>
    </row>
    <row r="61" spans="1:5" ht="10.5" customHeight="1">
      <c r="A61" s="32" t="s">
        <v>55</v>
      </c>
      <c r="B61" s="28"/>
      <c r="C61" s="29"/>
      <c r="D61" s="28"/>
      <c r="E61" s="28"/>
    </row>
    <row r="62" spans="1:5" ht="10.5" customHeight="1">
      <c r="A62" s="34" t="s">
        <v>54</v>
      </c>
      <c r="B62" s="33" t="s">
        <v>53</v>
      </c>
      <c r="C62" s="33" t="s">
        <v>53</v>
      </c>
      <c r="D62" s="28">
        <v>42813</v>
      </c>
      <c r="E62" s="28">
        <v>17816</v>
      </c>
    </row>
    <row r="63" spans="1:5" ht="10.5" customHeight="1">
      <c r="A63" s="32" t="s">
        <v>52</v>
      </c>
      <c r="B63" s="28"/>
      <c r="C63" s="29"/>
      <c r="D63" s="28"/>
      <c r="E63" s="28"/>
    </row>
    <row r="64" spans="1:5" ht="10.5" customHeight="1">
      <c r="A64" s="5" t="s">
        <v>51</v>
      </c>
      <c r="B64" s="31">
        <v>3681944</v>
      </c>
      <c r="C64" s="31">
        <v>4938220</v>
      </c>
      <c r="D64" s="30">
        <v>5333098</v>
      </c>
      <c r="E64" s="30">
        <v>6456670</v>
      </c>
    </row>
    <row r="65" spans="1:5" ht="10.5" customHeight="1">
      <c r="A65" s="3" t="s">
        <v>50</v>
      </c>
      <c r="B65" s="29"/>
      <c r="C65" s="28"/>
      <c r="D65" s="28"/>
      <c r="E65" s="28"/>
    </row>
    <row r="66" spans="1:5" ht="10.5" customHeight="1">
      <c r="A66" s="5" t="s">
        <v>49</v>
      </c>
      <c r="B66" s="27">
        <v>-367790</v>
      </c>
      <c r="C66" s="27">
        <v>-732420</v>
      </c>
      <c r="D66" s="27">
        <v>-904521</v>
      </c>
      <c r="E66" s="27">
        <v>-547802</v>
      </c>
    </row>
    <row r="67" spans="1:5" ht="9.9499999999999993" customHeight="1">
      <c r="A67" s="3" t="s">
        <v>0</v>
      </c>
      <c r="B67" s="26"/>
      <c r="C67" s="25"/>
      <c r="D67" s="24"/>
      <c r="E67" s="24"/>
    </row>
  </sheetData>
  <mergeCells count="6">
    <mergeCell ref="B4:B5"/>
    <mergeCell ref="A1:E1"/>
    <mergeCell ref="A2:E2"/>
    <mergeCell ref="E4:E5"/>
    <mergeCell ref="D4:D5"/>
    <mergeCell ref="C4:C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0E3B0-7ACF-45C5-BDCF-F2C835483480}">
  <dimension ref="A1:E41"/>
  <sheetViews>
    <sheetView zoomScaleNormal="100" workbookViewId="0">
      <selection sqref="A1:E1"/>
    </sheetView>
  </sheetViews>
  <sheetFormatPr defaultRowHeight="15"/>
  <cols>
    <col min="1" max="1" width="41.140625" style="1" customWidth="1"/>
    <col min="2" max="5" width="11.7109375" style="1" customWidth="1"/>
    <col min="6" max="16384" width="9.140625" style="1"/>
  </cols>
  <sheetData>
    <row r="1" spans="1:5" ht="15" customHeight="1">
      <c r="A1" s="212" t="s">
        <v>154</v>
      </c>
      <c r="B1" s="212"/>
      <c r="C1" s="212"/>
      <c r="D1" s="212"/>
      <c r="E1" s="212"/>
    </row>
    <row r="2" spans="1:5" ht="15" customHeight="1">
      <c r="A2" s="214" t="s">
        <v>153</v>
      </c>
      <c r="B2" s="214"/>
      <c r="C2" s="214"/>
      <c r="D2" s="214"/>
      <c r="E2" s="214"/>
    </row>
    <row r="3" spans="1:5" ht="9.9499999999999993" customHeight="1" thickBot="1">
      <c r="A3" s="2"/>
      <c r="B3" s="2"/>
      <c r="C3" s="2"/>
      <c r="D3" s="2"/>
      <c r="E3" s="23" t="s">
        <v>113</v>
      </c>
    </row>
    <row r="4" spans="1:5" ht="11.45" customHeight="1">
      <c r="A4" s="22" t="s">
        <v>152</v>
      </c>
      <c r="B4" s="206">
        <v>2000</v>
      </c>
      <c r="C4" s="206">
        <v>2003</v>
      </c>
      <c r="D4" s="206">
        <v>2004</v>
      </c>
      <c r="E4" s="206">
        <v>2005</v>
      </c>
    </row>
    <row r="5" spans="1:5" ht="11.45" customHeight="1">
      <c r="A5" s="21" t="s">
        <v>151</v>
      </c>
      <c r="B5" s="215"/>
      <c r="C5" s="215"/>
      <c r="D5" s="215"/>
      <c r="E5" s="215"/>
    </row>
    <row r="6" spans="1:5" ht="14.45" customHeight="1">
      <c r="A6" s="56" t="s">
        <v>150</v>
      </c>
      <c r="B6" s="42">
        <v>166749</v>
      </c>
      <c r="C6" s="42">
        <v>239050</v>
      </c>
      <c r="D6" s="42">
        <v>122748</v>
      </c>
      <c r="E6" s="42">
        <v>113107</v>
      </c>
    </row>
    <row r="7" spans="1:5" ht="10.5" customHeight="1">
      <c r="A7" s="54" t="s">
        <v>149</v>
      </c>
      <c r="B7" s="28"/>
      <c r="C7" s="28"/>
      <c r="D7" s="28"/>
      <c r="E7" s="2"/>
    </row>
    <row r="8" spans="1:5" ht="10.5" customHeight="1">
      <c r="A8" s="55" t="s">
        <v>148</v>
      </c>
      <c r="B8" s="28">
        <v>12562</v>
      </c>
      <c r="C8" s="28">
        <v>48375</v>
      </c>
      <c r="D8" s="28">
        <v>43146</v>
      </c>
      <c r="E8" s="28">
        <v>45936</v>
      </c>
    </row>
    <row r="9" spans="1:5" ht="10.5" customHeight="1">
      <c r="A9" s="54" t="s">
        <v>147</v>
      </c>
      <c r="B9" s="28"/>
      <c r="C9" s="28"/>
      <c r="D9" s="28"/>
      <c r="E9" s="28"/>
    </row>
    <row r="10" spans="1:5" ht="10.5" customHeight="1">
      <c r="A10" s="15" t="s">
        <v>146</v>
      </c>
      <c r="B10" s="28">
        <v>82806</v>
      </c>
      <c r="C10" s="28">
        <v>104918</v>
      </c>
      <c r="D10" s="28">
        <v>103837</v>
      </c>
      <c r="E10" s="28">
        <v>117682</v>
      </c>
    </row>
    <row r="11" spans="1:5" ht="10.5" customHeight="1">
      <c r="A11" s="14" t="s">
        <v>145</v>
      </c>
      <c r="B11" s="28"/>
      <c r="C11" s="28"/>
      <c r="D11" s="28"/>
      <c r="E11" s="28"/>
    </row>
    <row r="12" spans="1:5" ht="10.5" customHeight="1">
      <c r="A12" s="34" t="s">
        <v>144</v>
      </c>
      <c r="B12" s="28">
        <v>49853</v>
      </c>
      <c r="C12" s="28">
        <v>137175</v>
      </c>
      <c r="D12" s="28">
        <v>203993</v>
      </c>
      <c r="E12" s="28">
        <v>232566</v>
      </c>
    </row>
    <row r="13" spans="1:5" ht="10.5" customHeight="1">
      <c r="A13" s="32" t="s">
        <v>143</v>
      </c>
      <c r="B13" s="28"/>
      <c r="C13" s="28"/>
      <c r="D13" s="28"/>
      <c r="E13" s="28"/>
    </row>
    <row r="14" spans="1:5" ht="21" customHeight="1">
      <c r="A14" s="18" t="s">
        <v>142</v>
      </c>
      <c r="B14" s="42">
        <v>127503</v>
      </c>
      <c r="C14" s="42">
        <v>301912</v>
      </c>
      <c r="D14" s="42">
        <v>335903</v>
      </c>
      <c r="E14" s="42">
        <v>422372</v>
      </c>
    </row>
    <row r="15" spans="1:5" ht="10.5" customHeight="1">
      <c r="A15" s="14" t="s">
        <v>141</v>
      </c>
      <c r="B15" s="28"/>
      <c r="C15" s="28"/>
      <c r="D15" s="28"/>
      <c r="E15" s="28"/>
    </row>
    <row r="16" spans="1:5" ht="10.5" customHeight="1">
      <c r="A16" s="15" t="s">
        <v>140</v>
      </c>
      <c r="B16" s="28">
        <v>303579</v>
      </c>
      <c r="C16" s="28">
        <v>461783</v>
      </c>
      <c r="D16" s="28">
        <v>464827</v>
      </c>
      <c r="E16" s="28">
        <v>493138</v>
      </c>
    </row>
    <row r="17" spans="1:5" s="52" customFormat="1" ht="10.5" customHeight="1">
      <c r="A17" s="14" t="s">
        <v>139</v>
      </c>
      <c r="B17" s="53"/>
      <c r="C17" s="28"/>
      <c r="D17" s="28"/>
      <c r="E17" s="28"/>
    </row>
    <row r="18" spans="1:5" ht="21" customHeight="1">
      <c r="A18" s="18" t="s">
        <v>138</v>
      </c>
      <c r="B18" s="42">
        <v>1869842</v>
      </c>
      <c r="C18" s="42">
        <v>2763180</v>
      </c>
      <c r="D18" s="42">
        <v>3090946</v>
      </c>
      <c r="E18" s="42">
        <v>3336064</v>
      </c>
    </row>
    <row r="19" spans="1:5" ht="21" customHeight="1">
      <c r="A19" s="16" t="s">
        <v>137</v>
      </c>
      <c r="B19" s="28"/>
      <c r="C19" s="28"/>
      <c r="D19" s="28"/>
      <c r="E19" s="42"/>
    </row>
    <row r="20" spans="1:5" ht="10.5" customHeight="1">
      <c r="A20" s="15" t="s">
        <v>136</v>
      </c>
      <c r="B20" s="28">
        <v>2930</v>
      </c>
      <c r="C20" s="28">
        <v>2658</v>
      </c>
      <c r="D20" s="28">
        <v>3676</v>
      </c>
      <c r="E20" s="28">
        <v>3738</v>
      </c>
    </row>
    <row r="21" spans="1:5" ht="10.5" customHeight="1">
      <c r="A21" s="14" t="s">
        <v>135</v>
      </c>
      <c r="B21" s="28"/>
      <c r="C21" s="28"/>
      <c r="D21" s="28"/>
      <c r="E21" s="28"/>
    </row>
    <row r="22" spans="1:5" ht="10.5" customHeight="1">
      <c r="A22" s="15" t="s">
        <v>134</v>
      </c>
      <c r="B22" s="28">
        <v>428817</v>
      </c>
      <c r="C22" s="28">
        <v>749410</v>
      </c>
      <c r="D22" s="28">
        <v>768970</v>
      </c>
      <c r="E22" s="28">
        <v>881374</v>
      </c>
    </row>
    <row r="23" spans="1:5" ht="10.5" customHeight="1">
      <c r="A23" s="14" t="s">
        <v>133</v>
      </c>
      <c r="B23" s="28"/>
      <c r="C23" s="28"/>
      <c r="D23" s="28"/>
      <c r="E23" s="28"/>
    </row>
    <row r="24" spans="1:5" ht="10.5" customHeight="1">
      <c r="A24" s="15" t="s">
        <v>132</v>
      </c>
      <c r="B24" s="28">
        <v>1132</v>
      </c>
      <c r="C24" s="28">
        <v>2613</v>
      </c>
      <c r="D24" s="28">
        <v>15883</v>
      </c>
      <c r="E24" s="28">
        <v>20381</v>
      </c>
    </row>
    <row r="25" spans="1:5" ht="10.5" customHeight="1">
      <c r="A25" s="14" t="s">
        <v>131</v>
      </c>
      <c r="B25" s="28"/>
      <c r="C25" s="28"/>
      <c r="D25" s="28"/>
      <c r="E25" s="28"/>
    </row>
    <row r="26" spans="1:5" ht="10.5" customHeight="1">
      <c r="A26" s="15" t="s">
        <v>130</v>
      </c>
      <c r="B26" s="28">
        <v>2287</v>
      </c>
      <c r="C26" s="28">
        <v>1535</v>
      </c>
      <c r="D26" s="28">
        <v>7675</v>
      </c>
      <c r="E26" s="28">
        <v>7589</v>
      </c>
    </row>
    <row r="27" spans="1:5" ht="10.5" customHeight="1">
      <c r="A27" s="14" t="s">
        <v>129</v>
      </c>
      <c r="B27" s="28"/>
      <c r="C27" s="28"/>
      <c r="D27" s="28"/>
      <c r="E27" s="2"/>
    </row>
    <row r="28" spans="1:5" ht="10.5" customHeight="1">
      <c r="A28" s="15" t="s">
        <v>128</v>
      </c>
      <c r="B28" s="28">
        <v>796881</v>
      </c>
      <c r="C28" s="28">
        <v>812066</v>
      </c>
      <c r="D28" s="28">
        <v>886242</v>
      </c>
      <c r="E28" s="28">
        <v>914435</v>
      </c>
    </row>
    <row r="29" spans="1:5" ht="21" customHeight="1">
      <c r="A29" s="16" t="s">
        <v>127</v>
      </c>
      <c r="B29" s="28"/>
      <c r="C29" s="28"/>
      <c r="D29" s="28"/>
      <c r="E29" s="2"/>
    </row>
    <row r="30" spans="1:5" ht="10.5" customHeight="1">
      <c r="A30" s="15" t="s">
        <v>126</v>
      </c>
      <c r="B30" s="28">
        <v>4217</v>
      </c>
      <c r="C30" s="28" t="s">
        <v>53</v>
      </c>
      <c r="D30" s="28" t="s">
        <v>53</v>
      </c>
      <c r="E30" s="28" t="s">
        <v>53</v>
      </c>
    </row>
    <row r="31" spans="1:5" ht="10.5" customHeight="1">
      <c r="A31" s="14" t="s">
        <v>125</v>
      </c>
      <c r="B31" s="28"/>
      <c r="C31" s="28"/>
      <c r="D31" s="28"/>
      <c r="E31" s="2"/>
    </row>
    <row r="32" spans="1:5" ht="10.5" customHeight="1">
      <c r="A32" s="15" t="s">
        <v>124</v>
      </c>
      <c r="B32" s="28">
        <v>194087</v>
      </c>
      <c r="C32" s="28">
        <v>33522</v>
      </c>
      <c r="D32" s="28">
        <v>34476</v>
      </c>
      <c r="E32" s="28">
        <v>34272</v>
      </c>
    </row>
    <row r="33" spans="1:5" ht="10.5" customHeight="1">
      <c r="A33" s="14" t="s">
        <v>123</v>
      </c>
      <c r="B33" s="28"/>
      <c r="C33" s="28"/>
      <c r="D33" s="28"/>
      <c r="E33" s="28"/>
    </row>
    <row r="34" spans="1:5" ht="10.5" customHeight="1">
      <c r="A34" s="15" t="s">
        <v>122</v>
      </c>
      <c r="B34" s="28" t="s">
        <v>53</v>
      </c>
      <c r="C34" s="28" t="s">
        <v>53</v>
      </c>
      <c r="D34" s="28">
        <v>32855</v>
      </c>
      <c r="E34" s="28">
        <v>181227</v>
      </c>
    </row>
    <row r="35" spans="1:5" ht="10.5" customHeight="1">
      <c r="A35" s="14" t="s">
        <v>121</v>
      </c>
      <c r="B35" s="28"/>
      <c r="C35" s="28"/>
      <c r="D35" s="28"/>
      <c r="E35" s="28"/>
    </row>
    <row r="36" spans="1:5" ht="10.5" customHeight="1">
      <c r="A36" s="51" t="s">
        <v>120</v>
      </c>
      <c r="B36" s="28">
        <v>6489</v>
      </c>
      <c r="C36" s="28">
        <v>12442</v>
      </c>
      <c r="D36" s="28">
        <v>2693</v>
      </c>
      <c r="E36" s="28">
        <v>13949</v>
      </c>
    </row>
    <row r="37" spans="1:5" ht="10.5" customHeight="1">
      <c r="A37" s="50" t="s">
        <v>119</v>
      </c>
      <c r="B37" s="28"/>
      <c r="C37" s="28"/>
      <c r="D37" s="28"/>
      <c r="E37" s="28"/>
    </row>
    <row r="38" spans="1:5" ht="10.5" customHeight="1">
      <c r="A38" s="51" t="s">
        <v>118</v>
      </c>
      <c r="B38" s="28" t="s">
        <v>53</v>
      </c>
      <c r="C38" s="28" t="s">
        <v>53</v>
      </c>
      <c r="D38" s="28">
        <v>119721</v>
      </c>
      <c r="E38" s="28">
        <v>186645</v>
      </c>
    </row>
    <row r="39" spans="1:5" ht="10.5" customHeight="1">
      <c r="A39" s="50" t="s">
        <v>117</v>
      </c>
      <c r="B39" s="28"/>
      <c r="C39" s="28"/>
      <c r="D39" s="28"/>
      <c r="E39" s="28"/>
    </row>
    <row r="40" spans="1:5" ht="14.45" customHeight="1">
      <c r="A40" s="49" t="s">
        <v>116</v>
      </c>
      <c r="B40" s="27">
        <v>4049734</v>
      </c>
      <c r="C40" s="27">
        <v>5670639</v>
      </c>
      <c r="D40" s="27">
        <v>6237618</v>
      </c>
      <c r="E40" s="27">
        <v>7004471</v>
      </c>
    </row>
    <row r="41" spans="1:5" ht="10.5" customHeight="1">
      <c r="A41" s="48" t="s">
        <v>4</v>
      </c>
      <c r="B41" s="47"/>
      <c r="C41" s="2"/>
      <c r="D41" s="2"/>
      <c r="E41" s="2"/>
    </row>
  </sheetData>
  <mergeCells count="6">
    <mergeCell ref="A1:E1"/>
    <mergeCell ref="A2:E2"/>
    <mergeCell ref="B4:B5"/>
    <mergeCell ref="E4:E5"/>
    <mergeCell ref="D4:D5"/>
    <mergeCell ref="C4:C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171C8-93DF-4D18-B896-76C1A0447CC4}">
  <dimension ref="A1:F37"/>
  <sheetViews>
    <sheetView zoomScaleNormal="100" workbookViewId="0">
      <selection sqref="A1:F1"/>
    </sheetView>
  </sheetViews>
  <sheetFormatPr defaultRowHeight="15"/>
  <cols>
    <col min="1" max="1" width="2" style="1" customWidth="1"/>
    <col min="2" max="2" width="39.140625" style="1" customWidth="1"/>
    <col min="3" max="6" width="11.7109375" style="1" customWidth="1"/>
    <col min="7" max="16384" width="9.140625" style="1"/>
  </cols>
  <sheetData>
    <row r="1" spans="1:6" ht="15" customHeight="1">
      <c r="A1" s="212" t="s">
        <v>181</v>
      </c>
      <c r="B1" s="212"/>
      <c r="C1" s="212"/>
      <c r="D1" s="212"/>
      <c r="E1" s="212"/>
      <c r="F1" s="212"/>
    </row>
    <row r="2" spans="1:6" ht="15" customHeight="1">
      <c r="A2" s="214" t="s">
        <v>180</v>
      </c>
      <c r="B2" s="214"/>
      <c r="C2" s="214"/>
      <c r="D2" s="214"/>
      <c r="E2" s="214"/>
      <c r="F2" s="214"/>
    </row>
    <row r="3" spans="1:6" ht="9.9499999999999993" customHeight="1" thickBot="1">
      <c r="A3" s="2"/>
      <c r="B3" s="2"/>
      <c r="C3" s="15"/>
      <c r="D3" s="2"/>
      <c r="E3" s="2"/>
      <c r="F3" s="23" t="s">
        <v>179</v>
      </c>
    </row>
    <row r="4" spans="1:6" ht="11.45" customHeight="1">
      <c r="A4" s="216" t="s">
        <v>178</v>
      </c>
      <c r="B4" s="206"/>
      <c r="C4" s="206">
        <v>2000</v>
      </c>
      <c r="D4" s="206">
        <v>2003</v>
      </c>
      <c r="E4" s="208">
        <v>2004</v>
      </c>
      <c r="F4" s="206">
        <v>2005</v>
      </c>
    </row>
    <row r="5" spans="1:6" s="68" customFormat="1" ht="11.45" customHeight="1">
      <c r="A5" s="217" t="s">
        <v>177</v>
      </c>
      <c r="B5" s="218"/>
      <c r="C5" s="215"/>
      <c r="D5" s="215"/>
      <c r="E5" s="209"/>
      <c r="F5" s="215"/>
    </row>
    <row r="6" spans="1:6" ht="15" customHeight="1">
      <c r="A6" s="58" t="s">
        <v>176</v>
      </c>
      <c r="B6" s="58" t="s">
        <v>175</v>
      </c>
      <c r="C6" s="61">
        <v>2508.6999999999998</v>
      </c>
      <c r="D6" s="61">
        <v>2579</v>
      </c>
      <c r="E6" s="61">
        <v>2983.5</v>
      </c>
      <c r="F6" s="61">
        <v>3590.7</v>
      </c>
    </row>
    <row r="7" spans="1:6" ht="10.5" customHeight="1">
      <c r="A7" s="15"/>
      <c r="B7" s="14" t="s">
        <v>174</v>
      </c>
      <c r="C7" s="59"/>
      <c r="D7" s="59"/>
      <c r="E7" s="59"/>
      <c r="F7" s="59"/>
    </row>
    <row r="8" spans="1:6" ht="15" customHeight="1">
      <c r="A8" s="67" t="s">
        <v>170</v>
      </c>
      <c r="B8" s="58" t="s">
        <v>169</v>
      </c>
      <c r="C8" s="61">
        <v>841.7</v>
      </c>
      <c r="D8" s="61">
        <v>1730.7</v>
      </c>
      <c r="E8" s="61">
        <v>2189.6</v>
      </c>
      <c r="F8" s="61">
        <v>2996.3</v>
      </c>
    </row>
    <row r="9" spans="1:6" ht="10.5" customHeight="1">
      <c r="A9" s="15"/>
      <c r="B9" s="14" t="s">
        <v>168</v>
      </c>
      <c r="C9" s="59"/>
      <c r="D9" s="59"/>
      <c r="E9" s="59"/>
      <c r="F9" s="59"/>
    </row>
    <row r="10" spans="1:6" ht="15" customHeight="1">
      <c r="A10" s="58"/>
      <c r="B10" s="58" t="s">
        <v>167</v>
      </c>
      <c r="C10" s="61">
        <v>106</v>
      </c>
      <c r="D10" s="61">
        <v>236</v>
      </c>
      <c r="E10" s="61">
        <v>123</v>
      </c>
      <c r="F10" s="61">
        <v>126.4</v>
      </c>
    </row>
    <row r="11" spans="1:6" ht="10.5" customHeight="1">
      <c r="A11" s="15"/>
      <c r="B11" s="60" t="s">
        <v>159</v>
      </c>
      <c r="C11" s="59"/>
      <c r="D11" s="59"/>
      <c r="E11" s="59"/>
      <c r="F11" s="59"/>
    </row>
    <row r="12" spans="1:6" ht="15" customHeight="1">
      <c r="A12" s="65"/>
      <c r="B12" s="58" t="s">
        <v>166</v>
      </c>
      <c r="C12" s="61">
        <v>735.68899999999996</v>
      </c>
      <c r="D12" s="61">
        <v>1494.742</v>
      </c>
      <c r="E12" s="61">
        <v>2066.6799999999998</v>
      </c>
      <c r="F12" s="61">
        <v>2870</v>
      </c>
    </row>
    <row r="13" spans="1:6" ht="10.5" customHeight="1">
      <c r="A13" s="15"/>
      <c r="B13" s="60" t="s">
        <v>157</v>
      </c>
      <c r="C13" s="59"/>
      <c r="D13" s="59"/>
      <c r="E13" s="59"/>
      <c r="F13" s="59"/>
    </row>
    <row r="14" spans="1:6" ht="15" customHeight="1">
      <c r="A14" s="58" t="s">
        <v>163</v>
      </c>
      <c r="B14" s="58" t="s">
        <v>162</v>
      </c>
      <c r="C14" s="61">
        <v>1667.1</v>
      </c>
      <c r="D14" s="61">
        <v>848.2</v>
      </c>
      <c r="E14" s="61">
        <v>793.9</v>
      </c>
      <c r="F14" s="61">
        <v>594.29999999999995</v>
      </c>
    </row>
    <row r="15" spans="1:6" ht="10.5" customHeight="1">
      <c r="A15" s="15"/>
      <c r="B15" s="14" t="s">
        <v>161</v>
      </c>
      <c r="C15" s="59"/>
      <c r="D15" s="59"/>
      <c r="E15" s="59"/>
      <c r="F15" s="59"/>
    </row>
    <row r="16" spans="1:6" ht="15" customHeight="1">
      <c r="A16" s="58"/>
      <c r="B16" s="58" t="s">
        <v>160</v>
      </c>
      <c r="C16" s="61">
        <v>1666.8</v>
      </c>
      <c r="D16" s="61">
        <v>848.1</v>
      </c>
      <c r="E16" s="61">
        <v>793.8</v>
      </c>
      <c r="F16" s="61">
        <v>594.29999999999995</v>
      </c>
    </row>
    <row r="17" spans="1:6" ht="10.5" customHeight="1">
      <c r="A17" s="15"/>
      <c r="B17" s="60" t="s">
        <v>159</v>
      </c>
      <c r="C17" s="59"/>
      <c r="D17" s="59"/>
      <c r="E17" s="59"/>
      <c r="F17" s="59"/>
    </row>
    <row r="18" spans="1:6" ht="15" customHeight="1">
      <c r="A18" s="58"/>
      <c r="B18" s="58" t="s">
        <v>158</v>
      </c>
      <c r="C18" s="61">
        <v>0.29699999999999999</v>
      </c>
      <c r="D18" s="61">
        <v>0.13220000000000001</v>
      </c>
      <c r="E18" s="61">
        <v>8.4000000000000005E-2</v>
      </c>
      <c r="F18" s="61">
        <v>0.1</v>
      </c>
    </row>
    <row r="19" spans="1:6" ht="10.5" customHeight="1">
      <c r="A19" s="15"/>
      <c r="B19" s="60" t="s">
        <v>157</v>
      </c>
      <c r="C19" s="59"/>
      <c r="D19" s="59"/>
      <c r="E19" s="59"/>
      <c r="F19" s="59"/>
    </row>
    <row r="20" spans="1:6" ht="15" customHeight="1">
      <c r="A20" s="58" t="s">
        <v>173</v>
      </c>
      <c r="B20" s="58" t="s">
        <v>172</v>
      </c>
      <c r="C20" s="61">
        <v>4717.4549999999999</v>
      </c>
      <c r="D20" s="61">
        <v>8008.6840000000002</v>
      </c>
      <c r="E20" s="61">
        <v>8608.8310000000001</v>
      </c>
      <c r="F20" s="61">
        <v>9153.5</v>
      </c>
    </row>
    <row r="21" spans="1:6" ht="10.5" customHeight="1">
      <c r="A21" s="15"/>
      <c r="B21" s="14" t="s">
        <v>171</v>
      </c>
      <c r="C21" s="59"/>
      <c r="D21" s="59"/>
      <c r="E21" s="59"/>
      <c r="F21" s="59"/>
    </row>
    <row r="22" spans="1:6" ht="15" customHeight="1">
      <c r="A22" s="67" t="s">
        <v>170</v>
      </c>
      <c r="B22" s="58" t="s">
        <v>169</v>
      </c>
      <c r="C22" s="61">
        <v>3856.2440000000001</v>
      </c>
      <c r="D22" s="61">
        <v>7246.0360000000001</v>
      </c>
      <c r="E22" s="61">
        <v>7955.5240000000003</v>
      </c>
      <c r="F22" s="61">
        <v>8511.2999999999993</v>
      </c>
    </row>
    <row r="23" spans="1:6" ht="10.5" customHeight="1">
      <c r="A23" s="15"/>
      <c r="B23" s="14" t="s">
        <v>168</v>
      </c>
      <c r="C23" s="59"/>
      <c r="D23" s="59"/>
      <c r="E23" s="2"/>
      <c r="F23" s="2"/>
    </row>
    <row r="24" spans="1:6" ht="15" customHeight="1">
      <c r="A24" s="58"/>
      <c r="B24" s="58" t="s">
        <v>167</v>
      </c>
      <c r="C24" s="61">
        <v>145.85400000000001</v>
      </c>
      <c r="D24" s="61">
        <v>14.396000000000001</v>
      </c>
      <c r="E24" s="66" t="s">
        <v>53</v>
      </c>
      <c r="F24" s="66" t="s">
        <v>53</v>
      </c>
    </row>
    <row r="25" spans="1:6" ht="10.5" customHeight="1">
      <c r="A25" s="15"/>
      <c r="B25" s="60" t="s">
        <v>159</v>
      </c>
      <c r="C25" s="59"/>
      <c r="D25" s="59"/>
      <c r="E25" s="2"/>
      <c r="F25" s="2"/>
    </row>
    <row r="26" spans="1:6" s="57" customFormat="1" ht="15" customHeight="1">
      <c r="A26" s="65"/>
      <c r="B26" s="58" t="s">
        <v>166</v>
      </c>
      <c r="C26" s="61">
        <v>2383.7955999999999</v>
      </c>
      <c r="D26" s="61">
        <v>5158.5720000000001</v>
      </c>
      <c r="E26" s="61">
        <v>5863.7168000000001</v>
      </c>
      <c r="F26" s="61">
        <v>6391.5</v>
      </c>
    </row>
    <row r="27" spans="1:6" ht="10.5" customHeight="1">
      <c r="A27" s="15"/>
      <c r="B27" s="60" t="s">
        <v>157</v>
      </c>
      <c r="C27" s="59"/>
      <c r="D27" s="59"/>
      <c r="E27" s="59"/>
      <c r="F27" s="59"/>
    </row>
    <row r="28" spans="1:6" s="57" customFormat="1" ht="23.25">
      <c r="A28" s="58"/>
      <c r="B28" s="64" t="s">
        <v>165</v>
      </c>
      <c r="C28" s="61">
        <v>1326.5940000000001</v>
      </c>
      <c r="D28" s="61">
        <v>2073.067</v>
      </c>
      <c r="E28" s="61">
        <v>2091.8069999999998</v>
      </c>
      <c r="F28" s="61">
        <v>2119.8000000000002</v>
      </c>
    </row>
    <row r="29" spans="1:6" ht="10.5" customHeight="1">
      <c r="A29" s="15"/>
      <c r="B29" s="14" t="s">
        <v>164</v>
      </c>
      <c r="C29" s="59"/>
      <c r="D29" s="59"/>
      <c r="E29" s="59"/>
      <c r="F29" s="59"/>
    </row>
    <row r="30" spans="1:6" s="57" customFormat="1" ht="15" customHeight="1">
      <c r="A30" s="58" t="s">
        <v>163</v>
      </c>
      <c r="B30" s="58" t="s">
        <v>162</v>
      </c>
      <c r="C30" s="61">
        <v>861.21100000000001</v>
      </c>
      <c r="D30" s="61">
        <v>762.64800000000002</v>
      </c>
      <c r="E30" s="61">
        <v>653.30600000000004</v>
      </c>
      <c r="F30" s="61">
        <v>642.1</v>
      </c>
    </row>
    <row r="31" spans="1:6" ht="10.5" customHeight="1">
      <c r="A31" s="15"/>
      <c r="B31" s="14" t="s">
        <v>161</v>
      </c>
      <c r="C31" s="59"/>
      <c r="D31" s="59"/>
      <c r="E31" s="59"/>
      <c r="F31" s="59"/>
    </row>
    <row r="32" spans="1:6" s="63" customFormat="1" ht="15" customHeight="1">
      <c r="A32" s="58"/>
      <c r="B32" s="58" t="s">
        <v>160</v>
      </c>
      <c r="C32" s="61">
        <v>157.98699999999999</v>
      </c>
      <c r="D32" s="61">
        <v>103.51300000000001</v>
      </c>
      <c r="E32" s="61">
        <v>4.6619999999999999</v>
      </c>
      <c r="F32" s="61">
        <v>0.8</v>
      </c>
    </row>
    <row r="33" spans="1:6" s="62" customFormat="1" ht="10.5" customHeight="1">
      <c r="A33" s="15"/>
      <c r="B33" s="60" t="s">
        <v>159</v>
      </c>
      <c r="C33" s="59"/>
      <c r="D33" s="59"/>
      <c r="E33" s="59"/>
      <c r="F33" s="59"/>
    </row>
    <row r="34" spans="1:6" s="57" customFormat="1" ht="15" customHeight="1">
      <c r="A34" s="58"/>
      <c r="B34" s="58" t="s">
        <v>158</v>
      </c>
      <c r="C34" s="61">
        <v>703.22299999999996</v>
      </c>
      <c r="D34" s="61">
        <v>659.13499999999999</v>
      </c>
      <c r="E34" s="61">
        <v>648.64400000000001</v>
      </c>
      <c r="F34" s="61">
        <v>641.29999999999995</v>
      </c>
    </row>
    <row r="35" spans="1:6" ht="10.5" customHeight="1">
      <c r="A35" s="15"/>
      <c r="B35" s="60" t="s">
        <v>157</v>
      </c>
      <c r="C35" s="59"/>
      <c r="D35" s="59"/>
      <c r="E35" s="59"/>
      <c r="F35" s="59"/>
    </row>
    <row r="36" spans="1:6" s="57" customFormat="1" ht="18" customHeight="1">
      <c r="A36" s="58"/>
      <c r="B36" s="49" t="s">
        <v>156</v>
      </c>
      <c r="C36" s="4">
        <v>7226.2</v>
      </c>
      <c r="D36" s="4">
        <v>10587.7</v>
      </c>
      <c r="E36" s="4">
        <v>11592.352999999999</v>
      </c>
      <c r="F36" s="4">
        <v>12744.2</v>
      </c>
    </row>
    <row r="37" spans="1:6" ht="10.5" customHeight="1">
      <c r="A37" s="15"/>
      <c r="B37" s="48" t="s">
        <v>155</v>
      </c>
      <c r="C37" s="47"/>
      <c r="D37" s="15"/>
      <c r="E37" s="15"/>
      <c r="F37" s="15"/>
    </row>
  </sheetData>
  <mergeCells count="8">
    <mergeCell ref="A1:F1"/>
    <mergeCell ref="A2:F2"/>
    <mergeCell ref="E4:E5"/>
    <mergeCell ref="F4:F5"/>
    <mergeCell ref="A4:B4"/>
    <mergeCell ref="A5:B5"/>
    <mergeCell ref="C4:C5"/>
    <mergeCell ref="D4:D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F3D3-1983-4782-9838-C04461E8F943}">
  <dimension ref="A1:E69"/>
  <sheetViews>
    <sheetView zoomScaleNormal="100" workbookViewId="0">
      <selection sqref="A1:E1"/>
    </sheetView>
  </sheetViews>
  <sheetFormatPr defaultRowHeight="15"/>
  <cols>
    <col min="1" max="1" width="47" style="1" customWidth="1"/>
    <col min="2" max="5" width="10.28515625" style="1" customWidth="1"/>
    <col min="6" max="16384" width="9.140625" style="1"/>
  </cols>
  <sheetData>
    <row r="1" spans="1:5" ht="15" customHeight="1">
      <c r="A1" s="212" t="s">
        <v>249</v>
      </c>
      <c r="B1" s="212"/>
      <c r="C1" s="212"/>
      <c r="D1" s="212"/>
      <c r="E1" s="212"/>
    </row>
    <row r="2" spans="1:5" ht="15" customHeight="1">
      <c r="A2" s="214" t="s">
        <v>248</v>
      </c>
      <c r="B2" s="214"/>
      <c r="C2" s="214"/>
      <c r="D2" s="214"/>
      <c r="E2" s="214"/>
    </row>
    <row r="3" spans="1:5" ht="9.9499999999999993" customHeight="1" thickBot="1">
      <c r="A3" s="2"/>
      <c r="B3" s="15"/>
      <c r="C3" s="2"/>
      <c r="D3" s="2"/>
      <c r="E3" s="23" t="s">
        <v>247</v>
      </c>
    </row>
    <row r="4" spans="1:5" ht="9.9499999999999993" customHeight="1">
      <c r="A4" s="79" t="s">
        <v>178</v>
      </c>
      <c r="B4" s="208">
        <v>2000</v>
      </c>
      <c r="C4" s="208">
        <v>2003</v>
      </c>
      <c r="D4" s="206">
        <v>2004</v>
      </c>
      <c r="E4" s="206">
        <v>2005</v>
      </c>
    </row>
    <row r="5" spans="1:5" ht="11.45" customHeight="1">
      <c r="A5" s="78" t="s">
        <v>177</v>
      </c>
      <c r="B5" s="209"/>
      <c r="C5" s="209"/>
      <c r="D5" s="207"/>
      <c r="E5" s="207"/>
    </row>
    <row r="6" spans="1:5" ht="15" customHeight="1">
      <c r="A6" s="58" t="s">
        <v>246</v>
      </c>
      <c r="B6" s="42">
        <v>-3180</v>
      </c>
      <c r="C6" s="42">
        <v>-2898</v>
      </c>
      <c r="D6" s="42">
        <v>-2453</v>
      </c>
      <c r="E6" s="42">
        <v>-1610</v>
      </c>
    </row>
    <row r="7" spans="1:5" ht="10.35" customHeight="1">
      <c r="A7" s="71" t="s">
        <v>245</v>
      </c>
      <c r="B7" s="28">
        <v>31278</v>
      </c>
      <c r="C7" s="28">
        <v>38377</v>
      </c>
      <c r="D7" s="28">
        <v>45083</v>
      </c>
      <c r="E7" s="28">
        <v>49805</v>
      </c>
    </row>
    <row r="8" spans="1:5" ht="10.35" customHeight="1">
      <c r="A8" s="71" t="s">
        <v>244</v>
      </c>
      <c r="B8" s="28">
        <v>34457</v>
      </c>
      <c r="C8" s="28">
        <v>41274</v>
      </c>
      <c r="D8" s="28">
        <v>47536</v>
      </c>
      <c r="E8" s="28">
        <v>51415</v>
      </c>
    </row>
    <row r="9" spans="1:5" ht="10.35" customHeight="1">
      <c r="A9" s="15" t="s">
        <v>243</v>
      </c>
      <c r="B9" s="28">
        <v>1234</v>
      </c>
      <c r="C9" s="28">
        <v>-401</v>
      </c>
      <c r="D9" s="28">
        <v>127</v>
      </c>
      <c r="E9" s="28">
        <v>448</v>
      </c>
    </row>
    <row r="10" spans="1:5" ht="10.35" customHeight="1">
      <c r="A10" s="71" t="s">
        <v>242</v>
      </c>
      <c r="B10" s="28">
        <v>-206</v>
      </c>
      <c r="C10" s="28">
        <v>-335</v>
      </c>
      <c r="D10" s="28">
        <v>-192</v>
      </c>
      <c r="E10" s="28">
        <v>41</v>
      </c>
    </row>
    <row r="11" spans="1:5" ht="10.35" customHeight="1">
      <c r="A11" s="74" t="s">
        <v>241</v>
      </c>
      <c r="B11" s="28"/>
      <c r="C11" s="28"/>
      <c r="D11" s="15"/>
      <c r="E11" s="15"/>
    </row>
    <row r="12" spans="1:5" ht="10.35" customHeight="1">
      <c r="A12" s="71" t="s">
        <v>240</v>
      </c>
      <c r="B12" s="28"/>
      <c r="C12" s="28"/>
      <c r="D12" s="2"/>
      <c r="E12" s="2"/>
    </row>
    <row r="13" spans="1:5" ht="10.35" customHeight="1">
      <c r="A13" s="77" t="s">
        <v>239</v>
      </c>
      <c r="B13" s="28">
        <v>4067</v>
      </c>
      <c r="C13" s="28">
        <v>3577</v>
      </c>
      <c r="D13" s="28">
        <v>3264.8038737724792</v>
      </c>
      <c r="E13" s="28">
        <v>3433</v>
      </c>
    </row>
    <row r="14" spans="1:5" ht="10.35" customHeight="1">
      <c r="A14" s="77" t="s">
        <v>238</v>
      </c>
      <c r="B14" s="28">
        <v>1794</v>
      </c>
      <c r="C14" s="28">
        <v>2288</v>
      </c>
      <c r="D14" s="28">
        <v>2302.4270876864352</v>
      </c>
      <c r="E14" s="28">
        <v>2347</v>
      </c>
    </row>
    <row r="15" spans="1:5" ht="10.35" customHeight="1">
      <c r="A15" s="77" t="s">
        <v>237</v>
      </c>
      <c r="B15" s="28">
        <v>2273</v>
      </c>
      <c r="C15" s="28">
        <v>1288</v>
      </c>
      <c r="D15" s="28">
        <v>962.37678608604404</v>
      </c>
      <c r="E15" s="28">
        <v>1085</v>
      </c>
    </row>
    <row r="16" spans="1:5" ht="10.35" customHeight="1">
      <c r="A16" s="76" t="s">
        <v>236</v>
      </c>
      <c r="B16" s="28">
        <v>-8</v>
      </c>
      <c r="C16" s="28">
        <v>24</v>
      </c>
      <c r="D16" s="28">
        <v>-15</v>
      </c>
      <c r="E16" s="28">
        <v>-8</v>
      </c>
    </row>
    <row r="17" spans="1:5" ht="10.35" customHeight="1">
      <c r="A17" s="74" t="s">
        <v>235</v>
      </c>
      <c r="B17" s="28"/>
      <c r="C17" s="28"/>
      <c r="D17" s="72"/>
      <c r="E17" s="72"/>
    </row>
    <row r="18" spans="1:5" ht="10.35" customHeight="1">
      <c r="A18" s="71" t="s">
        <v>234</v>
      </c>
      <c r="B18" s="28">
        <v>42</v>
      </c>
      <c r="C18" s="28">
        <v>-5</v>
      </c>
      <c r="D18" s="72">
        <v>84</v>
      </c>
      <c r="E18" s="72">
        <v>42</v>
      </c>
    </row>
    <row r="19" spans="1:5" ht="10.35" customHeight="1">
      <c r="A19" s="74" t="s">
        <v>233</v>
      </c>
      <c r="B19" s="28"/>
      <c r="C19" s="28"/>
      <c r="D19" s="72"/>
      <c r="E19" s="72"/>
    </row>
    <row r="20" spans="1:5" ht="10.35" customHeight="1">
      <c r="A20" s="71" t="s">
        <v>232</v>
      </c>
      <c r="B20" s="28">
        <v>-74</v>
      </c>
      <c r="C20" s="28">
        <v>-158</v>
      </c>
      <c r="D20" s="23">
        <v>-142</v>
      </c>
      <c r="E20" s="23">
        <v>-151</v>
      </c>
    </row>
    <row r="21" spans="1:5" ht="10.35" customHeight="1">
      <c r="A21" s="74" t="s">
        <v>231</v>
      </c>
      <c r="B21" s="28"/>
      <c r="C21" s="28"/>
      <c r="D21" s="15"/>
      <c r="E21" s="15"/>
    </row>
    <row r="22" spans="1:5" ht="10.35" customHeight="1">
      <c r="A22" s="71" t="s">
        <v>230</v>
      </c>
      <c r="B22" s="28">
        <v>-85</v>
      </c>
      <c r="C22" s="28">
        <v>-75</v>
      </c>
      <c r="D22" s="23">
        <v>-101</v>
      </c>
      <c r="E22" s="23">
        <v>-80</v>
      </c>
    </row>
    <row r="23" spans="1:5" ht="10.35" customHeight="1">
      <c r="A23" s="74" t="s">
        <v>229</v>
      </c>
      <c r="B23" s="28"/>
      <c r="C23" s="28"/>
      <c r="D23" s="15"/>
      <c r="E23" s="15"/>
    </row>
    <row r="24" spans="1:5" ht="10.35" customHeight="1">
      <c r="A24" s="76" t="s">
        <v>228</v>
      </c>
      <c r="B24" s="28">
        <v>-6</v>
      </c>
      <c r="C24" s="28">
        <v>-20</v>
      </c>
      <c r="D24" s="23">
        <v>-44</v>
      </c>
      <c r="E24" s="23">
        <v>-113</v>
      </c>
    </row>
    <row r="25" spans="1:5" ht="10.35" customHeight="1">
      <c r="A25" s="74" t="s">
        <v>227</v>
      </c>
      <c r="B25" s="28"/>
      <c r="C25" s="28"/>
      <c r="D25" s="15"/>
      <c r="E25" s="15"/>
    </row>
    <row r="26" spans="1:5" ht="10.35" customHeight="1">
      <c r="A26" s="71" t="s">
        <v>226</v>
      </c>
      <c r="B26" s="28">
        <v>-164</v>
      </c>
      <c r="C26" s="28">
        <v>-136</v>
      </c>
      <c r="D26" s="23">
        <v>-409</v>
      </c>
      <c r="E26" s="23">
        <v>-187</v>
      </c>
    </row>
    <row r="27" spans="1:5" ht="10.35" customHeight="1">
      <c r="A27" s="74" t="s">
        <v>225</v>
      </c>
      <c r="B27" s="28"/>
      <c r="C27" s="28"/>
      <c r="D27" s="15"/>
      <c r="E27" s="15"/>
    </row>
    <row r="28" spans="1:5" s="62" customFormat="1" ht="10.35" customHeight="1">
      <c r="A28" s="71" t="s">
        <v>224</v>
      </c>
      <c r="B28" s="28">
        <v>-598</v>
      </c>
      <c r="C28" s="28">
        <v>-940</v>
      </c>
      <c r="D28" s="28">
        <v>-36</v>
      </c>
      <c r="E28" s="28">
        <v>-188</v>
      </c>
    </row>
    <row r="29" spans="1:5" ht="10.35" customHeight="1">
      <c r="A29" s="74" t="s">
        <v>223</v>
      </c>
      <c r="B29" s="28"/>
      <c r="C29" s="28"/>
      <c r="D29" s="15"/>
      <c r="E29" s="15"/>
    </row>
    <row r="30" spans="1:5" s="62" customFormat="1" ht="22.5">
      <c r="A30" s="75" t="s">
        <v>222</v>
      </c>
      <c r="B30" s="42">
        <v>61</v>
      </c>
      <c r="C30" s="42">
        <v>0</v>
      </c>
      <c r="D30" s="58">
        <v>95</v>
      </c>
      <c r="E30" s="58">
        <v>92</v>
      </c>
    </row>
    <row r="31" spans="1:5" ht="10.35" customHeight="1">
      <c r="A31" s="74" t="s">
        <v>221</v>
      </c>
      <c r="B31" s="28"/>
      <c r="C31" s="28"/>
      <c r="D31" s="15"/>
      <c r="E31" s="15"/>
    </row>
    <row r="32" spans="1:5" ht="10.35" customHeight="1">
      <c r="A32" s="71" t="s">
        <v>220</v>
      </c>
      <c r="B32" s="28">
        <v>-1</v>
      </c>
      <c r="C32" s="28">
        <v>-43</v>
      </c>
      <c r="D32" s="28">
        <v>-74</v>
      </c>
      <c r="E32" s="28">
        <v>-86</v>
      </c>
    </row>
    <row r="33" spans="1:5" ht="10.35" customHeight="1">
      <c r="A33" s="74" t="s">
        <v>219</v>
      </c>
      <c r="B33" s="28"/>
      <c r="C33" s="28"/>
      <c r="D33" s="15"/>
      <c r="E33" s="15"/>
    </row>
    <row r="34" spans="1:5" ht="10.35" customHeight="1">
      <c r="A34" s="15" t="s">
        <v>218</v>
      </c>
      <c r="B34" s="28">
        <v>-2792</v>
      </c>
      <c r="C34" s="28">
        <v>-3678</v>
      </c>
      <c r="D34" s="28">
        <v>-4903</v>
      </c>
      <c r="E34" s="28">
        <v>-5558</v>
      </c>
    </row>
    <row r="35" spans="1:5" ht="10.35" customHeight="1">
      <c r="A35" s="71" t="s">
        <v>217</v>
      </c>
      <c r="B35" s="28">
        <v>163</v>
      </c>
      <c r="C35" s="28">
        <v>139</v>
      </c>
      <c r="D35" s="15">
        <v>126</v>
      </c>
      <c r="E35" s="15">
        <v>102</v>
      </c>
    </row>
    <row r="36" spans="1:5" ht="10.35" customHeight="1">
      <c r="A36" s="74" t="s">
        <v>216</v>
      </c>
      <c r="B36" s="2"/>
      <c r="C36" s="2"/>
      <c r="D36" s="2"/>
      <c r="E36" s="2"/>
    </row>
    <row r="37" spans="1:5" ht="10.35" customHeight="1">
      <c r="A37" s="71" t="s">
        <v>215</v>
      </c>
      <c r="B37" s="28">
        <v>-2117</v>
      </c>
      <c r="C37" s="28">
        <v>-3044</v>
      </c>
      <c r="D37" s="28">
        <v>-3829</v>
      </c>
      <c r="E37" s="28">
        <v>-4056</v>
      </c>
    </row>
    <row r="38" spans="1:5" ht="10.35" customHeight="1">
      <c r="A38" s="74" t="s">
        <v>214</v>
      </c>
      <c r="B38" s="2"/>
      <c r="C38" s="2"/>
      <c r="D38" s="2"/>
      <c r="E38" s="2"/>
    </row>
    <row r="39" spans="1:5" ht="10.35" customHeight="1">
      <c r="A39" s="71" t="s">
        <v>213</v>
      </c>
      <c r="B39" s="28">
        <v>-523</v>
      </c>
      <c r="C39" s="28">
        <v>-538</v>
      </c>
      <c r="D39" s="28">
        <v>-998</v>
      </c>
      <c r="E39" s="28">
        <v>-1284</v>
      </c>
    </row>
    <row r="40" spans="1:5" ht="10.35" customHeight="1">
      <c r="A40" s="74" t="s">
        <v>212</v>
      </c>
      <c r="B40" s="28"/>
      <c r="C40" s="28"/>
      <c r="D40" s="15"/>
      <c r="E40" s="15"/>
    </row>
    <row r="41" spans="1:5" ht="10.35" customHeight="1">
      <c r="A41" s="71" t="s">
        <v>211</v>
      </c>
      <c r="B41" s="28">
        <v>-315</v>
      </c>
      <c r="C41" s="28">
        <v>-234</v>
      </c>
      <c r="D41" s="28">
        <v>-203</v>
      </c>
      <c r="E41" s="28">
        <v>-320</v>
      </c>
    </row>
    <row r="42" spans="1:5" ht="10.35" customHeight="1">
      <c r="A42" s="74" t="s">
        <v>210</v>
      </c>
      <c r="B42" s="28"/>
      <c r="C42" s="28"/>
      <c r="D42" s="15"/>
      <c r="E42" s="15"/>
    </row>
    <row r="43" spans="1:5" ht="10.35" customHeight="1">
      <c r="A43" s="15" t="s">
        <v>209</v>
      </c>
      <c r="B43" s="28">
        <v>385</v>
      </c>
      <c r="C43" s="28">
        <v>595</v>
      </c>
      <c r="D43" s="15">
        <v>254</v>
      </c>
      <c r="E43" s="15">
        <v>195</v>
      </c>
    </row>
    <row r="44" spans="1:5" ht="10.35" customHeight="1">
      <c r="A44" s="73" t="s">
        <v>208</v>
      </c>
      <c r="B44" s="28" t="s">
        <v>207</v>
      </c>
      <c r="C44" s="28"/>
      <c r="D44" s="15"/>
      <c r="E44" s="15"/>
    </row>
    <row r="45" spans="1:5" ht="10.35" customHeight="1">
      <c r="A45" s="47" t="s">
        <v>206</v>
      </c>
      <c r="B45" s="29">
        <v>-4352</v>
      </c>
      <c r="C45" s="29">
        <v>-6382</v>
      </c>
      <c r="D45" s="29">
        <v>-6976</v>
      </c>
      <c r="E45" s="29">
        <v>-6525</v>
      </c>
    </row>
    <row r="46" spans="1:5" ht="10.35" customHeight="1">
      <c r="A46" s="47" t="s">
        <v>205</v>
      </c>
      <c r="B46" s="29">
        <v>300</v>
      </c>
      <c r="C46" s="29">
        <v>-32</v>
      </c>
      <c r="D46" s="47">
        <v>260</v>
      </c>
      <c r="E46" s="47">
        <v>711</v>
      </c>
    </row>
    <row r="47" spans="1:5" ht="10.35" customHeight="1">
      <c r="A47" s="15" t="s">
        <v>204</v>
      </c>
      <c r="B47" s="28">
        <v>89</v>
      </c>
      <c r="C47" s="28">
        <v>-40</v>
      </c>
      <c r="D47" s="28">
        <v>289</v>
      </c>
      <c r="E47" s="28">
        <v>524</v>
      </c>
    </row>
    <row r="48" spans="1:5" ht="10.35" customHeight="1">
      <c r="A48" s="73" t="s">
        <v>203</v>
      </c>
      <c r="B48" s="2"/>
      <c r="C48" s="2"/>
      <c r="D48" s="15"/>
      <c r="E48" s="15"/>
    </row>
    <row r="49" spans="1:5" ht="10.35" customHeight="1">
      <c r="A49" s="15" t="s">
        <v>202</v>
      </c>
      <c r="B49" s="28">
        <v>207</v>
      </c>
      <c r="C49" s="28">
        <v>76</v>
      </c>
      <c r="D49" s="15">
        <v>63</v>
      </c>
      <c r="E49" s="15">
        <v>170</v>
      </c>
    </row>
    <row r="50" spans="1:5" ht="10.35" customHeight="1">
      <c r="A50" s="73" t="s">
        <v>201</v>
      </c>
      <c r="B50" s="2"/>
      <c r="C50" s="2"/>
      <c r="D50" s="15"/>
      <c r="E50" s="15"/>
    </row>
    <row r="51" spans="1:5" ht="10.35" customHeight="1">
      <c r="A51" s="15" t="s">
        <v>200</v>
      </c>
      <c r="B51" s="28">
        <v>5</v>
      </c>
      <c r="C51" s="28">
        <v>-69</v>
      </c>
      <c r="D51" s="23">
        <v>-92</v>
      </c>
      <c r="E51" s="23">
        <v>17</v>
      </c>
    </row>
    <row r="52" spans="1:5" ht="10.35" customHeight="1">
      <c r="A52" s="73" t="s">
        <v>199</v>
      </c>
      <c r="B52" s="28"/>
      <c r="C52" s="28"/>
      <c r="D52" s="15"/>
      <c r="E52" s="15"/>
    </row>
    <row r="53" spans="1:5" ht="12" customHeight="1">
      <c r="A53" s="49" t="s">
        <v>198</v>
      </c>
      <c r="B53" s="29">
        <v>5401</v>
      </c>
      <c r="C53" s="29">
        <v>6746</v>
      </c>
      <c r="D53" s="29">
        <v>9626</v>
      </c>
      <c r="E53" s="29">
        <v>11750</v>
      </c>
    </row>
    <row r="54" spans="1:5" ht="10.35" customHeight="1">
      <c r="A54" s="15" t="s">
        <v>197</v>
      </c>
      <c r="B54" s="28">
        <v>2334</v>
      </c>
      <c r="C54" s="28">
        <v>424</v>
      </c>
      <c r="D54" s="28">
        <v>2860</v>
      </c>
      <c r="E54" s="28">
        <v>4184</v>
      </c>
    </row>
    <row r="55" spans="1:5" ht="10.35" customHeight="1">
      <c r="A55" s="73" t="s">
        <v>196</v>
      </c>
      <c r="B55" s="28"/>
      <c r="C55" s="28"/>
      <c r="D55" s="15"/>
      <c r="E55" s="15"/>
    </row>
    <row r="56" spans="1:5" ht="10.35" customHeight="1">
      <c r="A56" s="71" t="s">
        <v>195</v>
      </c>
      <c r="B56" s="28">
        <v>-664</v>
      </c>
      <c r="C56" s="28">
        <v>-1463</v>
      </c>
      <c r="D56" s="28">
        <v>-894</v>
      </c>
      <c r="E56" s="28">
        <v>-1031</v>
      </c>
    </row>
    <row r="57" spans="1:5" ht="10.35" customHeight="1">
      <c r="A57" s="71" t="s">
        <v>194</v>
      </c>
      <c r="B57" s="28">
        <v>2998</v>
      </c>
      <c r="C57" s="28">
        <v>1887</v>
      </c>
      <c r="D57" s="72">
        <v>3754</v>
      </c>
      <c r="E57" s="72">
        <v>5215</v>
      </c>
    </row>
    <row r="58" spans="1:5" ht="10.35" customHeight="1">
      <c r="A58" s="15" t="s">
        <v>193</v>
      </c>
      <c r="B58" s="28">
        <v>-380</v>
      </c>
      <c r="C58" s="28">
        <v>2932</v>
      </c>
      <c r="D58" s="28">
        <v>5839</v>
      </c>
      <c r="E58" s="28">
        <v>3447</v>
      </c>
    </row>
    <row r="59" spans="1:5" ht="10.35" customHeight="1">
      <c r="A59" s="71" t="s">
        <v>192</v>
      </c>
      <c r="B59" s="28">
        <v>501</v>
      </c>
      <c r="C59" s="28">
        <v>2051</v>
      </c>
      <c r="D59" s="28">
        <v>3041</v>
      </c>
      <c r="E59" s="28">
        <v>2037</v>
      </c>
    </row>
    <row r="60" spans="1:5" ht="10.35" customHeight="1">
      <c r="A60" s="71" t="s">
        <v>191</v>
      </c>
      <c r="B60" s="28">
        <v>-881</v>
      </c>
      <c r="C60" s="28">
        <v>881</v>
      </c>
      <c r="D60" s="28">
        <v>2798</v>
      </c>
      <c r="E60" s="28">
        <v>1410</v>
      </c>
    </row>
    <row r="61" spans="1:5" ht="10.35" customHeight="1">
      <c r="A61" s="15" t="s">
        <v>190</v>
      </c>
      <c r="B61" s="28">
        <v>3447</v>
      </c>
      <c r="C61" s="28">
        <v>3390</v>
      </c>
      <c r="D61" s="28">
        <v>927</v>
      </c>
      <c r="E61" s="28">
        <v>4120</v>
      </c>
    </row>
    <row r="62" spans="1:5" ht="10.35" customHeight="1">
      <c r="A62" s="71" t="s">
        <v>189</v>
      </c>
      <c r="B62" s="28">
        <v>1053</v>
      </c>
      <c r="C62" s="28">
        <v>-1855</v>
      </c>
      <c r="D62" s="28">
        <v>-1497</v>
      </c>
      <c r="E62" s="28">
        <v>-1176</v>
      </c>
    </row>
    <row r="63" spans="1:5" ht="10.35" customHeight="1">
      <c r="A63" s="71" t="s">
        <v>188</v>
      </c>
      <c r="B63" s="28">
        <v>2394</v>
      </c>
      <c r="C63" s="28">
        <v>5245</v>
      </c>
      <c r="D63" s="28">
        <v>2424</v>
      </c>
      <c r="E63" s="28">
        <v>5295</v>
      </c>
    </row>
    <row r="64" spans="1:5" ht="10.35" customHeight="1">
      <c r="A64" s="47" t="s">
        <v>187</v>
      </c>
      <c r="B64" s="29">
        <v>-190</v>
      </c>
      <c r="C64" s="29">
        <v>200</v>
      </c>
      <c r="D64" s="29">
        <v>-1382</v>
      </c>
      <c r="E64" s="29">
        <v>-2028</v>
      </c>
    </row>
    <row r="65" spans="1:5" ht="10.35" customHeight="1">
      <c r="A65" s="70" t="s">
        <v>186</v>
      </c>
      <c r="B65" s="29"/>
      <c r="C65" s="29"/>
      <c r="D65" s="15"/>
      <c r="E65" s="15"/>
    </row>
    <row r="66" spans="1:5" ht="10.35" customHeight="1">
      <c r="A66" s="47" t="s">
        <v>185</v>
      </c>
      <c r="B66" s="29">
        <v>1158</v>
      </c>
      <c r="C66" s="29">
        <v>532</v>
      </c>
      <c r="D66" s="29">
        <v>1528</v>
      </c>
      <c r="E66" s="29">
        <v>3908</v>
      </c>
    </row>
    <row r="67" spans="1:5" ht="10.35" customHeight="1">
      <c r="A67" s="70" t="s">
        <v>184</v>
      </c>
      <c r="B67" s="29"/>
      <c r="C67" s="28"/>
      <c r="D67" s="15"/>
      <c r="E67" s="15"/>
    </row>
    <row r="68" spans="1:5" ht="10.35" customHeight="1">
      <c r="A68" s="47" t="s">
        <v>183</v>
      </c>
      <c r="B68" s="29">
        <v>-1158</v>
      </c>
      <c r="C68" s="29">
        <v>-532</v>
      </c>
      <c r="D68" s="29">
        <v>-1528</v>
      </c>
      <c r="E68" s="29">
        <v>-3908</v>
      </c>
    </row>
    <row r="69" spans="1:5" ht="10.35" customHeight="1">
      <c r="A69" s="70" t="s">
        <v>182</v>
      </c>
      <c r="B69" s="69"/>
      <c r="C69" s="15"/>
      <c r="D69" s="15"/>
      <c r="E69" s="15"/>
    </row>
  </sheetData>
  <mergeCells count="6">
    <mergeCell ref="A1:E1"/>
    <mergeCell ref="A2:E2"/>
    <mergeCell ref="B4:B5"/>
    <mergeCell ref="D4:D5"/>
    <mergeCell ref="C4:C5"/>
    <mergeCell ref="E4:E5"/>
  </mergeCells>
  <pageMargins left="0.74803149606299213" right="0.74803149606299213" top="0.62992125984251968" bottom="0.74803149606299213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76E98-BFF7-49E1-9752-3EAB58AFCC42}">
  <dimension ref="A1:E23"/>
  <sheetViews>
    <sheetView zoomScaleNormal="100" workbookViewId="0">
      <selection sqref="A1:E1"/>
    </sheetView>
  </sheetViews>
  <sheetFormatPr defaultRowHeight="15"/>
  <cols>
    <col min="1" max="1" width="45.140625" style="1" customWidth="1"/>
    <col min="2" max="5" width="10.7109375" style="1" customWidth="1"/>
    <col min="6" max="16384" width="9.140625" style="1"/>
  </cols>
  <sheetData>
    <row r="1" spans="1:5" ht="15" customHeight="1">
      <c r="A1" s="212" t="s">
        <v>268</v>
      </c>
      <c r="B1" s="212"/>
      <c r="C1" s="212"/>
      <c r="D1" s="212"/>
      <c r="E1" s="212"/>
    </row>
    <row r="2" spans="1:5" ht="15" customHeight="1">
      <c r="A2" s="214" t="s">
        <v>267</v>
      </c>
      <c r="B2" s="214"/>
      <c r="C2" s="214"/>
      <c r="D2" s="214"/>
      <c r="E2" s="214"/>
    </row>
    <row r="3" spans="1:5" ht="11.45" customHeight="1" thickBot="1">
      <c r="A3" s="2"/>
      <c r="B3" s="15"/>
      <c r="C3" s="2"/>
      <c r="D3" s="2"/>
      <c r="E3" s="23" t="s">
        <v>247</v>
      </c>
    </row>
    <row r="4" spans="1:5" ht="11.45" customHeight="1">
      <c r="A4" s="79" t="s">
        <v>266</v>
      </c>
      <c r="B4" s="206">
        <v>2000</v>
      </c>
      <c r="C4" s="206">
        <v>2003</v>
      </c>
      <c r="D4" s="206">
        <v>2004</v>
      </c>
      <c r="E4" s="206">
        <v>2005</v>
      </c>
    </row>
    <row r="5" spans="1:5" ht="11.45" customHeight="1">
      <c r="A5" s="78" t="s">
        <v>177</v>
      </c>
      <c r="B5" s="215"/>
      <c r="C5" s="215"/>
      <c r="D5" s="215"/>
      <c r="E5" s="215"/>
    </row>
    <row r="6" spans="1:5" ht="15" customHeight="1">
      <c r="A6" s="58" t="s">
        <v>265</v>
      </c>
      <c r="B6" s="81">
        <v>32868</v>
      </c>
      <c r="C6" s="81">
        <v>47627</v>
      </c>
      <c r="D6" s="81">
        <v>56972</v>
      </c>
      <c r="E6" s="81">
        <v>68330</v>
      </c>
    </row>
    <row r="7" spans="1:5" ht="10.5" customHeight="1">
      <c r="A7" s="14" t="s">
        <v>264</v>
      </c>
      <c r="B7" s="15"/>
      <c r="C7" s="2"/>
      <c r="D7" s="72"/>
      <c r="E7" s="72"/>
    </row>
    <row r="8" spans="1:5" ht="10.5" customHeight="1">
      <c r="A8" s="15" t="s">
        <v>263</v>
      </c>
      <c r="B8" s="72">
        <v>12068</v>
      </c>
      <c r="C8" s="72">
        <v>10142</v>
      </c>
      <c r="D8" s="72">
        <v>11703</v>
      </c>
      <c r="E8" s="72">
        <v>15721</v>
      </c>
    </row>
    <row r="9" spans="1:5" ht="10.5" customHeight="1">
      <c r="A9" s="14" t="s">
        <v>262</v>
      </c>
      <c r="B9" s="15"/>
      <c r="C9" s="15"/>
      <c r="D9" s="72"/>
      <c r="E9" s="72"/>
    </row>
    <row r="10" spans="1:5" ht="10.5" customHeight="1">
      <c r="A10" s="15" t="s">
        <v>255</v>
      </c>
      <c r="B10" s="2"/>
      <c r="C10" s="2"/>
      <c r="D10" s="72"/>
      <c r="E10" s="72"/>
    </row>
    <row r="11" spans="1:5" ht="10.5" customHeight="1">
      <c r="A11" s="14" t="s">
        <v>254</v>
      </c>
      <c r="B11" s="2"/>
      <c r="C11" s="2"/>
      <c r="D11" s="72"/>
      <c r="E11" s="72"/>
    </row>
    <row r="12" spans="1:5" ht="10.5" customHeight="1">
      <c r="A12" s="71" t="s">
        <v>261</v>
      </c>
      <c r="B12" s="15">
        <v>30</v>
      </c>
      <c r="C12" s="15">
        <v>33</v>
      </c>
      <c r="D12" s="72">
        <v>32</v>
      </c>
      <c r="E12" s="72">
        <v>43</v>
      </c>
    </row>
    <row r="13" spans="1:5" ht="10.5" customHeight="1">
      <c r="A13" s="73" t="s">
        <v>260</v>
      </c>
      <c r="B13" s="15"/>
      <c r="C13" s="15"/>
      <c r="D13" s="72"/>
      <c r="E13" s="72"/>
    </row>
    <row r="14" spans="1:5" ht="10.5" customHeight="1">
      <c r="A14" s="15" t="s">
        <v>259</v>
      </c>
      <c r="B14" s="72">
        <v>7633</v>
      </c>
      <c r="C14" s="28">
        <v>16080</v>
      </c>
      <c r="D14" s="72">
        <v>18792</v>
      </c>
      <c r="E14" s="72">
        <v>22219</v>
      </c>
    </row>
    <row r="15" spans="1:5" ht="10.5" customHeight="1">
      <c r="A15" s="14" t="s">
        <v>258</v>
      </c>
      <c r="B15" s="15"/>
      <c r="C15" s="15"/>
      <c r="D15" s="72"/>
      <c r="E15" s="72"/>
    </row>
    <row r="16" spans="1:5" ht="27.95" customHeight="1">
      <c r="A16" s="80" t="s">
        <v>257</v>
      </c>
      <c r="B16" s="30">
        <v>13167</v>
      </c>
      <c r="C16" s="30">
        <v>21405</v>
      </c>
      <c r="D16" s="30">
        <v>26477</v>
      </c>
      <c r="E16" s="30">
        <v>30389</v>
      </c>
    </row>
    <row r="17" spans="1:5" ht="10.5" customHeight="1">
      <c r="A17" s="48" t="s">
        <v>256</v>
      </c>
      <c r="B17" s="15"/>
      <c r="C17" s="15"/>
      <c r="D17" s="72"/>
      <c r="E17" s="72"/>
    </row>
    <row r="18" spans="1:5" ht="15" customHeight="1">
      <c r="A18" s="58" t="s">
        <v>255</v>
      </c>
      <c r="B18" s="2"/>
      <c r="C18" s="2"/>
      <c r="D18" s="72"/>
      <c r="E18" s="72"/>
    </row>
    <row r="19" spans="1:5" ht="10.5" customHeight="1">
      <c r="A19" s="14" t="s">
        <v>254</v>
      </c>
      <c r="B19" s="2"/>
      <c r="C19" s="2"/>
      <c r="D19" s="72"/>
      <c r="E19" s="72"/>
    </row>
    <row r="20" spans="1:5" ht="10.5" customHeight="1">
      <c r="A20" s="71" t="s">
        <v>253</v>
      </c>
      <c r="B20" s="72">
        <v>2481</v>
      </c>
      <c r="C20" s="72">
        <v>8554</v>
      </c>
      <c r="D20" s="72">
        <v>11740</v>
      </c>
      <c r="E20" s="72">
        <v>10439</v>
      </c>
    </row>
    <row r="21" spans="1:5" ht="10.5" customHeight="1">
      <c r="A21" s="73" t="s">
        <v>252</v>
      </c>
      <c r="B21" s="15"/>
      <c r="C21" s="15"/>
      <c r="D21" s="72"/>
      <c r="E21" s="72"/>
    </row>
    <row r="22" spans="1:5" ht="10.5" customHeight="1">
      <c r="A22" s="71" t="s">
        <v>251</v>
      </c>
      <c r="B22" s="72">
        <v>10687</v>
      </c>
      <c r="C22" s="72">
        <v>12851</v>
      </c>
      <c r="D22" s="72">
        <v>14737</v>
      </c>
      <c r="E22" s="72">
        <v>19950</v>
      </c>
    </row>
    <row r="23" spans="1:5" ht="10.5" customHeight="1">
      <c r="A23" s="73" t="s">
        <v>250</v>
      </c>
      <c r="B23" s="15"/>
      <c r="C23" s="15"/>
      <c r="D23" s="2"/>
      <c r="E23" s="2"/>
    </row>
  </sheetData>
  <mergeCells count="6">
    <mergeCell ref="A1:E1"/>
    <mergeCell ref="A2:E2"/>
    <mergeCell ref="E4:E5"/>
    <mergeCell ref="B4:B5"/>
    <mergeCell ref="C4:C5"/>
    <mergeCell ref="D4:D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FA19C-BE28-478D-837D-0E6C04846893}">
  <dimension ref="A1:E24"/>
  <sheetViews>
    <sheetView zoomScaleNormal="100" workbookViewId="0">
      <selection sqref="A1:E1"/>
    </sheetView>
  </sheetViews>
  <sheetFormatPr defaultRowHeight="15"/>
  <cols>
    <col min="1" max="1" width="45.140625" style="1" customWidth="1"/>
    <col min="2" max="5" width="10.7109375" style="1" customWidth="1"/>
    <col min="6" max="16384" width="9.140625" style="1"/>
  </cols>
  <sheetData>
    <row r="1" spans="1:5" ht="15" customHeight="1">
      <c r="A1" s="219" t="s">
        <v>289</v>
      </c>
      <c r="B1" s="219"/>
      <c r="C1" s="219"/>
      <c r="D1" s="219"/>
      <c r="E1" s="219"/>
    </row>
    <row r="2" spans="1:5" ht="24.95" customHeight="1" thickBot="1">
      <c r="A2" s="220" t="s">
        <v>288</v>
      </c>
      <c r="B2" s="220"/>
      <c r="C2" s="220"/>
      <c r="D2" s="220"/>
      <c r="E2" s="220"/>
    </row>
    <row r="3" spans="1:5" ht="11.45" customHeight="1">
      <c r="A3" s="79" t="s">
        <v>266</v>
      </c>
      <c r="B3" s="206">
        <v>2000</v>
      </c>
      <c r="C3" s="208">
        <v>2003</v>
      </c>
      <c r="D3" s="206">
        <v>2004</v>
      </c>
      <c r="E3" s="206">
        <v>2005</v>
      </c>
    </row>
    <row r="4" spans="1:5" ht="11.45" customHeight="1">
      <c r="A4" s="78" t="s">
        <v>177</v>
      </c>
      <c r="B4" s="215"/>
      <c r="C4" s="209"/>
      <c r="D4" s="215"/>
      <c r="E4" s="215"/>
    </row>
    <row r="5" spans="1:5" ht="15" customHeight="1">
      <c r="A5" s="58" t="s">
        <v>287</v>
      </c>
      <c r="B5" s="81">
        <v>1763</v>
      </c>
      <c r="C5" s="81">
        <v>1690</v>
      </c>
      <c r="D5" s="81">
        <v>2144</v>
      </c>
      <c r="E5" s="81">
        <v>2495</v>
      </c>
    </row>
    <row r="6" spans="1:5" ht="10.5" customHeight="1">
      <c r="A6" s="14" t="s">
        <v>286</v>
      </c>
      <c r="B6" s="15"/>
      <c r="C6" s="2"/>
      <c r="D6" s="72"/>
      <c r="E6" s="72"/>
    </row>
    <row r="7" spans="1:5" ht="15" customHeight="1">
      <c r="A7" s="58" t="s">
        <v>285</v>
      </c>
      <c r="B7" s="81">
        <v>827</v>
      </c>
      <c r="C7" s="81">
        <v>823</v>
      </c>
      <c r="D7" s="81">
        <v>1379</v>
      </c>
      <c r="E7" s="81">
        <v>1618</v>
      </c>
    </row>
    <row r="8" spans="1:5" ht="10.5" customHeight="1">
      <c r="A8" s="14" t="s">
        <v>284</v>
      </c>
      <c r="B8" s="15"/>
      <c r="C8" s="2"/>
      <c r="D8" s="72"/>
      <c r="E8" s="72"/>
    </row>
    <row r="9" spans="1:5" ht="15" customHeight="1">
      <c r="A9" s="58" t="s">
        <v>282</v>
      </c>
      <c r="B9" s="81">
        <v>5765</v>
      </c>
      <c r="C9" s="81">
        <v>6549</v>
      </c>
      <c r="D9" s="81">
        <v>8194</v>
      </c>
      <c r="E9" s="81">
        <v>9524</v>
      </c>
    </row>
    <row r="10" spans="1:5" ht="10.5" customHeight="1">
      <c r="A10" s="14" t="s">
        <v>283</v>
      </c>
      <c r="B10" s="15"/>
      <c r="C10" s="15"/>
      <c r="D10" s="72"/>
      <c r="E10" s="72"/>
    </row>
    <row r="11" spans="1:5" ht="15" customHeight="1">
      <c r="A11" s="58" t="s">
        <v>282</v>
      </c>
      <c r="B11" s="81">
        <v>4828</v>
      </c>
      <c r="C11" s="81">
        <v>5683</v>
      </c>
      <c r="D11" s="81">
        <v>7429</v>
      </c>
      <c r="E11" s="81">
        <v>8647</v>
      </c>
    </row>
    <row r="12" spans="1:5" ht="10.5" customHeight="1">
      <c r="A12" s="14" t="s">
        <v>281</v>
      </c>
      <c r="B12" s="15"/>
      <c r="C12" s="15"/>
      <c r="D12" s="72"/>
      <c r="E12" s="72"/>
    </row>
    <row r="13" spans="1:5" ht="15" customHeight="1">
      <c r="A13" s="58" t="s">
        <v>280</v>
      </c>
      <c r="B13" s="84">
        <v>-8.5</v>
      </c>
      <c r="C13" s="84">
        <v>-8.6999999999999993</v>
      </c>
      <c r="D13" s="42">
        <v>-8.6</v>
      </c>
      <c r="E13" s="42">
        <v>-7.4</v>
      </c>
    </row>
    <row r="14" spans="1:5" ht="10.5" customHeight="1">
      <c r="A14" s="14" t="s">
        <v>279</v>
      </c>
      <c r="B14" s="82"/>
      <c r="C14" s="82"/>
      <c r="D14" s="72"/>
      <c r="E14" s="72"/>
    </row>
    <row r="15" spans="1:5" ht="15" customHeight="1">
      <c r="A15" s="58" t="s">
        <v>278</v>
      </c>
      <c r="B15" s="58">
        <v>64.400000000000006</v>
      </c>
      <c r="C15" s="58">
        <v>64.7</v>
      </c>
      <c r="D15" s="17">
        <v>70.2</v>
      </c>
      <c r="E15" s="17">
        <v>77.7</v>
      </c>
    </row>
    <row r="16" spans="1:5" ht="10.5" customHeight="1">
      <c r="A16" s="14" t="s">
        <v>277</v>
      </c>
      <c r="B16" s="82"/>
      <c r="C16" s="82"/>
      <c r="D16" s="72"/>
      <c r="E16" s="72"/>
    </row>
    <row r="17" spans="1:5" ht="15" customHeight="1">
      <c r="A17" s="58" t="s">
        <v>276</v>
      </c>
      <c r="B17" s="83">
        <v>25.8</v>
      </c>
      <c r="C17" s="58">
        <v>29.1</v>
      </c>
      <c r="D17" s="17">
        <v>32.6</v>
      </c>
      <c r="E17" s="17">
        <v>34.6</v>
      </c>
    </row>
    <row r="18" spans="1:5" ht="10.5" customHeight="1">
      <c r="A18" s="14" t="s">
        <v>275</v>
      </c>
      <c r="B18" s="15"/>
      <c r="C18" s="2"/>
      <c r="D18" s="72"/>
      <c r="E18" s="72"/>
    </row>
    <row r="19" spans="1:5" ht="15" customHeight="1">
      <c r="A19" s="58" t="s">
        <v>274</v>
      </c>
      <c r="B19" s="58">
        <v>4.2</v>
      </c>
      <c r="C19" s="83">
        <v>2.9</v>
      </c>
      <c r="D19" s="17">
        <v>3</v>
      </c>
      <c r="E19" s="17">
        <v>2.8</v>
      </c>
    </row>
    <row r="20" spans="1:5" ht="10.5" customHeight="1">
      <c r="A20" s="14" t="s">
        <v>273</v>
      </c>
      <c r="B20" s="82"/>
      <c r="C20" s="82"/>
      <c r="D20" s="72"/>
      <c r="E20" s="72"/>
    </row>
    <row r="21" spans="1:5" ht="15" customHeight="1">
      <c r="A21" s="58" t="s">
        <v>272</v>
      </c>
      <c r="B21" s="58">
        <v>10.5</v>
      </c>
      <c r="C21" s="58">
        <v>8.6</v>
      </c>
      <c r="D21" s="17">
        <v>10.1</v>
      </c>
      <c r="E21" s="17">
        <v>10.8</v>
      </c>
    </row>
    <row r="22" spans="1:5" ht="10.5" customHeight="1">
      <c r="A22" s="14" t="s">
        <v>271</v>
      </c>
      <c r="B22" s="15"/>
      <c r="C22" s="2"/>
      <c r="D22" s="72"/>
      <c r="E22" s="72"/>
    </row>
    <row r="23" spans="1:5" ht="26.1" customHeight="1">
      <c r="A23" s="64" t="s">
        <v>270</v>
      </c>
      <c r="B23" s="58">
        <v>14.2</v>
      </c>
      <c r="C23" s="58">
        <v>13.7</v>
      </c>
      <c r="D23" s="17">
        <v>15.2</v>
      </c>
      <c r="E23" s="17">
        <v>15.9</v>
      </c>
    </row>
    <row r="24" spans="1:5" ht="21" customHeight="1">
      <c r="A24" s="16" t="s">
        <v>269</v>
      </c>
      <c r="B24" s="2"/>
      <c r="C24" s="2"/>
      <c r="D24" s="2"/>
      <c r="E24" s="72"/>
    </row>
  </sheetData>
  <mergeCells count="6">
    <mergeCell ref="A1:E1"/>
    <mergeCell ref="A2:E2"/>
    <mergeCell ref="E3:E4"/>
    <mergeCell ref="B3:B4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2E4B2-1078-4D23-8A67-1B03A1F07635}">
  <dimension ref="A1:F20"/>
  <sheetViews>
    <sheetView zoomScaleNormal="100" workbookViewId="0">
      <selection sqref="A1:F1"/>
    </sheetView>
  </sheetViews>
  <sheetFormatPr defaultRowHeight="15"/>
  <cols>
    <col min="1" max="1" width="16.5703125" style="1" customWidth="1"/>
    <col min="2" max="6" width="14.28515625" style="1" customWidth="1"/>
    <col min="7" max="16384" width="9.140625" style="1"/>
  </cols>
  <sheetData>
    <row r="1" spans="1:6" ht="30" customHeight="1">
      <c r="A1" s="221" t="s">
        <v>304</v>
      </c>
      <c r="B1" s="221"/>
      <c r="C1" s="221"/>
      <c r="D1" s="221"/>
      <c r="E1" s="221"/>
      <c r="F1" s="221"/>
    </row>
    <row r="2" spans="1:6" ht="30" customHeight="1">
      <c r="A2" s="205" t="s">
        <v>303</v>
      </c>
      <c r="B2" s="205"/>
      <c r="C2" s="205"/>
      <c r="D2" s="205"/>
      <c r="E2" s="205"/>
      <c r="F2" s="205"/>
    </row>
    <row r="3" spans="1:6" ht="9.9499999999999993" customHeight="1" thickBot="1">
      <c r="A3" s="2"/>
      <c r="B3" s="2"/>
      <c r="C3" s="2"/>
      <c r="D3" s="2"/>
      <c r="E3" s="2"/>
      <c r="F3" s="23" t="s">
        <v>113</v>
      </c>
    </row>
    <row r="4" spans="1:6" ht="23.1" customHeight="1">
      <c r="A4" s="79" t="s">
        <v>302</v>
      </c>
      <c r="B4" s="97" t="s">
        <v>301</v>
      </c>
      <c r="C4" s="97" t="s">
        <v>300</v>
      </c>
      <c r="D4" s="96" t="s">
        <v>299</v>
      </c>
      <c r="E4" s="96" t="s">
        <v>298</v>
      </c>
      <c r="F4" s="95" t="s">
        <v>297</v>
      </c>
    </row>
    <row r="5" spans="1:6" ht="23.1" customHeight="1">
      <c r="A5" s="94" t="s">
        <v>296</v>
      </c>
      <c r="B5" s="94" t="s">
        <v>295</v>
      </c>
      <c r="C5" s="93" t="s">
        <v>294</v>
      </c>
      <c r="D5" s="93" t="s">
        <v>293</v>
      </c>
      <c r="E5" s="93" t="s">
        <v>292</v>
      </c>
      <c r="F5" s="92" t="s">
        <v>155</v>
      </c>
    </row>
    <row r="6" spans="1:6" ht="15" customHeight="1">
      <c r="A6" s="91">
        <v>2006</v>
      </c>
      <c r="B6" s="42">
        <v>13</v>
      </c>
      <c r="C6" s="42">
        <v>2690</v>
      </c>
      <c r="D6" s="42">
        <v>1813</v>
      </c>
      <c r="E6" s="42">
        <v>20</v>
      </c>
      <c r="F6" s="42">
        <v>4537</v>
      </c>
    </row>
    <row r="7" spans="1:6" ht="10.5" customHeight="1">
      <c r="A7" s="90">
        <v>2007</v>
      </c>
      <c r="B7" s="28">
        <v>319</v>
      </c>
      <c r="C7" s="28">
        <v>2113</v>
      </c>
      <c r="D7" s="28">
        <v>1202</v>
      </c>
      <c r="E7" s="28">
        <v>56</v>
      </c>
      <c r="F7" s="28">
        <v>3690</v>
      </c>
    </row>
    <row r="8" spans="1:6" ht="10.5" customHeight="1">
      <c r="A8" s="90">
        <v>2008</v>
      </c>
      <c r="B8" s="28">
        <v>121</v>
      </c>
      <c r="C8" s="28">
        <v>1981</v>
      </c>
      <c r="D8" s="28">
        <v>1849</v>
      </c>
      <c r="E8" s="28">
        <v>55</v>
      </c>
      <c r="F8" s="28">
        <v>4006</v>
      </c>
    </row>
    <row r="9" spans="1:6" ht="10.5" customHeight="1">
      <c r="A9" s="90">
        <v>2009</v>
      </c>
      <c r="B9" s="28">
        <v>0</v>
      </c>
      <c r="C9" s="28">
        <v>3161</v>
      </c>
      <c r="D9" s="28">
        <v>2103</v>
      </c>
      <c r="E9" s="28">
        <v>50</v>
      </c>
      <c r="F9" s="28">
        <v>5314</v>
      </c>
    </row>
    <row r="10" spans="1:6" ht="10.5" customHeight="1">
      <c r="A10" s="90">
        <v>2010</v>
      </c>
      <c r="B10" s="28">
        <v>63</v>
      </c>
      <c r="C10" s="28">
        <v>1830</v>
      </c>
      <c r="D10" s="28">
        <v>2175</v>
      </c>
      <c r="E10" s="28">
        <v>77</v>
      </c>
      <c r="F10" s="28">
        <v>4145</v>
      </c>
    </row>
    <row r="11" spans="1:6" ht="10.5" customHeight="1">
      <c r="A11" s="90">
        <v>2011</v>
      </c>
      <c r="B11" s="28">
        <v>169</v>
      </c>
      <c r="C11" s="28">
        <v>2575</v>
      </c>
      <c r="D11" s="28">
        <v>1004</v>
      </c>
      <c r="E11" s="28">
        <v>50</v>
      </c>
      <c r="F11" s="28">
        <v>3798</v>
      </c>
    </row>
    <row r="12" spans="1:6" ht="10.5" customHeight="1">
      <c r="A12" s="90">
        <v>2012</v>
      </c>
      <c r="B12" s="28">
        <v>0</v>
      </c>
      <c r="C12" s="28">
        <v>920</v>
      </c>
      <c r="D12" s="28">
        <v>908</v>
      </c>
      <c r="E12" s="28">
        <v>83</v>
      </c>
      <c r="F12" s="28">
        <v>1911</v>
      </c>
    </row>
    <row r="13" spans="1:6" ht="10.5" customHeight="1">
      <c r="A13" s="90">
        <v>2013</v>
      </c>
      <c r="B13" s="28">
        <v>75</v>
      </c>
      <c r="C13" s="28">
        <v>2223</v>
      </c>
      <c r="D13" s="28">
        <v>426</v>
      </c>
      <c r="E13" s="28">
        <v>79</v>
      </c>
      <c r="F13" s="28">
        <v>2803</v>
      </c>
    </row>
    <row r="14" spans="1:6" ht="10.5" customHeight="1">
      <c r="A14" s="90">
        <v>2014</v>
      </c>
      <c r="B14" s="28">
        <v>0</v>
      </c>
      <c r="C14" s="28">
        <v>2914</v>
      </c>
      <c r="D14" s="28">
        <v>279</v>
      </c>
      <c r="E14" s="28">
        <v>49</v>
      </c>
      <c r="F14" s="28">
        <v>3242</v>
      </c>
    </row>
    <row r="15" spans="1:6" ht="10.5" customHeight="1">
      <c r="A15" s="90">
        <v>2015</v>
      </c>
      <c r="B15" s="28">
        <v>39</v>
      </c>
      <c r="C15" s="28">
        <v>1822</v>
      </c>
      <c r="D15" s="28">
        <v>654</v>
      </c>
      <c r="E15" s="28">
        <v>49</v>
      </c>
      <c r="F15" s="28">
        <v>2563</v>
      </c>
    </row>
    <row r="16" spans="1:6" ht="10.5" customHeight="1">
      <c r="A16" s="90">
        <v>2016</v>
      </c>
      <c r="B16" s="28">
        <v>0</v>
      </c>
      <c r="C16" s="28">
        <v>2490</v>
      </c>
      <c r="D16" s="28">
        <v>183</v>
      </c>
      <c r="E16" s="28">
        <v>432</v>
      </c>
      <c r="F16" s="28">
        <v>3104</v>
      </c>
    </row>
    <row r="17" spans="1:6" ht="10.5" customHeight="1">
      <c r="A17" s="89" t="s">
        <v>291</v>
      </c>
      <c r="B17" s="28">
        <v>0</v>
      </c>
      <c r="C17" s="28">
        <v>2907</v>
      </c>
      <c r="D17" s="28">
        <v>319</v>
      </c>
      <c r="E17" s="28">
        <v>127</v>
      </c>
      <c r="F17" s="28">
        <v>3353</v>
      </c>
    </row>
    <row r="18" spans="1:6" ht="10.5" customHeight="1">
      <c r="A18" s="88" t="s">
        <v>290</v>
      </c>
      <c r="B18" s="87"/>
      <c r="C18" s="87"/>
      <c r="D18" s="87"/>
      <c r="E18" s="87"/>
      <c r="F18" s="87"/>
    </row>
    <row r="19" spans="1:6" ht="15" customHeight="1">
      <c r="A19" s="86" t="s">
        <v>156</v>
      </c>
      <c r="B19" s="27">
        <v>799</v>
      </c>
      <c r="C19" s="27">
        <v>27626</v>
      </c>
      <c r="D19" s="27">
        <v>12915</v>
      </c>
      <c r="E19" s="27">
        <v>1126</v>
      </c>
      <c r="F19" s="27">
        <v>42466</v>
      </c>
    </row>
    <row r="20" spans="1:6" ht="10.5" customHeight="1">
      <c r="A20" s="85" t="s">
        <v>155</v>
      </c>
      <c r="B20" s="28"/>
      <c r="C20" s="28"/>
      <c r="D20" s="28"/>
      <c r="E20" s="28"/>
      <c r="F20" s="28"/>
    </row>
  </sheetData>
  <mergeCells count="2">
    <mergeCell ref="A1:F1"/>
    <mergeCell ref="A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D945B-8A5F-4702-A0D7-6AC9C676DFD2}">
  <dimension ref="A1:E20"/>
  <sheetViews>
    <sheetView zoomScaleNormal="100" workbookViewId="0">
      <selection sqref="A1:E1"/>
    </sheetView>
  </sheetViews>
  <sheetFormatPr defaultRowHeight="15"/>
  <cols>
    <col min="1" max="1" width="41" style="1" customWidth="1"/>
    <col min="2" max="5" width="11.7109375" style="1" customWidth="1"/>
    <col min="6" max="16384" width="9.140625" style="1"/>
  </cols>
  <sheetData>
    <row r="1" spans="1:5" ht="15" customHeight="1">
      <c r="A1" s="219" t="s">
        <v>323</v>
      </c>
      <c r="B1" s="219"/>
      <c r="C1" s="219"/>
      <c r="D1" s="219"/>
      <c r="E1" s="219"/>
    </row>
    <row r="2" spans="1:5" ht="24.95" customHeight="1" thickBot="1">
      <c r="A2" s="220" t="s">
        <v>322</v>
      </c>
      <c r="B2" s="220"/>
      <c r="C2" s="220"/>
      <c r="D2" s="220"/>
      <c r="E2" s="220"/>
    </row>
    <row r="3" spans="1:5" ht="11.45" customHeight="1">
      <c r="A3" s="22" t="s">
        <v>321</v>
      </c>
      <c r="B3" s="208">
        <v>2000</v>
      </c>
      <c r="C3" s="208">
        <v>2003</v>
      </c>
      <c r="D3" s="208">
        <v>2004</v>
      </c>
      <c r="E3" s="206">
        <v>2005</v>
      </c>
    </row>
    <row r="4" spans="1:5" ht="11.45" customHeight="1">
      <c r="A4" s="21" t="s">
        <v>320</v>
      </c>
      <c r="B4" s="222"/>
      <c r="C4" s="222"/>
      <c r="D4" s="222"/>
      <c r="E4" s="215"/>
    </row>
    <row r="5" spans="1:5" ht="15" customHeight="1">
      <c r="A5" s="101" t="s">
        <v>319</v>
      </c>
      <c r="B5" s="30">
        <v>2982</v>
      </c>
      <c r="C5" s="30">
        <v>3844</v>
      </c>
      <c r="D5" s="30">
        <v>4176</v>
      </c>
      <c r="E5" s="30">
        <v>4761</v>
      </c>
    </row>
    <row r="6" spans="1:5" ht="10.5" customHeight="1">
      <c r="A6" s="48" t="s">
        <v>318</v>
      </c>
      <c r="B6" s="69"/>
      <c r="C6" s="69"/>
      <c r="D6" s="47"/>
      <c r="E6" s="47"/>
    </row>
    <row r="7" spans="1:5" ht="15" customHeight="1">
      <c r="A7" s="58" t="s">
        <v>255</v>
      </c>
      <c r="B7" s="15"/>
      <c r="C7" s="100"/>
      <c r="D7" s="15"/>
      <c r="E7" s="15"/>
    </row>
    <row r="8" spans="1:5" ht="10.5" customHeight="1">
      <c r="A8" s="14" t="s">
        <v>317</v>
      </c>
      <c r="B8" s="15"/>
      <c r="C8" s="100"/>
      <c r="D8" s="15"/>
      <c r="E8" s="15"/>
    </row>
    <row r="9" spans="1:5" ht="10.5" customHeight="1">
      <c r="A9" s="71" t="s">
        <v>316</v>
      </c>
      <c r="B9" s="15">
        <v>1</v>
      </c>
      <c r="C9" s="15">
        <v>1</v>
      </c>
      <c r="D9" s="15">
        <v>1</v>
      </c>
      <c r="E9" s="15">
        <v>1</v>
      </c>
    </row>
    <row r="10" spans="1:5" ht="10.5" customHeight="1">
      <c r="A10" s="73" t="s">
        <v>315</v>
      </c>
      <c r="B10" s="15"/>
      <c r="C10" s="15"/>
      <c r="D10" s="15"/>
      <c r="E10" s="15"/>
    </row>
    <row r="11" spans="1:5" ht="10.5" customHeight="1">
      <c r="A11" s="71" t="s">
        <v>314</v>
      </c>
      <c r="B11" s="15">
        <v>30</v>
      </c>
      <c r="C11" s="15">
        <v>29</v>
      </c>
      <c r="D11" s="15">
        <v>30</v>
      </c>
      <c r="E11" s="15">
        <v>30</v>
      </c>
    </row>
    <row r="12" spans="1:5" ht="10.5" customHeight="1">
      <c r="A12" s="73" t="s">
        <v>313</v>
      </c>
      <c r="B12" s="15"/>
      <c r="C12" s="15"/>
      <c r="D12" s="15"/>
      <c r="E12" s="15"/>
    </row>
    <row r="13" spans="1:5" ht="21" customHeight="1">
      <c r="A13" s="98" t="s">
        <v>312</v>
      </c>
      <c r="B13" s="58">
        <v>12</v>
      </c>
      <c r="C13" s="58">
        <v>7</v>
      </c>
      <c r="D13" s="58">
        <v>8</v>
      </c>
      <c r="E13" s="58">
        <v>8</v>
      </c>
    </row>
    <row r="14" spans="1:5" ht="21" customHeight="1">
      <c r="A14" s="99" t="s">
        <v>311</v>
      </c>
      <c r="B14" s="15"/>
      <c r="C14" s="15"/>
      <c r="D14" s="15"/>
      <c r="E14" s="15"/>
    </row>
    <row r="15" spans="1:5" ht="10.5" customHeight="1">
      <c r="A15" s="71" t="s">
        <v>310</v>
      </c>
      <c r="B15" s="15">
        <v>199</v>
      </c>
      <c r="C15" s="15">
        <v>182</v>
      </c>
      <c r="D15" s="15">
        <v>178</v>
      </c>
      <c r="E15" s="15">
        <v>177</v>
      </c>
    </row>
    <row r="16" spans="1:5" ht="10.5" customHeight="1">
      <c r="A16" s="73" t="s">
        <v>309</v>
      </c>
      <c r="B16" s="15"/>
      <c r="C16" s="15"/>
      <c r="D16" s="15"/>
      <c r="E16" s="15"/>
    </row>
    <row r="17" spans="1:5" ht="10.5" customHeight="1">
      <c r="A17" s="71" t="s">
        <v>308</v>
      </c>
      <c r="B17" s="15">
        <v>23</v>
      </c>
      <c r="C17" s="15">
        <v>30</v>
      </c>
      <c r="D17" s="15">
        <v>29</v>
      </c>
      <c r="E17" s="15">
        <v>28</v>
      </c>
    </row>
    <row r="18" spans="1:5" ht="10.5" customHeight="1">
      <c r="A18" s="73" t="s">
        <v>307</v>
      </c>
      <c r="B18" s="15"/>
      <c r="C18" s="15"/>
      <c r="D18" s="15"/>
      <c r="E18" s="15"/>
    </row>
    <row r="19" spans="1:5" ht="21" customHeight="1">
      <c r="A19" s="98" t="s">
        <v>306</v>
      </c>
      <c r="B19" s="81">
        <v>2717</v>
      </c>
      <c r="C19" s="81">
        <v>3595</v>
      </c>
      <c r="D19" s="81">
        <v>3930</v>
      </c>
      <c r="E19" s="58">
        <v>4517</v>
      </c>
    </row>
    <row r="20" spans="1:5" ht="10.5" customHeight="1">
      <c r="A20" s="73" t="s">
        <v>305</v>
      </c>
      <c r="B20" s="72"/>
      <c r="C20" s="72"/>
      <c r="D20" s="72"/>
      <c r="E20" s="15"/>
    </row>
  </sheetData>
  <mergeCells count="6">
    <mergeCell ref="A1:E1"/>
    <mergeCell ref="A2:E2"/>
    <mergeCell ref="E3:E4"/>
    <mergeCell ref="B3:B4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A734-A1E9-4963-AF69-D7B4B9B7C9B4}">
  <dimension ref="A1:E23"/>
  <sheetViews>
    <sheetView zoomScaleNormal="100" workbookViewId="0">
      <selection sqref="A1:E1"/>
    </sheetView>
  </sheetViews>
  <sheetFormatPr defaultRowHeight="15"/>
  <cols>
    <col min="1" max="1" width="40.85546875" style="1" customWidth="1"/>
    <col min="2" max="5" width="11.7109375" style="1" customWidth="1"/>
    <col min="6" max="16384" width="9.140625" style="1"/>
  </cols>
  <sheetData>
    <row r="1" spans="1:5" ht="15" customHeight="1">
      <c r="A1" s="212" t="s">
        <v>343</v>
      </c>
      <c r="B1" s="212"/>
      <c r="C1" s="212"/>
      <c r="D1" s="212"/>
      <c r="E1" s="212"/>
    </row>
    <row r="2" spans="1:5" ht="15" customHeight="1">
      <c r="A2" s="223" t="s">
        <v>342</v>
      </c>
      <c r="B2" s="223"/>
      <c r="C2" s="223"/>
      <c r="D2" s="223"/>
      <c r="E2" s="223"/>
    </row>
    <row r="3" spans="1:5" ht="9.9499999999999993" customHeight="1" thickBot="1">
      <c r="A3" s="2"/>
      <c r="B3" s="2"/>
      <c r="C3" s="2"/>
      <c r="D3" s="2"/>
      <c r="E3" s="23" t="s">
        <v>341</v>
      </c>
    </row>
    <row r="4" spans="1:5" ht="11.45" customHeight="1">
      <c r="A4" s="79" t="s">
        <v>340</v>
      </c>
      <c r="B4" s="206">
        <v>2000</v>
      </c>
      <c r="C4" s="208">
        <v>2003</v>
      </c>
      <c r="D4" s="206">
        <v>2004</v>
      </c>
      <c r="E4" s="206">
        <v>2005</v>
      </c>
    </row>
    <row r="5" spans="1:5" ht="11.45" customHeight="1">
      <c r="A5" s="78" t="s">
        <v>339</v>
      </c>
      <c r="B5" s="207"/>
      <c r="C5" s="209"/>
      <c r="D5" s="207"/>
      <c r="E5" s="207"/>
    </row>
    <row r="6" spans="1:5" ht="15" customHeight="1">
      <c r="A6" s="58" t="s">
        <v>338</v>
      </c>
      <c r="B6" s="17">
        <v>3551.7</v>
      </c>
      <c r="C6" s="17">
        <v>3737.2</v>
      </c>
      <c r="D6" s="17">
        <v>3416.4</v>
      </c>
      <c r="E6" s="17">
        <v>3278.7</v>
      </c>
    </row>
    <row r="7" spans="1:5" ht="10.5" customHeight="1">
      <c r="A7" s="14" t="s">
        <v>337</v>
      </c>
      <c r="B7" s="6"/>
      <c r="C7" s="104"/>
      <c r="D7" s="17"/>
      <c r="E7" s="17"/>
    </row>
    <row r="8" spans="1:5" ht="15" customHeight="1">
      <c r="A8" s="58" t="s">
        <v>330</v>
      </c>
      <c r="B8" s="6"/>
      <c r="C8" s="104"/>
      <c r="D8" s="17"/>
      <c r="E8" s="17"/>
    </row>
    <row r="9" spans="1:5" ht="10.5" customHeight="1">
      <c r="A9" s="14" t="s">
        <v>317</v>
      </c>
      <c r="B9" s="6"/>
      <c r="C9" s="104"/>
      <c r="D9" s="17"/>
      <c r="E9" s="17"/>
    </row>
    <row r="10" spans="1:5" ht="10.5" customHeight="1">
      <c r="A10" s="103" t="s">
        <v>336</v>
      </c>
      <c r="B10" s="6">
        <v>138.69999999999999</v>
      </c>
      <c r="C10" s="104">
        <v>571.70000000000005</v>
      </c>
      <c r="D10" s="17">
        <v>420</v>
      </c>
      <c r="E10" s="17">
        <v>422.7</v>
      </c>
    </row>
    <row r="11" spans="1:5" ht="10.5" customHeight="1">
      <c r="A11" s="102" t="s">
        <v>335</v>
      </c>
      <c r="B11" s="6"/>
      <c r="C11" s="104"/>
      <c r="D11" s="17"/>
      <c r="E11" s="17"/>
    </row>
    <row r="12" spans="1:5" ht="10.5" customHeight="1">
      <c r="A12" s="103" t="s">
        <v>334</v>
      </c>
      <c r="B12" s="6">
        <v>2103.4</v>
      </c>
      <c r="C12" s="6">
        <v>1787.9</v>
      </c>
      <c r="D12" s="17">
        <v>1242.8</v>
      </c>
      <c r="E12" s="17">
        <v>1156.0999999999999</v>
      </c>
    </row>
    <row r="13" spans="1:5" ht="10.5" customHeight="1">
      <c r="A13" s="102" t="s">
        <v>333</v>
      </c>
      <c r="B13" s="6"/>
      <c r="C13" s="104"/>
      <c r="D13" s="17"/>
      <c r="E13" s="17"/>
    </row>
    <row r="14" spans="1:5" ht="15" customHeight="1">
      <c r="A14" s="58" t="s">
        <v>332</v>
      </c>
      <c r="B14" s="17">
        <v>8605.5</v>
      </c>
      <c r="C14" s="17">
        <v>9532.7999999999993</v>
      </c>
      <c r="D14" s="17">
        <v>10643.3</v>
      </c>
      <c r="E14" s="17">
        <v>8921.6</v>
      </c>
    </row>
    <row r="15" spans="1:5" ht="10.5" customHeight="1">
      <c r="A15" s="14" t="s">
        <v>331</v>
      </c>
      <c r="B15" s="6"/>
      <c r="C15" s="6"/>
      <c r="D15" s="17"/>
      <c r="E15" s="17"/>
    </row>
    <row r="16" spans="1:5" ht="15" customHeight="1">
      <c r="A16" s="58" t="s">
        <v>330</v>
      </c>
      <c r="B16" s="6"/>
      <c r="C16" s="6"/>
      <c r="D16" s="17"/>
      <c r="E16" s="17"/>
    </row>
    <row r="17" spans="1:5" ht="10.5" customHeight="1">
      <c r="A17" s="14" t="s">
        <v>317</v>
      </c>
      <c r="B17" s="6"/>
      <c r="C17" s="6"/>
      <c r="D17" s="17"/>
      <c r="E17" s="17"/>
    </row>
    <row r="18" spans="1:5" ht="10.5" customHeight="1">
      <c r="A18" s="103" t="s">
        <v>329</v>
      </c>
      <c r="B18" s="6">
        <v>3362.3</v>
      </c>
      <c r="C18" s="6">
        <v>3504.5</v>
      </c>
      <c r="D18" s="17">
        <v>3596.5</v>
      </c>
      <c r="E18" s="17">
        <v>3061.9</v>
      </c>
    </row>
    <row r="19" spans="1:5" ht="10.5" customHeight="1">
      <c r="A19" s="102" t="s">
        <v>328</v>
      </c>
      <c r="B19" s="6"/>
      <c r="C19" s="6"/>
      <c r="D19" s="17"/>
      <c r="E19" s="17"/>
    </row>
    <row r="20" spans="1:5" ht="10.5" customHeight="1">
      <c r="A20" s="103" t="s">
        <v>327</v>
      </c>
      <c r="B20" s="6">
        <v>2998.8</v>
      </c>
      <c r="C20" s="6">
        <v>3383.1</v>
      </c>
      <c r="D20" s="17">
        <v>3535.5</v>
      </c>
      <c r="E20" s="17">
        <v>3596.3</v>
      </c>
    </row>
    <row r="21" spans="1:5" ht="10.5" customHeight="1">
      <c r="A21" s="102" t="s">
        <v>326</v>
      </c>
      <c r="B21" s="6"/>
      <c r="C21" s="6"/>
      <c r="D21" s="17"/>
      <c r="E21" s="17"/>
    </row>
    <row r="22" spans="1:5" ht="10.5" customHeight="1">
      <c r="A22" s="103" t="s">
        <v>325</v>
      </c>
      <c r="B22" s="6">
        <v>560.9</v>
      </c>
      <c r="C22" s="6">
        <v>732.1</v>
      </c>
      <c r="D22" s="17">
        <v>802.5</v>
      </c>
      <c r="E22" s="17">
        <v>835.2</v>
      </c>
    </row>
    <row r="23" spans="1:5" ht="10.5" customHeight="1">
      <c r="A23" s="102" t="s">
        <v>324</v>
      </c>
      <c r="B23" s="15"/>
      <c r="C23" s="15"/>
      <c r="D23" s="15"/>
      <c r="E23" s="15"/>
    </row>
  </sheetData>
  <mergeCells count="6">
    <mergeCell ref="A1:E1"/>
    <mergeCell ref="A2:E2"/>
    <mergeCell ref="E4:E5"/>
    <mergeCell ref="B4:B5"/>
    <mergeCell ref="C4:C5"/>
    <mergeCell ref="D4:D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3A5A4-408D-4F05-A2A6-B0F6A088ADA5}">
  <dimension ref="A1:E21"/>
  <sheetViews>
    <sheetView zoomScaleNormal="100" workbookViewId="0">
      <selection sqref="A1:E1"/>
    </sheetView>
  </sheetViews>
  <sheetFormatPr defaultRowHeight="15"/>
  <cols>
    <col min="1" max="1" width="41.28515625" style="1" customWidth="1"/>
    <col min="2" max="5" width="11.7109375" style="1" customWidth="1"/>
    <col min="6" max="16384" width="9.140625" style="1"/>
  </cols>
  <sheetData>
    <row r="1" spans="1:5" ht="15" customHeight="1">
      <c r="A1" s="224" t="s">
        <v>361</v>
      </c>
      <c r="B1" s="224"/>
      <c r="C1" s="224"/>
      <c r="D1" s="224"/>
      <c r="E1" s="224"/>
    </row>
    <row r="2" spans="1:5" ht="15" customHeight="1">
      <c r="A2" s="223" t="s">
        <v>360</v>
      </c>
      <c r="B2" s="223"/>
      <c r="C2" s="223"/>
      <c r="D2" s="223"/>
      <c r="E2" s="223"/>
    </row>
    <row r="3" spans="1:5" ht="9.9499999999999993" customHeight="1" thickBot="1">
      <c r="A3" s="2"/>
      <c r="B3" s="2"/>
      <c r="C3" s="15"/>
      <c r="D3" s="2"/>
      <c r="E3" s="23" t="s">
        <v>359</v>
      </c>
    </row>
    <row r="4" spans="1:5" ht="11.45" customHeight="1">
      <c r="A4" s="79" t="s">
        <v>178</v>
      </c>
      <c r="B4" s="208">
        <v>2000</v>
      </c>
      <c r="C4" s="208">
        <v>2003</v>
      </c>
      <c r="D4" s="208">
        <v>2004</v>
      </c>
      <c r="E4" s="225">
        <v>2005</v>
      </c>
    </row>
    <row r="5" spans="1:5" ht="11.45" customHeight="1">
      <c r="A5" s="78" t="s">
        <v>358</v>
      </c>
      <c r="B5" s="209"/>
      <c r="C5" s="209"/>
      <c r="D5" s="209"/>
      <c r="E5" s="226"/>
    </row>
    <row r="6" spans="1:5" ht="15" customHeight="1">
      <c r="A6" s="58" t="s">
        <v>357</v>
      </c>
      <c r="B6" s="61">
        <v>3393.9</v>
      </c>
      <c r="C6" s="61">
        <v>3469.9</v>
      </c>
      <c r="D6" s="61">
        <v>5188.8999999999996</v>
      </c>
      <c r="E6" s="61">
        <v>6971.9</v>
      </c>
    </row>
    <row r="7" spans="1:5" ht="10.5" customHeight="1">
      <c r="A7" s="14" t="s">
        <v>356</v>
      </c>
      <c r="B7" s="23"/>
      <c r="C7" s="59"/>
      <c r="D7" s="59"/>
      <c r="E7" s="105"/>
    </row>
    <row r="8" spans="1:5" ht="10.5" customHeight="1">
      <c r="A8" s="15" t="s">
        <v>355</v>
      </c>
      <c r="B8" s="59">
        <v>4.5999999999999996</v>
      </c>
      <c r="C8" s="59">
        <v>12</v>
      </c>
      <c r="D8" s="59">
        <v>43.6</v>
      </c>
      <c r="E8" s="105">
        <v>80.400000000000006</v>
      </c>
    </row>
    <row r="9" spans="1:5" ht="10.5" customHeight="1">
      <c r="A9" s="14" t="s">
        <v>354</v>
      </c>
      <c r="B9" s="59"/>
      <c r="C9" s="59"/>
      <c r="D9" s="59"/>
      <c r="E9" s="105"/>
    </row>
    <row r="10" spans="1:5" ht="10.5" customHeight="1">
      <c r="A10" s="15" t="s">
        <v>353</v>
      </c>
      <c r="B10" s="59">
        <v>67.099999999999994</v>
      </c>
      <c r="C10" s="59">
        <v>73.900000000000006</v>
      </c>
      <c r="D10" s="59">
        <v>195.2</v>
      </c>
      <c r="E10" s="105">
        <v>148.1</v>
      </c>
    </row>
    <row r="11" spans="1:5" ht="10.5" customHeight="1">
      <c r="A11" s="14" t="s">
        <v>352</v>
      </c>
      <c r="B11" s="59"/>
      <c r="C11" s="59"/>
      <c r="D11" s="59"/>
      <c r="E11" s="105"/>
    </row>
    <row r="12" spans="1:5" ht="10.5" customHeight="1">
      <c r="A12" s="15" t="s">
        <v>351</v>
      </c>
      <c r="B12" s="59" t="s">
        <v>53</v>
      </c>
      <c r="C12" s="59">
        <v>299</v>
      </c>
      <c r="D12" s="59">
        <v>591.9</v>
      </c>
      <c r="E12" s="105">
        <v>677.4</v>
      </c>
    </row>
    <row r="13" spans="1:5" ht="10.5" customHeight="1">
      <c r="A13" s="14" t="s">
        <v>350</v>
      </c>
      <c r="B13" s="59"/>
      <c r="C13" s="59"/>
      <c r="D13" s="59"/>
      <c r="E13" s="105"/>
    </row>
    <row r="14" spans="1:5" ht="10.5" customHeight="1">
      <c r="A14" s="15" t="s">
        <v>349</v>
      </c>
      <c r="B14" s="59">
        <v>74.8</v>
      </c>
      <c r="C14" s="59">
        <v>201.4</v>
      </c>
      <c r="D14" s="59">
        <v>221.1</v>
      </c>
      <c r="E14" s="105">
        <v>277.8</v>
      </c>
    </row>
    <row r="15" spans="1:5" ht="10.5" customHeight="1">
      <c r="A15" s="14" t="s">
        <v>348</v>
      </c>
      <c r="B15" s="59"/>
      <c r="C15" s="59"/>
      <c r="D15" s="59"/>
      <c r="E15" s="105"/>
    </row>
    <row r="16" spans="1:5" ht="10.5" customHeight="1">
      <c r="A16" s="15" t="s">
        <v>347</v>
      </c>
      <c r="B16" s="59">
        <v>2607.8000000000002</v>
      </c>
      <c r="C16" s="59">
        <v>4981.3999999999996</v>
      </c>
      <c r="D16" s="59">
        <v>6223.2</v>
      </c>
      <c r="E16" s="105">
        <v>6938.1</v>
      </c>
    </row>
    <row r="17" spans="1:5" ht="10.5" customHeight="1">
      <c r="A17" s="14" t="s">
        <v>346</v>
      </c>
      <c r="B17" s="59"/>
      <c r="C17" s="59"/>
      <c r="D17" s="59"/>
      <c r="E17" s="105"/>
    </row>
    <row r="18" spans="1:5" ht="10.5" customHeight="1">
      <c r="A18" s="15" t="s">
        <v>345</v>
      </c>
      <c r="B18" s="59">
        <v>797.3</v>
      </c>
      <c r="C18" s="59">
        <v>1363</v>
      </c>
      <c r="D18" s="59">
        <v>1527.2</v>
      </c>
      <c r="E18" s="105">
        <v>1334.5</v>
      </c>
    </row>
    <row r="19" spans="1:5" ht="10.5" customHeight="1">
      <c r="A19" s="14" t="s">
        <v>344</v>
      </c>
      <c r="B19" s="59"/>
      <c r="C19" s="59"/>
      <c r="D19" s="59"/>
      <c r="E19" s="105"/>
    </row>
    <row r="20" spans="1:5" ht="15" customHeight="1">
      <c r="A20" s="49" t="s">
        <v>297</v>
      </c>
      <c r="B20" s="4">
        <v>6945.4</v>
      </c>
      <c r="C20" s="4">
        <v>10400.5</v>
      </c>
      <c r="D20" s="4">
        <v>13991</v>
      </c>
      <c r="E20" s="4">
        <v>16428.400000000001</v>
      </c>
    </row>
    <row r="21" spans="1:5" ht="10.5" customHeight="1">
      <c r="A21" s="48" t="s">
        <v>155</v>
      </c>
      <c r="B21" s="2"/>
      <c r="C21" s="2"/>
      <c r="D21" s="2"/>
      <c r="E21" s="2"/>
    </row>
  </sheetData>
  <mergeCells count="6">
    <mergeCell ref="D4:D5"/>
    <mergeCell ref="A1:E1"/>
    <mergeCell ref="A2:E2"/>
    <mergeCell ref="E4:E5"/>
    <mergeCell ref="B4:B5"/>
    <mergeCell ref="C4:C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1D0CA-95F8-4DA6-A20D-BB9A526BF3E2}">
  <dimension ref="A1:E30"/>
  <sheetViews>
    <sheetView zoomScaleNormal="100" workbookViewId="0"/>
  </sheetViews>
  <sheetFormatPr defaultRowHeight="15"/>
  <cols>
    <col min="1" max="1" width="45.140625" style="1" customWidth="1"/>
    <col min="2" max="5" width="10.7109375" style="1" customWidth="1"/>
    <col min="6" max="16384" width="9.140625" style="1"/>
  </cols>
  <sheetData>
    <row r="1" spans="1:5" ht="15" customHeight="1">
      <c r="A1" s="109" t="s">
        <v>387</v>
      </c>
      <c r="B1" s="2"/>
      <c r="C1" s="2"/>
      <c r="D1" s="2"/>
      <c r="E1" s="2"/>
    </row>
    <row r="2" spans="1:5" ht="24.95" customHeight="1" thickBot="1">
      <c r="A2" s="108" t="s">
        <v>386</v>
      </c>
      <c r="B2" s="2"/>
      <c r="C2" s="2"/>
      <c r="D2" s="2"/>
      <c r="E2" s="2"/>
    </row>
    <row r="3" spans="1:5" ht="11.45" customHeight="1">
      <c r="A3" s="22" t="s">
        <v>178</v>
      </c>
      <c r="B3" s="208">
        <v>2000</v>
      </c>
      <c r="C3" s="208">
        <v>2003</v>
      </c>
      <c r="D3" s="206">
        <v>2004</v>
      </c>
      <c r="E3" s="206">
        <v>2005</v>
      </c>
    </row>
    <row r="4" spans="1:5" ht="11.45" customHeight="1">
      <c r="A4" s="21" t="s">
        <v>177</v>
      </c>
      <c r="B4" s="222"/>
      <c r="C4" s="222"/>
      <c r="D4" s="215"/>
      <c r="E4" s="215"/>
    </row>
    <row r="5" spans="1:5" ht="15" customHeight="1">
      <c r="A5" s="58" t="s">
        <v>385</v>
      </c>
      <c r="B5" s="107">
        <v>1627033</v>
      </c>
      <c r="C5" s="107">
        <v>718377</v>
      </c>
      <c r="D5" s="107">
        <v>791003</v>
      </c>
      <c r="E5" s="107">
        <v>1119909</v>
      </c>
    </row>
    <row r="6" spans="1:5" ht="10.5" customHeight="1">
      <c r="A6" s="14" t="s">
        <v>384</v>
      </c>
      <c r="B6" s="106"/>
      <c r="C6" s="106"/>
      <c r="D6" s="106"/>
      <c r="E6" s="106"/>
    </row>
    <row r="7" spans="1:5" ht="10.5" customHeight="1">
      <c r="A7" s="15" t="s">
        <v>383</v>
      </c>
      <c r="B7" s="106">
        <v>6482</v>
      </c>
      <c r="C7" s="106">
        <v>2851</v>
      </c>
      <c r="D7" s="106">
        <v>3114</v>
      </c>
      <c r="E7" s="106">
        <v>4427</v>
      </c>
    </row>
    <row r="8" spans="1:5" ht="10.5" customHeight="1">
      <c r="A8" s="14" t="s">
        <v>382</v>
      </c>
      <c r="B8" s="72"/>
      <c r="C8" s="72"/>
      <c r="D8" s="72"/>
      <c r="E8" s="72"/>
    </row>
    <row r="9" spans="1:5" ht="15" customHeight="1">
      <c r="A9" s="49" t="s">
        <v>381</v>
      </c>
      <c r="B9" s="8">
        <v>4256.6000000000004</v>
      </c>
      <c r="C9" s="8">
        <v>2218.9</v>
      </c>
      <c r="D9" s="8">
        <v>2947.3</v>
      </c>
      <c r="E9" s="8">
        <v>5127.8999999999996</v>
      </c>
    </row>
    <row r="10" spans="1:5" ht="10.5" customHeight="1">
      <c r="A10" s="48" t="s">
        <v>380</v>
      </c>
      <c r="B10" s="15"/>
      <c r="C10" s="15"/>
      <c r="D10" s="72"/>
      <c r="E10" s="72"/>
    </row>
    <row r="11" spans="1:5" ht="10.5" customHeight="1">
      <c r="A11" s="15" t="s">
        <v>330</v>
      </c>
      <c r="B11" s="15"/>
      <c r="C11" s="15"/>
      <c r="D11" s="72"/>
      <c r="E11" s="72"/>
    </row>
    <row r="12" spans="1:5" ht="10.5" customHeight="1">
      <c r="A12" s="14" t="s">
        <v>317</v>
      </c>
      <c r="B12" s="15"/>
      <c r="C12" s="15"/>
      <c r="D12" s="72"/>
      <c r="E12" s="72"/>
    </row>
    <row r="13" spans="1:5" ht="10.5" customHeight="1">
      <c r="A13" s="13" t="s">
        <v>379</v>
      </c>
      <c r="B13" s="6">
        <v>3417</v>
      </c>
      <c r="C13" s="6">
        <v>1849.4</v>
      </c>
      <c r="D13" s="6">
        <v>2609.9</v>
      </c>
      <c r="E13" s="6">
        <v>4830.5</v>
      </c>
    </row>
    <row r="14" spans="1:5" ht="10.5" customHeight="1">
      <c r="A14" s="12" t="s">
        <v>378</v>
      </c>
      <c r="B14" s="6"/>
      <c r="C14" s="6"/>
      <c r="D14" s="6"/>
      <c r="E14" s="6"/>
    </row>
    <row r="15" spans="1:5" ht="10.5" customHeight="1">
      <c r="A15" s="13" t="s">
        <v>377</v>
      </c>
      <c r="B15" s="6">
        <v>634.1</v>
      </c>
      <c r="C15" s="6">
        <v>149.5</v>
      </c>
      <c r="D15" s="6">
        <v>106.5</v>
      </c>
      <c r="E15" s="6">
        <v>80.2</v>
      </c>
    </row>
    <row r="16" spans="1:5" ht="10.5" customHeight="1">
      <c r="A16" s="12" t="s">
        <v>376</v>
      </c>
      <c r="B16" s="6"/>
      <c r="C16" s="6"/>
      <c r="D16" s="6"/>
      <c r="E16" s="6"/>
    </row>
    <row r="17" spans="1:5" ht="10.5" customHeight="1">
      <c r="A17" s="13" t="s">
        <v>375</v>
      </c>
      <c r="B17" s="6">
        <v>48.7</v>
      </c>
      <c r="C17" s="6">
        <v>68.3</v>
      </c>
      <c r="D17" s="6">
        <v>103.1</v>
      </c>
      <c r="E17" s="6">
        <v>122.8</v>
      </c>
    </row>
    <row r="18" spans="1:5" ht="10.5" customHeight="1">
      <c r="A18" s="12" t="s">
        <v>374</v>
      </c>
      <c r="B18" s="6"/>
      <c r="C18" s="6"/>
      <c r="D18" s="6"/>
      <c r="E18" s="6"/>
    </row>
    <row r="19" spans="1:5" ht="10.5" customHeight="1">
      <c r="A19" s="13" t="s">
        <v>373</v>
      </c>
      <c r="B19" s="59" t="s">
        <v>53</v>
      </c>
      <c r="C19" s="6">
        <v>102</v>
      </c>
      <c r="D19" s="6">
        <v>87.2</v>
      </c>
      <c r="E19" s="6">
        <v>75.3</v>
      </c>
    </row>
    <row r="20" spans="1:5" ht="10.5" customHeight="1">
      <c r="A20" s="12" t="s">
        <v>372</v>
      </c>
      <c r="B20" s="59"/>
      <c r="C20" s="6"/>
      <c r="D20" s="6"/>
      <c r="E20" s="6"/>
    </row>
    <row r="21" spans="1:5" ht="10.5" customHeight="1">
      <c r="A21" s="13" t="s">
        <v>371</v>
      </c>
      <c r="B21" s="6">
        <v>153.30000000000001</v>
      </c>
      <c r="C21" s="6">
        <v>44.7</v>
      </c>
      <c r="D21" s="6">
        <v>39.200000000000003</v>
      </c>
      <c r="E21" s="6">
        <v>17.3</v>
      </c>
    </row>
    <row r="22" spans="1:5" ht="10.5" customHeight="1">
      <c r="A22" s="12" t="s">
        <v>370</v>
      </c>
      <c r="B22" s="6"/>
      <c r="C22" s="6"/>
      <c r="D22" s="72"/>
      <c r="E22" s="72"/>
    </row>
    <row r="23" spans="1:5" ht="10.5" customHeight="1">
      <c r="A23" s="13" t="s">
        <v>369</v>
      </c>
      <c r="B23" s="6">
        <v>0.6</v>
      </c>
      <c r="C23" s="6">
        <v>0.8</v>
      </c>
      <c r="D23" s="6">
        <v>0.7</v>
      </c>
      <c r="E23" s="6">
        <v>1.5</v>
      </c>
    </row>
    <row r="24" spans="1:5" ht="10.5" customHeight="1">
      <c r="A24" s="12" t="s">
        <v>368</v>
      </c>
      <c r="B24" s="6"/>
      <c r="C24" s="6"/>
      <c r="D24" s="72"/>
      <c r="E24" s="72"/>
    </row>
    <row r="25" spans="1:5" ht="10.5" customHeight="1">
      <c r="A25" s="13" t="s">
        <v>367</v>
      </c>
      <c r="B25" s="6">
        <v>3</v>
      </c>
      <c r="C25" s="6">
        <v>4.2</v>
      </c>
      <c r="D25" s="6">
        <v>0.8</v>
      </c>
      <c r="E25" s="6">
        <v>0.2</v>
      </c>
    </row>
    <row r="26" spans="1:5" ht="10.5" customHeight="1">
      <c r="A26" s="12" t="s">
        <v>366</v>
      </c>
      <c r="B26" s="6"/>
      <c r="C26" s="6"/>
      <c r="D26" s="72"/>
      <c r="E26" s="72"/>
    </row>
    <row r="27" spans="1:5" ht="10.5" customHeight="1">
      <c r="A27" s="15" t="s">
        <v>365</v>
      </c>
      <c r="B27" s="106">
        <v>16959</v>
      </c>
      <c r="C27" s="106">
        <v>8805</v>
      </c>
      <c r="D27" s="106">
        <v>11604</v>
      </c>
      <c r="E27" s="106">
        <v>20268</v>
      </c>
    </row>
    <row r="28" spans="1:5" ht="10.5" customHeight="1">
      <c r="A28" s="14" t="s">
        <v>364</v>
      </c>
      <c r="B28" s="72"/>
      <c r="C28" s="72"/>
      <c r="D28" s="72"/>
      <c r="E28" s="72"/>
    </row>
    <row r="29" spans="1:5" ht="10.5" customHeight="1">
      <c r="A29" s="15" t="s">
        <v>363</v>
      </c>
      <c r="B29" s="6">
        <v>2.6</v>
      </c>
      <c r="C29" s="6">
        <v>3.1</v>
      </c>
      <c r="D29" s="6">
        <v>3.7</v>
      </c>
      <c r="E29" s="6">
        <v>4.4000000000000004</v>
      </c>
    </row>
    <row r="30" spans="1:5" ht="10.5" customHeight="1">
      <c r="A30" s="14" t="s">
        <v>362</v>
      </c>
      <c r="B30" s="6"/>
      <c r="C30" s="6"/>
      <c r="D30" s="6"/>
      <c r="E30" s="6"/>
    </row>
  </sheetData>
  <mergeCells count="4">
    <mergeCell ref="E3:E4"/>
    <mergeCell ref="B3:B4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0F827-5351-4623-934C-FAD843755882}">
  <dimension ref="A1:D18"/>
  <sheetViews>
    <sheetView zoomScaleNormal="100" workbookViewId="0"/>
  </sheetViews>
  <sheetFormatPr defaultRowHeight="15"/>
  <cols>
    <col min="1" max="1" width="22.7109375" style="1" customWidth="1"/>
    <col min="2" max="4" width="21.7109375" style="1" customWidth="1"/>
    <col min="5" max="16384" width="9.140625" style="1"/>
  </cols>
  <sheetData>
    <row r="1" spans="1:4" ht="15" customHeight="1">
      <c r="A1" s="109" t="s">
        <v>395</v>
      </c>
      <c r="B1" s="2"/>
      <c r="C1" s="2"/>
      <c r="D1" s="2"/>
    </row>
    <row r="2" spans="1:4" ht="24.95" customHeight="1" thickBot="1">
      <c r="A2" s="108" t="s">
        <v>394</v>
      </c>
      <c r="B2" s="2"/>
      <c r="C2" s="2"/>
      <c r="D2" s="2"/>
    </row>
    <row r="3" spans="1:4" ht="11.45" customHeight="1">
      <c r="A3" s="79" t="s">
        <v>393</v>
      </c>
      <c r="B3" s="208" t="s">
        <v>392</v>
      </c>
      <c r="C3" s="208" t="s">
        <v>391</v>
      </c>
      <c r="D3" s="114" t="s">
        <v>390</v>
      </c>
    </row>
    <row r="4" spans="1:4" ht="11.45" customHeight="1">
      <c r="A4" s="78" t="s">
        <v>389</v>
      </c>
      <c r="B4" s="209"/>
      <c r="C4" s="209"/>
      <c r="D4" s="113" t="s">
        <v>388</v>
      </c>
    </row>
    <row r="5" spans="1:4" ht="15" customHeight="1">
      <c r="A5" s="91">
        <v>1992</v>
      </c>
      <c r="B5" s="112">
        <v>988.42</v>
      </c>
      <c r="C5" s="111">
        <v>830.04</v>
      </c>
      <c r="D5" s="111">
        <v>890.9</v>
      </c>
    </row>
    <row r="6" spans="1:4" ht="10.5" customHeight="1">
      <c r="A6" s="90">
        <v>1993</v>
      </c>
      <c r="B6" s="110">
        <v>1307.1199999999999</v>
      </c>
      <c r="C6" s="110">
        <v>717.75</v>
      </c>
      <c r="D6" s="110">
        <v>1264.1500000000001</v>
      </c>
    </row>
    <row r="7" spans="1:4" ht="10.5" customHeight="1">
      <c r="A7" s="90">
        <v>1994</v>
      </c>
      <c r="B7" s="110">
        <v>2255.3200000000002</v>
      </c>
      <c r="C7" s="110">
        <v>1265.21</v>
      </c>
      <c r="D7" s="110">
        <v>1470.1</v>
      </c>
    </row>
    <row r="8" spans="1:4" ht="10.5" customHeight="1">
      <c r="A8" s="90">
        <v>1995</v>
      </c>
      <c r="B8" s="110">
        <v>1629.4</v>
      </c>
      <c r="C8" s="110">
        <v>1159.45</v>
      </c>
      <c r="D8" s="110">
        <v>1528.92</v>
      </c>
    </row>
    <row r="9" spans="1:4" ht="10.5" customHeight="1">
      <c r="A9" s="90">
        <v>1996</v>
      </c>
      <c r="B9" s="110">
        <v>4134.3100000000004</v>
      </c>
      <c r="C9" s="110">
        <v>1557.91</v>
      </c>
      <c r="D9" s="110">
        <v>4134.3100000000004</v>
      </c>
    </row>
    <row r="10" spans="1:4" ht="10.5" customHeight="1">
      <c r="A10" s="90">
        <v>1997</v>
      </c>
      <c r="B10" s="110">
        <v>8483.7900000000009</v>
      </c>
      <c r="C10" s="110">
        <v>4291.29</v>
      </c>
      <c r="D10" s="110">
        <v>7999.1</v>
      </c>
    </row>
    <row r="11" spans="1:4" ht="10.5" customHeight="1">
      <c r="A11" s="90">
        <v>1998</v>
      </c>
      <c r="B11" s="110">
        <v>9016.36</v>
      </c>
      <c r="C11" s="110">
        <v>3775.02</v>
      </c>
      <c r="D11" s="110">
        <v>6307.67</v>
      </c>
    </row>
    <row r="12" spans="1:4" ht="10.5" customHeight="1">
      <c r="A12" s="90">
        <v>1999</v>
      </c>
      <c r="B12" s="110">
        <v>8875.18</v>
      </c>
      <c r="C12" s="110">
        <v>5253.03</v>
      </c>
      <c r="D12" s="110">
        <v>8819.4500000000007</v>
      </c>
    </row>
    <row r="13" spans="1:4" ht="10.5" customHeight="1">
      <c r="A13" s="90">
        <v>2000</v>
      </c>
      <c r="B13" s="110">
        <v>10471.91</v>
      </c>
      <c r="C13" s="110">
        <v>6684.74</v>
      </c>
      <c r="D13" s="110">
        <v>7849.75</v>
      </c>
    </row>
    <row r="14" spans="1:4" ht="10.5" customHeight="1">
      <c r="A14" s="90">
        <v>2001</v>
      </c>
      <c r="B14" s="110">
        <v>8146.03</v>
      </c>
      <c r="C14" s="110">
        <v>5670.98</v>
      </c>
      <c r="D14" s="110">
        <v>7131.13</v>
      </c>
    </row>
    <row r="15" spans="1:4" ht="10.5" customHeight="1">
      <c r="A15" s="90">
        <v>2002</v>
      </c>
      <c r="B15" s="110">
        <v>8948.8700000000008</v>
      </c>
      <c r="C15" s="110">
        <v>6589.76</v>
      </c>
      <c r="D15" s="110">
        <v>7798.29</v>
      </c>
    </row>
    <row r="16" spans="1:4" ht="10.5" customHeight="1">
      <c r="A16" s="90">
        <v>2003</v>
      </c>
      <c r="B16" s="110">
        <v>9914.09</v>
      </c>
      <c r="C16" s="110">
        <v>7030.74</v>
      </c>
      <c r="D16" s="110">
        <v>9379.99</v>
      </c>
    </row>
    <row r="17" spans="1:4" ht="10.5" customHeight="1">
      <c r="A17" s="90">
        <v>2004</v>
      </c>
      <c r="B17" s="110">
        <v>14775.14</v>
      </c>
      <c r="C17" s="110">
        <v>9465.1200000000008</v>
      </c>
      <c r="D17" s="110">
        <v>14742.57</v>
      </c>
    </row>
    <row r="18" spans="1:4" ht="10.5" customHeight="1">
      <c r="A18" s="90">
        <v>2005</v>
      </c>
      <c r="B18" s="110">
        <v>23671.96</v>
      </c>
      <c r="C18" s="110">
        <v>14586.69</v>
      </c>
      <c r="D18" s="110">
        <v>20784.740000000002</v>
      </c>
    </row>
  </sheetData>
  <mergeCells count="2">
    <mergeCell ref="C3:C4"/>
    <mergeCell ref="B3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54BC-0AFE-48DD-A4F4-119D8CCA52C2}">
  <dimension ref="A1:E29"/>
  <sheetViews>
    <sheetView zoomScaleNormal="100" workbookViewId="0">
      <selection sqref="A1:E1"/>
    </sheetView>
  </sheetViews>
  <sheetFormatPr defaultRowHeight="15"/>
  <cols>
    <col min="1" max="1" width="41.28515625" style="1" customWidth="1"/>
    <col min="2" max="5" width="11.7109375" style="1" customWidth="1"/>
    <col min="6" max="16384" width="9.140625" style="1"/>
  </cols>
  <sheetData>
    <row r="1" spans="1:5" ht="15" customHeight="1">
      <c r="A1" s="224" t="s">
        <v>422</v>
      </c>
      <c r="B1" s="224"/>
      <c r="C1" s="224"/>
      <c r="D1" s="224"/>
      <c r="E1" s="224"/>
    </row>
    <row r="2" spans="1:5" ht="15" customHeight="1">
      <c r="A2" s="223" t="s">
        <v>421</v>
      </c>
      <c r="B2" s="223"/>
      <c r="C2" s="223"/>
      <c r="D2" s="223"/>
      <c r="E2" s="223"/>
    </row>
    <row r="3" spans="1:5" ht="9.9499999999999993" customHeight="1" thickBot="1">
      <c r="A3" s="2"/>
      <c r="B3" s="2"/>
      <c r="C3" s="15"/>
      <c r="D3" s="2"/>
      <c r="E3" s="23" t="s">
        <v>420</v>
      </c>
    </row>
    <row r="4" spans="1:5" ht="11.45" customHeight="1">
      <c r="A4" s="79" t="s">
        <v>178</v>
      </c>
      <c r="B4" s="206">
        <v>2000</v>
      </c>
      <c r="C4" s="206">
        <v>2003</v>
      </c>
      <c r="D4" s="206">
        <v>2004</v>
      </c>
      <c r="E4" s="206">
        <v>2005</v>
      </c>
    </row>
    <row r="5" spans="1:5" ht="11.45" customHeight="1">
      <c r="A5" s="78" t="s">
        <v>177</v>
      </c>
      <c r="B5" s="215"/>
      <c r="C5" s="215"/>
      <c r="D5" s="215"/>
      <c r="E5" s="215"/>
    </row>
    <row r="6" spans="1:5" ht="15" customHeight="1">
      <c r="A6" s="58" t="s">
        <v>419</v>
      </c>
      <c r="B6" s="61">
        <v>1021.8</v>
      </c>
      <c r="C6" s="61">
        <v>1572.2</v>
      </c>
      <c r="D6" s="61">
        <v>1548.4</v>
      </c>
      <c r="E6" s="61">
        <v>1788.2</v>
      </c>
    </row>
    <row r="7" spans="1:5" ht="10.5" customHeight="1">
      <c r="A7" s="14" t="s">
        <v>418</v>
      </c>
      <c r="B7" s="59"/>
      <c r="C7" s="59"/>
      <c r="D7" s="59"/>
      <c r="E7" s="59"/>
    </row>
    <row r="8" spans="1:5" ht="10.5" customHeight="1">
      <c r="A8" s="15" t="s">
        <v>417</v>
      </c>
      <c r="B8" s="59">
        <v>594.4</v>
      </c>
      <c r="C8" s="59">
        <v>421</v>
      </c>
      <c r="D8" s="59">
        <v>458.4</v>
      </c>
      <c r="E8" s="59">
        <v>528.5</v>
      </c>
    </row>
    <row r="9" spans="1:5" ht="22.5">
      <c r="A9" s="16" t="s">
        <v>416</v>
      </c>
      <c r="B9" s="59"/>
      <c r="C9" s="59"/>
      <c r="D9" s="59"/>
      <c r="E9" s="59"/>
    </row>
    <row r="10" spans="1:5" ht="10.5" customHeight="1">
      <c r="A10" s="15" t="s">
        <v>415</v>
      </c>
      <c r="B10" s="59">
        <v>32.9</v>
      </c>
      <c r="C10" s="59">
        <v>98.5</v>
      </c>
      <c r="D10" s="59">
        <v>7.9</v>
      </c>
      <c r="E10" s="59">
        <v>88.2</v>
      </c>
    </row>
    <row r="11" spans="1:5" ht="10.5" customHeight="1">
      <c r="A11" s="14" t="s">
        <v>414</v>
      </c>
      <c r="B11" s="59"/>
      <c r="C11" s="59"/>
      <c r="D11" s="59"/>
      <c r="E11" s="59"/>
    </row>
    <row r="12" spans="1:5" ht="15" customHeight="1">
      <c r="A12" s="49" t="s">
        <v>413</v>
      </c>
      <c r="B12" s="4">
        <v>1649.1</v>
      </c>
      <c r="C12" s="4">
        <v>2091.8000000000002</v>
      </c>
      <c r="D12" s="4">
        <v>2014.7</v>
      </c>
      <c r="E12" s="4">
        <v>2405</v>
      </c>
    </row>
    <row r="13" spans="1:5" ht="15" customHeight="1">
      <c r="A13" s="115" t="s">
        <v>412</v>
      </c>
      <c r="B13" s="59"/>
      <c r="C13" s="59"/>
      <c r="D13" s="2"/>
      <c r="E13" s="2"/>
    </row>
    <row r="14" spans="1:5" ht="10.5" customHeight="1">
      <c r="A14" s="15" t="s">
        <v>411</v>
      </c>
      <c r="B14" s="59">
        <v>884</v>
      </c>
      <c r="C14" s="59">
        <v>1346.8</v>
      </c>
      <c r="D14" s="59">
        <v>1341.5</v>
      </c>
      <c r="E14" s="59">
        <v>1600.3</v>
      </c>
    </row>
    <row r="15" spans="1:5" ht="10.5" customHeight="1">
      <c r="A15" s="14" t="s">
        <v>410</v>
      </c>
      <c r="B15" s="59"/>
      <c r="C15" s="59"/>
      <c r="D15" s="59"/>
      <c r="E15" s="59"/>
    </row>
    <row r="16" spans="1:5" ht="10.5" customHeight="1">
      <c r="A16" s="15" t="s">
        <v>409</v>
      </c>
      <c r="B16" s="59">
        <v>1769.9</v>
      </c>
      <c r="C16" s="59">
        <v>2680.8</v>
      </c>
      <c r="D16" s="59">
        <v>2827.7</v>
      </c>
      <c r="E16" s="59">
        <v>3588.5</v>
      </c>
    </row>
    <row r="17" spans="1:5" ht="15" customHeight="1">
      <c r="A17" s="50" t="s">
        <v>408</v>
      </c>
      <c r="B17" s="59"/>
      <c r="C17" s="59"/>
      <c r="D17" s="59"/>
      <c r="E17" s="59"/>
    </row>
    <row r="18" spans="1:5" ht="21" customHeight="1">
      <c r="A18" s="80" t="s">
        <v>407</v>
      </c>
      <c r="B18" s="4">
        <v>2653.8</v>
      </c>
      <c r="C18" s="4">
        <v>4027.6</v>
      </c>
      <c r="D18" s="4">
        <v>4169.3</v>
      </c>
      <c r="E18" s="4">
        <v>5188.8</v>
      </c>
    </row>
    <row r="19" spans="1:5" ht="15" customHeight="1">
      <c r="A19" s="115" t="s">
        <v>406</v>
      </c>
      <c r="B19" s="59"/>
      <c r="C19" s="59"/>
      <c r="D19" s="59"/>
      <c r="E19" s="59"/>
    </row>
    <row r="20" spans="1:5" ht="10.5" customHeight="1">
      <c r="A20" s="15" t="s">
        <v>405</v>
      </c>
      <c r="B20" s="59">
        <v>3026.8</v>
      </c>
      <c r="C20" s="59">
        <v>4547.5</v>
      </c>
      <c r="D20" s="59">
        <v>5258.1</v>
      </c>
      <c r="E20" s="59">
        <v>5465.8</v>
      </c>
    </row>
    <row r="21" spans="1:5" ht="10.5" customHeight="1">
      <c r="A21" s="14" t="s">
        <v>404</v>
      </c>
      <c r="B21" s="59"/>
      <c r="C21" s="59"/>
      <c r="D21" s="59"/>
      <c r="E21" s="59"/>
    </row>
    <row r="22" spans="1:5" ht="15" customHeight="1">
      <c r="A22" s="49" t="s">
        <v>403</v>
      </c>
      <c r="B22" s="4">
        <v>5680.6</v>
      </c>
      <c r="C22" s="4">
        <v>8575.1</v>
      </c>
      <c r="D22" s="4">
        <v>9427.2999999999993</v>
      </c>
      <c r="E22" s="4">
        <v>10654.6</v>
      </c>
    </row>
    <row r="23" spans="1:5" ht="15" customHeight="1">
      <c r="A23" s="58" t="s">
        <v>402</v>
      </c>
      <c r="B23" s="61">
        <v>26.1</v>
      </c>
      <c r="C23" s="61">
        <v>34</v>
      </c>
      <c r="D23" s="61">
        <v>21</v>
      </c>
      <c r="E23" s="61">
        <v>24.4</v>
      </c>
    </row>
    <row r="24" spans="1:5" ht="10.5" customHeight="1">
      <c r="A24" s="14" t="s">
        <v>401</v>
      </c>
      <c r="B24" s="2"/>
      <c r="C24" s="2"/>
      <c r="D24" s="59"/>
      <c r="E24" s="59"/>
    </row>
    <row r="25" spans="1:5" ht="22.5">
      <c r="A25" s="18" t="s">
        <v>400</v>
      </c>
      <c r="B25" s="61">
        <v>80.8</v>
      </c>
      <c r="C25" s="61">
        <v>171.4</v>
      </c>
      <c r="D25" s="61">
        <v>298.89999999999998</v>
      </c>
      <c r="E25" s="61">
        <v>497.3</v>
      </c>
    </row>
    <row r="26" spans="1:5" ht="22.5">
      <c r="A26" s="16" t="s">
        <v>399</v>
      </c>
      <c r="B26" s="15"/>
      <c r="C26" s="15"/>
      <c r="D26" s="59"/>
      <c r="E26" s="59"/>
    </row>
    <row r="27" spans="1:5" ht="22.5">
      <c r="A27" s="18" t="s">
        <v>398</v>
      </c>
      <c r="B27" s="61">
        <v>342</v>
      </c>
      <c r="C27" s="61">
        <v>8.3000000000000007</v>
      </c>
      <c r="D27" s="61">
        <v>57.3</v>
      </c>
      <c r="E27" s="61">
        <v>56.2</v>
      </c>
    </row>
    <row r="28" spans="1:5" ht="10.5" customHeight="1">
      <c r="A28" s="14" t="s">
        <v>397</v>
      </c>
      <c r="B28" s="59"/>
      <c r="C28" s="59"/>
      <c r="D28" s="59"/>
      <c r="E28" s="59"/>
    </row>
    <row r="29" spans="1:5" ht="15" customHeight="1">
      <c r="A29" s="49" t="s">
        <v>396</v>
      </c>
      <c r="B29" s="4">
        <v>6129.5</v>
      </c>
      <c r="C29" s="4">
        <v>8788.7999999999993</v>
      </c>
      <c r="D29" s="4">
        <v>9804.5</v>
      </c>
      <c r="E29" s="4">
        <v>11232.5</v>
      </c>
    </row>
  </sheetData>
  <mergeCells count="6">
    <mergeCell ref="A1:E1"/>
    <mergeCell ref="A2:E2"/>
    <mergeCell ref="E4:E5"/>
    <mergeCell ref="B4:B5"/>
    <mergeCell ref="C4:C5"/>
    <mergeCell ref="D4:D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BF868-C61F-4A54-9407-21C4C8CFCA4B}">
  <dimension ref="A1:I19"/>
  <sheetViews>
    <sheetView zoomScaleNormal="100" workbookViewId="0">
      <selection sqref="A1:I1"/>
    </sheetView>
  </sheetViews>
  <sheetFormatPr defaultRowHeight="15"/>
  <cols>
    <col min="1" max="1" width="8.5703125" style="1" customWidth="1"/>
    <col min="2" max="7" width="9.85546875" style="1" customWidth="1"/>
    <col min="8" max="8" width="10.5703125" style="1" customWidth="1"/>
    <col min="9" max="9" width="9.85546875" style="1" customWidth="1"/>
    <col min="10" max="16384" width="9.140625" style="1"/>
  </cols>
  <sheetData>
    <row r="1" spans="1:9" ht="15" customHeight="1">
      <c r="A1" s="224" t="s">
        <v>443</v>
      </c>
      <c r="B1" s="224"/>
      <c r="C1" s="224"/>
      <c r="D1" s="224"/>
      <c r="E1" s="224"/>
      <c r="F1" s="224"/>
      <c r="G1" s="224"/>
      <c r="H1" s="224"/>
      <c r="I1" s="224"/>
    </row>
    <row r="2" spans="1:9" ht="15" customHeight="1">
      <c r="A2" s="223" t="s">
        <v>442</v>
      </c>
      <c r="B2" s="223"/>
      <c r="C2" s="223"/>
      <c r="D2" s="223"/>
      <c r="E2" s="223"/>
      <c r="F2" s="223"/>
      <c r="G2" s="223"/>
      <c r="H2" s="223"/>
      <c r="I2" s="223"/>
    </row>
    <row r="3" spans="1:9" ht="9.9499999999999993" customHeight="1" thickBot="1">
      <c r="A3" s="2"/>
      <c r="B3" s="2"/>
      <c r="C3" s="2"/>
      <c r="D3" s="2"/>
      <c r="E3" s="2"/>
      <c r="F3" s="2"/>
      <c r="G3" s="2"/>
      <c r="H3" s="2"/>
      <c r="I3" s="23" t="s">
        <v>441</v>
      </c>
    </row>
    <row r="4" spans="1:9" ht="11.45" customHeight="1">
      <c r="A4" s="79" t="s">
        <v>393</v>
      </c>
      <c r="B4" s="119" t="s">
        <v>440</v>
      </c>
      <c r="C4" s="119" t="s">
        <v>439</v>
      </c>
      <c r="D4" s="119" t="s">
        <v>438</v>
      </c>
      <c r="E4" s="119" t="s">
        <v>437</v>
      </c>
      <c r="F4" s="119" t="s">
        <v>436</v>
      </c>
      <c r="G4" s="119" t="s">
        <v>435</v>
      </c>
      <c r="H4" s="119" t="s">
        <v>434</v>
      </c>
      <c r="I4" s="114" t="s">
        <v>433</v>
      </c>
    </row>
    <row r="5" spans="1:9" ht="11.45" customHeight="1">
      <c r="A5" s="78" t="s">
        <v>389</v>
      </c>
      <c r="B5" s="118" t="s">
        <v>432</v>
      </c>
      <c r="C5" s="118" t="s">
        <v>431</v>
      </c>
      <c r="D5" s="118" t="s">
        <v>430</v>
      </c>
      <c r="E5" s="118" t="s">
        <v>429</v>
      </c>
      <c r="F5" s="118" t="s">
        <v>428</v>
      </c>
      <c r="G5" s="118" t="s">
        <v>427</v>
      </c>
      <c r="H5" s="118" t="s">
        <v>426</v>
      </c>
      <c r="I5" s="113" t="s">
        <v>425</v>
      </c>
    </row>
    <row r="6" spans="1:9" ht="20.100000000000001" customHeight="1">
      <c r="A6" s="227" t="s">
        <v>424</v>
      </c>
      <c r="B6" s="227"/>
      <c r="C6" s="227"/>
      <c r="D6" s="227"/>
      <c r="E6" s="227"/>
      <c r="F6" s="227"/>
      <c r="G6" s="227"/>
      <c r="H6" s="227"/>
      <c r="I6" s="227"/>
    </row>
    <row r="7" spans="1:9" ht="10.5" customHeight="1">
      <c r="A7" s="90">
        <v>2000</v>
      </c>
      <c r="B7" s="117">
        <v>425.47</v>
      </c>
      <c r="C7" s="117">
        <v>264.94</v>
      </c>
      <c r="D7" s="117">
        <v>284.73</v>
      </c>
      <c r="E7" s="117">
        <v>247.7</v>
      </c>
      <c r="F7" s="117">
        <v>173.92</v>
      </c>
      <c r="G7" s="117">
        <v>7.55</v>
      </c>
      <c r="H7" s="117">
        <v>6.03</v>
      </c>
      <c r="I7" s="117">
        <v>68.790000000000006</v>
      </c>
    </row>
    <row r="8" spans="1:9" ht="10.5" customHeight="1">
      <c r="A8" s="90">
        <v>2001</v>
      </c>
      <c r="B8" s="117">
        <v>404.15</v>
      </c>
      <c r="C8" s="117">
        <v>246.33</v>
      </c>
      <c r="D8" s="117">
        <v>279.02999999999997</v>
      </c>
      <c r="E8" s="117">
        <v>212.51</v>
      </c>
      <c r="F8" s="117">
        <v>166.23</v>
      </c>
      <c r="G8" s="117">
        <v>7.7</v>
      </c>
      <c r="H8" s="117">
        <v>5.75</v>
      </c>
      <c r="I8" s="117">
        <v>70.400000000000006</v>
      </c>
    </row>
    <row r="9" spans="1:9" ht="10.5" customHeight="1">
      <c r="A9" s="90">
        <v>2002</v>
      </c>
      <c r="B9" s="15">
        <v>362.67</v>
      </c>
      <c r="C9" s="117">
        <v>235.9</v>
      </c>
      <c r="D9" s="15">
        <v>225.16</v>
      </c>
      <c r="E9" s="15">
        <v>189.66</v>
      </c>
      <c r="F9" s="15">
        <v>162.37</v>
      </c>
      <c r="G9" s="23">
        <v>7.48</v>
      </c>
      <c r="H9" s="23">
        <v>5.68</v>
      </c>
      <c r="I9" s="23">
        <v>58.64</v>
      </c>
    </row>
    <row r="10" spans="1:9" ht="10.5" customHeight="1">
      <c r="A10" s="90">
        <v>2003</v>
      </c>
      <c r="B10" s="117">
        <v>370.66</v>
      </c>
      <c r="C10" s="117">
        <v>262.23</v>
      </c>
      <c r="D10" s="117">
        <v>207.92</v>
      </c>
      <c r="E10" s="117">
        <v>194.43</v>
      </c>
      <c r="F10" s="117">
        <v>168.3</v>
      </c>
      <c r="G10" s="117">
        <v>8.0500000000000007</v>
      </c>
      <c r="H10" s="117">
        <v>6.37</v>
      </c>
      <c r="I10" s="117">
        <v>55.58</v>
      </c>
    </row>
    <row r="11" spans="1:9" ht="10.5" customHeight="1">
      <c r="A11" s="90">
        <v>2004</v>
      </c>
      <c r="B11" s="117">
        <v>347.83</v>
      </c>
      <c r="C11" s="117">
        <v>245.93</v>
      </c>
      <c r="D11" s="117">
        <v>180.29</v>
      </c>
      <c r="E11" s="117">
        <v>175.84</v>
      </c>
      <c r="F11" s="117">
        <v>159.34</v>
      </c>
      <c r="G11" s="117">
        <v>8.08</v>
      </c>
      <c r="H11" s="117">
        <v>6.35</v>
      </c>
      <c r="I11" s="117">
        <v>60.31</v>
      </c>
    </row>
    <row r="12" spans="1:9" ht="10.5" customHeight="1">
      <c r="A12" s="90">
        <v>2005</v>
      </c>
      <c r="B12" s="117">
        <v>368.4</v>
      </c>
      <c r="C12" s="117">
        <v>252.73</v>
      </c>
      <c r="D12" s="117">
        <v>213.58</v>
      </c>
      <c r="E12" s="117">
        <v>182</v>
      </c>
      <c r="F12" s="117">
        <v>162.33000000000001</v>
      </c>
      <c r="G12" s="117">
        <v>8.6999999999999993</v>
      </c>
      <c r="H12" s="117">
        <v>6.68</v>
      </c>
      <c r="I12" s="117">
        <v>65.44</v>
      </c>
    </row>
    <row r="13" spans="1:9" ht="20.100000000000001" customHeight="1">
      <c r="A13" s="227" t="s">
        <v>423</v>
      </c>
      <c r="B13" s="227"/>
      <c r="C13" s="227"/>
      <c r="D13" s="227"/>
      <c r="E13" s="227"/>
      <c r="F13" s="227"/>
      <c r="G13" s="227"/>
      <c r="H13" s="227"/>
      <c r="I13" s="227"/>
    </row>
    <row r="14" spans="1:9" ht="10.5" customHeight="1">
      <c r="A14" s="90">
        <v>2000</v>
      </c>
      <c r="B14" s="117">
        <v>426.66</v>
      </c>
      <c r="C14" s="117">
        <v>260.04000000000002</v>
      </c>
      <c r="D14" s="117">
        <v>282.27</v>
      </c>
      <c r="E14" s="117">
        <v>261.93</v>
      </c>
      <c r="F14" s="117">
        <v>167.02</v>
      </c>
      <c r="G14" s="117">
        <v>7.31</v>
      </c>
      <c r="H14" s="117">
        <v>6.1</v>
      </c>
      <c r="I14" s="117">
        <v>64.900000000000006</v>
      </c>
    </row>
    <row r="15" spans="1:9" ht="10.5" customHeight="1">
      <c r="A15" s="90">
        <v>2001</v>
      </c>
      <c r="B15" s="117">
        <v>412.57</v>
      </c>
      <c r="C15" s="117">
        <v>256.68</v>
      </c>
      <c r="D15" s="117">
        <v>286.54000000000002</v>
      </c>
      <c r="E15" s="117">
        <v>236.23</v>
      </c>
      <c r="F15" s="117">
        <v>169.87</v>
      </c>
      <c r="G15" s="117">
        <v>7.53</v>
      </c>
      <c r="H15" s="117">
        <v>5.93</v>
      </c>
      <c r="I15" s="117">
        <v>69.98</v>
      </c>
    </row>
    <row r="16" spans="1:9" ht="10.5" customHeight="1">
      <c r="A16" s="90">
        <v>2002</v>
      </c>
      <c r="B16" s="117">
        <v>386.65</v>
      </c>
      <c r="C16" s="117">
        <v>242.97</v>
      </c>
      <c r="D16" s="117">
        <v>258</v>
      </c>
      <c r="E16" s="117">
        <v>205.87</v>
      </c>
      <c r="F16" s="117">
        <v>165.59</v>
      </c>
      <c r="G16" s="116">
        <v>7.89</v>
      </c>
      <c r="H16" s="116">
        <v>5.69</v>
      </c>
      <c r="I16" s="116">
        <v>63.23</v>
      </c>
    </row>
    <row r="17" spans="1:9" ht="10.5" customHeight="1">
      <c r="A17" s="90">
        <v>2003</v>
      </c>
      <c r="B17" s="117">
        <v>366.42</v>
      </c>
      <c r="C17" s="116">
        <v>253.51</v>
      </c>
      <c r="D17" s="117">
        <v>224.44</v>
      </c>
      <c r="E17" s="116">
        <v>193.67</v>
      </c>
      <c r="F17" s="116">
        <v>166.71</v>
      </c>
      <c r="G17" s="116">
        <v>7.96</v>
      </c>
      <c r="H17" s="116">
        <v>6.11</v>
      </c>
      <c r="I17" s="116">
        <v>57.69</v>
      </c>
    </row>
    <row r="18" spans="1:9" ht="10.5" customHeight="1">
      <c r="A18" s="90">
        <v>2004</v>
      </c>
      <c r="B18" s="117">
        <v>371.07</v>
      </c>
      <c r="C18" s="116">
        <v>251.68</v>
      </c>
      <c r="D18" s="117">
        <v>202.63</v>
      </c>
      <c r="E18" s="116">
        <v>187.34</v>
      </c>
      <c r="F18" s="116">
        <v>163.01</v>
      </c>
      <c r="G18" s="116">
        <v>7.89</v>
      </c>
      <c r="H18" s="116">
        <v>6.29</v>
      </c>
      <c r="I18" s="116">
        <v>55.65</v>
      </c>
    </row>
    <row r="19" spans="1:9" ht="10.5" customHeight="1">
      <c r="A19" s="90">
        <v>2005</v>
      </c>
      <c r="B19" s="117">
        <v>362.72</v>
      </c>
      <c r="C19" s="116">
        <v>248.05</v>
      </c>
      <c r="D19" s="117">
        <v>199.66</v>
      </c>
      <c r="E19" s="116">
        <v>181.3</v>
      </c>
      <c r="F19" s="116">
        <v>160.19999999999999</v>
      </c>
      <c r="G19" s="116">
        <v>8.33</v>
      </c>
      <c r="H19" s="116">
        <v>6.43</v>
      </c>
      <c r="I19" s="116">
        <v>61.67</v>
      </c>
    </row>
  </sheetData>
  <mergeCells count="4">
    <mergeCell ref="A1:I1"/>
    <mergeCell ref="A2:I2"/>
    <mergeCell ref="A6:I6"/>
    <mergeCell ref="A13:I1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4B982-43DD-4339-91C4-65F75D054D9F}">
  <dimension ref="A1:F25"/>
  <sheetViews>
    <sheetView zoomScaleNormal="100" workbookViewId="0">
      <selection sqref="A1:F1"/>
    </sheetView>
  </sheetViews>
  <sheetFormatPr defaultRowHeight="15"/>
  <cols>
    <col min="1" max="1" width="14.140625" style="1" customWidth="1"/>
    <col min="2" max="2" width="15.140625" style="1" customWidth="1"/>
    <col min="3" max="6" width="14.7109375" style="1" customWidth="1"/>
    <col min="7" max="16384" width="9.140625" style="1"/>
  </cols>
  <sheetData>
    <row r="1" spans="1:6" ht="30" customHeight="1">
      <c r="A1" s="221" t="s">
        <v>492</v>
      </c>
      <c r="B1" s="221"/>
      <c r="C1" s="221"/>
      <c r="D1" s="221"/>
      <c r="E1" s="221"/>
      <c r="F1" s="221"/>
    </row>
    <row r="2" spans="1:6" ht="30" customHeight="1">
      <c r="A2" s="232" t="s">
        <v>491</v>
      </c>
      <c r="B2" s="232"/>
      <c r="C2" s="232"/>
      <c r="D2" s="232"/>
      <c r="E2" s="232"/>
      <c r="F2" s="232"/>
    </row>
    <row r="3" spans="1:6" ht="9.9499999999999993" customHeight="1" thickBot="1">
      <c r="A3" s="2"/>
      <c r="B3" s="2"/>
      <c r="C3" s="2"/>
      <c r="D3" s="2"/>
      <c r="E3" s="2"/>
      <c r="F3" s="23" t="s">
        <v>490</v>
      </c>
    </row>
    <row r="4" spans="1:6" ht="11.45" customHeight="1">
      <c r="A4" s="22"/>
      <c r="B4" s="22"/>
      <c r="C4" s="208" t="s">
        <v>489</v>
      </c>
      <c r="D4" s="231"/>
      <c r="E4" s="208" t="s">
        <v>488</v>
      </c>
      <c r="F4" s="230"/>
    </row>
    <row r="5" spans="1:6" ht="11.45" customHeight="1">
      <c r="A5" s="129"/>
      <c r="B5" s="129"/>
      <c r="C5" s="235" t="s">
        <v>159</v>
      </c>
      <c r="D5" s="209"/>
      <c r="E5" s="235" t="s">
        <v>487</v>
      </c>
      <c r="F5" s="236"/>
    </row>
    <row r="6" spans="1:6" ht="23.1" customHeight="1">
      <c r="A6" s="233" t="s">
        <v>393</v>
      </c>
      <c r="B6" s="234"/>
      <c r="C6" s="128" t="s">
        <v>486</v>
      </c>
      <c r="D6" s="128" t="s">
        <v>485</v>
      </c>
      <c r="E6" s="128" t="s">
        <v>484</v>
      </c>
      <c r="F6" s="127" t="s">
        <v>483</v>
      </c>
    </row>
    <row r="7" spans="1:6" ht="23.1" customHeight="1">
      <c r="A7" s="228" t="s">
        <v>389</v>
      </c>
      <c r="B7" s="229"/>
      <c r="C7" s="93" t="s">
        <v>482</v>
      </c>
      <c r="D7" s="93" t="s">
        <v>481</v>
      </c>
      <c r="E7" s="93" t="s">
        <v>480</v>
      </c>
      <c r="F7" s="126" t="s">
        <v>479</v>
      </c>
    </row>
    <row r="8" spans="1:6" ht="15" customHeight="1">
      <c r="A8" s="58" t="s">
        <v>478</v>
      </c>
      <c r="B8" s="122" t="s">
        <v>477</v>
      </c>
      <c r="C8" s="120">
        <v>12.83</v>
      </c>
      <c r="D8" s="120">
        <v>13.42</v>
      </c>
      <c r="E8" s="120">
        <v>9.4924795380289524</v>
      </c>
      <c r="F8" s="120">
        <v>9.398830651534789</v>
      </c>
    </row>
    <row r="9" spans="1:6" ht="10.5" customHeight="1">
      <c r="A9" s="15" t="s">
        <v>476</v>
      </c>
      <c r="B9" s="14" t="s">
        <v>475</v>
      </c>
      <c r="C9" s="120">
        <v>11.18</v>
      </c>
      <c r="D9" s="120">
        <v>11.15</v>
      </c>
      <c r="E9" s="120">
        <v>8.4021875040225886</v>
      </c>
      <c r="F9" s="120">
        <v>7.6989521667061336</v>
      </c>
    </row>
    <row r="10" spans="1:6" ht="10.5" customHeight="1">
      <c r="A10" s="125" t="s">
        <v>474</v>
      </c>
      <c r="B10" s="124" t="s">
        <v>473</v>
      </c>
      <c r="C10" s="123">
        <v>9.69</v>
      </c>
      <c r="D10" s="123">
        <v>9.7100000000000009</v>
      </c>
      <c r="E10" s="123">
        <v>7.4086098017939905</v>
      </c>
      <c r="F10" s="123">
        <v>8.0202721050741381</v>
      </c>
    </row>
    <row r="11" spans="1:6" ht="10.5" customHeight="1">
      <c r="A11" s="15" t="s">
        <v>472</v>
      </c>
      <c r="B11" s="14" t="s">
        <v>471</v>
      </c>
      <c r="C11" s="120">
        <v>13.395610066320717</v>
      </c>
      <c r="D11" s="120">
        <v>13.083341286838735</v>
      </c>
      <c r="E11" s="120">
        <v>10.975746554825225</v>
      </c>
      <c r="F11" s="120">
        <v>9.7055550121588752</v>
      </c>
    </row>
    <row r="12" spans="1:6" ht="10.5" customHeight="1">
      <c r="A12" s="15" t="s">
        <v>470</v>
      </c>
      <c r="B12" s="14" t="s">
        <v>469</v>
      </c>
      <c r="C12" s="120">
        <v>10.977034485519553</v>
      </c>
      <c r="D12" s="120">
        <v>11.214250541835932</v>
      </c>
      <c r="E12" s="120">
        <v>9.0910456911207778</v>
      </c>
      <c r="F12" s="120">
        <v>8.2500025444405711</v>
      </c>
    </row>
    <row r="13" spans="1:6" ht="15" customHeight="1">
      <c r="A13" s="58" t="s">
        <v>468</v>
      </c>
      <c r="B13" s="122"/>
      <c r="C13" s="65"/>
      <c r="D13" s="121"/>
      <c r="E13" s="58"/>
      <c r="F13" s="58"/>
    </row>
    <row r="14" spans="1:6" ht="10.5" customHeight="1">
      <c r="A14" s="15" t="s">
        <v>467</v>
      </c>
      <c r="B14" s="14" t="s">
        <v>466</v>
      </c>
      <c r="C14" s="120">
        <v>10.367897712824265</v>
      </c>
      <c r="D14" s="120">
        <v>10.45425527278336</v>
      </c>
      <c r="E14" s="120">
        <v>8.5478513842043853</v>
      </c>
      <c r="F14" s="120">
        <v>7.531688586416192</v>
      </c>
    </row>
    <row r="15" spans="1:6" ht="10.5" customHeight="1">
      <c r="A15" s="15" t="s">
        <v>465</v>
      </c>
      <c r="B15" s="14" t="s">
        <v>464</v>
      </c>
      <c r="C15" s="120">
        <v>9.9267166855323108</v>
      </c>
      <c r="D15" s="120">
        <v>10.946992187499999</v>
      </c>
      <c r="E15" s="120">
        <v>8.0113971787960807</v>
      </c>
      <c r="F15" s="120">
        <v>6.9797111318185081</v>
      </c>
    </row>
    <row r="16" spans="1:6" ht="10.5" customHeight="1">
      <c r="A16" s="15" t="s">
        <v>463</v>
      </c>
      <c r="B16" s="14" t="s">
        <v>462</v>
      </c>
      <c r="C16" s="120">
        <v>9.3319416150928554</v>
      </c>
      <c r="D16" s="120">
        <v>10.440834639506377</v>
      </c>
      <c r="E16" s="120">
        <v>7.3652182940512265</v>
      </c>
      <c r="F16" s="120">
        <v>5.2284329257408064</v>
      </c>
    </row>
    <row r="17" spans="1:6" ht="10.5" customHeight="1">
      <c r="A17" s="15" t="s">
        <v>461</v>
      </c>
      <c r="B17" s="14" t="s">
        <v>460</v>
      </c>
      <c r="C17" s="120">
        <v>8.9880310156216634</v>
      </c>
      <c r="D17" s="120">
        <v>10.326278552340202</v>
      </c>
      <c r="E17" s="120">
        <v>6.9452098096810602</v>
      </c>
      <c r="F17" s="120">
        <v>6.7010299633439763</v>
      </c>
    </row>
    <row r="18" spans="1:6" ht="10.5" customHeight="1">
      <c r="A18" s="15" t="s">
        <v>459</v>
      </c>
      <c r="B18" s="14" t="s">
        <v>458</v>
      </c>
      <c r="C18" s="120">
        <v>8.6199999999999992</v>
      </c>
      <c r="D18" s="120">
        <v>10.69</v>
      </c>
      <c r="E18" s="120">
        <v>6.4989589514724209</v>
      </c>
      <c r="F18" s="120">
        <v>5.2080051372719085</v>
      </c>
    </row>
    <row r="19" spans="1:6" ht="10.5" customHeight="1">
      <c r="A19" s="15" t="s">
        <v>457</v>
      </c>
      <c r="B19" s="14" t="s">
        <v>456</v>
      </c>
      <c r="C19" s="120">
        <v>8.52</v>
      </c>
      <c r="D19" s="120">
        <v>9.59</v>
      </c>
      <c r="E19" s="120">
        <v>6.28</v>
      </c>
      <c r="F19" s="120">
        <v>6.05</v>
      </c>
    </row>
    <row r="20" spans="1:6" ht="10.5" customHeight="1">
      <c r="A20" s="15" t="s">
        <v>455</v>
      </c>
      <c r="B20" s="14" t="s">
        <v>454</v>
      </c>
      <c r="C20" s="120">
        <v>8.32</v>
      </c>
      <c r="D20" s="120">
        <v>10.82</v>
      </c>
      <c r="E20" s="120">
        <v>6.15</v>
      </c>
      <c r="F20" s="120">
        <v>6.03</v>
      </c>
    </row>
    <row r="21" spans="1:6" ht="10.5" customHeight="1">
      <c r="A21" s="15" t="s">
        <v>453</v>
      </c>
      <c r="B21" s="14" t="s">
        <v>452</v>
      </c>
      <c r="C21" s="120">
        <v>7.95</v>
      </c>
      <c r="D21" s="120">
        <v>9.6</v>
      </c>
      <c r="E21" s="120">
        <v>5.8056713971862246</v>
      </c>
      <c r="F21" s="120">
        <v>4.9732769787361955</v>
      </c>
    </row>
    <row r="22" spans="1:6" ht="10.5" customHeight="1">
      <c r="A22" s="15" t="s">
        <v>451</v>
      </c>
      <c r="B22" s="14" t="s">
        <v>450</v>
      </c>
      <c r="C22" s="120">
        <v>7.79</v>
      </c>
      <c r="D22" s="120">
        <v>8.58</v>
      </c>
      <c r="E22" s="120">
        <v>5.472009008742944</v>
      </c>
      <c r="F22" s="120">
        <v>4.659968072332993</v>
      </c>
    </row>
    <row r="23" spans="1:6" ht="10.5" customHeight="1">
      <c r="A23" s="15" t="s">
        <v>449</v>
      </c>
      <c r="B23" s="14" t="s">
        <v>448</v>
      </c>
      <c r="C23" s="120">
        <v>7.72</v>
      </c>
      <c r="D23" s="120">
        <v>9.27</v>
      </c>
      <c r="E23" s="120">
        <v>5.34</v>
      </c>
      <c r="F23" s="120">
        <v>5.03</v>
      </c>
    </row>
    <row r="24" spans="1:6" ht="10.5" customHeight="1">
      <c r="A24" s="15" t="s">
        <v>447</v>
      </c>
      <c r="B24" s="14" t="s">
        <v>446</v>
      </c>
      <c r="C24" s="120">
        <v>7.5052002371087898</v>
      </c>
      <c r="D24" s="120">
        <v>9.3726258924578207</v>
      </c>
      <c r="E24" s="120">
        <v>5.3401002896592562</v>
      </c>
      <c r="F24" s="120">
        <v>5.7741897589496745</v>
      </c>
    </row>
    <row r="25" spans="1:6" ht="10.5" customHeight="1">
      <c r="A25" s="15" t="s">
        <v>445</v>
      </c>
      <c r="B25" s="14" t="s">
        <v>444</v>
      </c>
      <c r="C25" s="120">
        <v>7.4440883102167161</v>
      </c>
      <c r="D25" s="120">
        <v>9.6482941185512683</v>
      </c>
      <c r="E25" s="120">
        <v>5.167934585265284</v>
      </c>
      <c r="F25" s="120">
        <v>4.9290290544842259</v>
      </c>
    </row>
  </sheetData>
  <mergeCells count="8">
    <mergeCell ref="A7:B7"/>
    <mergeCell ref="E4:F4"/>
    <mergeCell ref="C4:D4"/>
    <mergeCell ref="A1:F1"/>
    <mergeCell ref="A2:F2"/>
    <mergeCell ref="A6:B6"/>
    <mergeCell ref="C5:D5"/>
    <mergeCell ref="E5:F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7A6E0-8CD3-4D61-BFD1-B50D3D4294AC}">
  <dimension ref="A1:G23"/>
  <sheetViews>
    <sheetView zoomScaleNormal="100" workbookViewId="0">
      <selection sqref="A1:G1"/>
    </sheetView>
  </sheetViews>
  <sheetFormatPr defaultRowHeight="15"/>
  <cols>
    <col min="1" max="2" width="14.140625" style="1" customWidth="1"/>
    <col min="3" max="3" width="12.42578125" style="1" customWidth="1"/>
    <col min="4" max="5" width="11.7109375" style="1" customWidth="1"/>
    <col min="6" max="6" width="12.28515625" style="1" customWidth="1"/>
    <col min="7" max="7" width="11.7109375" style="1" customWidth="1"/>
    <col min="8" max="16384" width="9.140625" style="1"/>
  </cols>
  <sheetData>
    <row r="1" spans="1:7" ht="30" customHeight="1">
      <c r="A1" s="221" t="s">
        <v>512</v>
      </c>
      <c r="B1" s="221"/>
      <c r="C1" s="221"/>
      <c r="D1" s="221"/>
      <c r="E1" s="221"/>
      <c r="F1" s="221"/>
      <c r="G1" s="221"/>
    </row>
    <row r="2" spans="1:7" ht="30" customHeight="1">
      <c r="A2" s="232" t="s">
        <v>511</v>
      </c>
      <c r="B2" s="232"/>
      <c r="C2" s="232"/>
      <c r="D2" s="232"/>
      <c r="E2" s="232"/>
      <c r="F2" s="232"/>
      <c r="G2" s="232"/>
    </row>
    <row r="3" spans="1:7" ht="9.9499999999999993" customHeight="1" thickBot="1">
      <c r="A3" s="2"/>
      <c r="B3" s="2"/>
      <c r="C3" s="2"/>
      <c r="D3" s="2"/>
      <c r="E3" s="2"/>
      <c r="F3" s="2"/>
      <c r="G3" s="23" t="s">
        <v>510</v>
      </c>
    </row>
    <row r="4" spans="1:7" ht="23.1" customHeight="1">
      <c r="A4" s="225" t="s">
        <v>178</v>
      </c>
      <c r="B4" s="225"/>
      <c r="C4" s="136" t="s">
        <v>509</v>
      </c>
      <c r="D4" s="136" t="s">
        <v>508</v>
      </c>
      <c r="E4" s="136" t="s">
        <v>507</v>
      </c>
      <c r="F4" s="136" t="s">
        <v>506</v>
      </c>
      <c r="G4" s="135" t="s">
        <v>505</v>
      </c>
    </row>
    <row r="5" spans="1:7" ht="23.1" customHeight="1">
      <c r="A5" s="217" t="s">
        <v>177</v>
      </c>
      <c r="B5" s="217"/>
      <c r="C5" s="134" t="s">
        <v>408</v>
      </c>
      <c r="D5" s="134" t="s">
        <v>504</v>
      </c>
      <c r="E5" s="134" t="s">
        <v>503</v>
      </c>
      <c r="F5" s="134" t="s">
        <v>502</v>
      </c>
      <c r="G5" s="133" t="s">
        <v>501</v>
      </c>
    </row>
    <row r="6" spans="1:7" ht="15" customHeight="1">
      <c r="A6" s="58" t="s">
        <v>500</v>
      </c>
      <c r="B6" s="122" t="s">
        <v>499</v>
      </c>
      <c r="C6" s="132">
        <v>3.46</v>
      </c>
      <c r="D6" s="132">
        <v>8.77</v>
      </c>
      <c r="E6" s="132">
        <v>8.8800000000000008</v>
      </c>
      <c r="F6" s="132">
        <v>17.7</v>
      </c>
      <c r="G6" s="132">
        <v>20.99</v>
      </c>
    </row>
    <row r="7" spans="1:7" ht="10.5" customHeight="1">
      <c r="A7" s="15" t="s">
        <v>498</v>
      </c>
      <c r="B7" s="14" t="s">
        <v>497</v>
      </c>
      <c r="C7" s="117">
        <v>2.92</v>
      </c>
      <c r="D7" s="117">
        <v>8.09</v>
      </c>
      <c r="E7" s="117">
        <v>8.3000000000000007</v>
      </c>
      <c r="F7" s="117">
        <v>15.62</v>
      </c>
      <c r="G7" s="117">
        <v>24.26</v>
      </c>
    </row>
    <row r="8" spans="1:7" ht="10.5" customHeight="1">
      <c r="A8" s="125" t="s">
        <v>496</v>
      </c>
      <c r="B8" s="124" t="s">
        <v>495</v>
      </c>
      <c r="C8" s="131">
        <v>2.38</v>
      </c>
      <c r="D8" s="131">
        <v>6.97</v>
      </c>
      <c r="E8" s="131">
        <v>7.61</v>
      </c>
      <c r="F8" s="131">
        <v>14.05</v>
      </c>
      <c r="G8" s="131">
        <v>22.7</v>
      </c>
    </row>
    <row r="9" spans="1:7" ht="10.5" customHeight="1">
      <c r="A9" s="15" t="s">
        <v>472</v>
      </c>
      <c r="B9" s="14" t="s">
        <v>494</v>
      </c>
      <c r="C9" s="117">
        <v>2.2000000000000002</v>
      </c>
      <c r="D9" s="117">
        <v>10.08</v>
      </c>
      <c r="E9" s="117">
        <v>8.06</v>
      </c>
      <c r="F9" s="117">
        <v>12.27</v>
      </c>
      <c r="G9" s="117">
        <v>22.97</v>
      </c>
    </row>
    <row r="10" spans="1:7" ht="10.5" customHeight="1">
      <c r="A10" s="15" t="s">
        <v>470</v>
      </c>
      <c r="B10" s="14" t="s">
        <v>469</v>
      </c>
      <c r="C10" s="117">
        <v>3.02</v>
      </c>
      <c r="D10" s="117">
        <v>8.6999999999999993</v>
      </c>
      <c r="E10" s="117">
        <v>6.35</v>
      </c>
      <c r="F10" s="117">
        <v>11.83</v>
      </c>
      <c r="G10" s="117">
        <v>19.850000000000001</v>
      </c>
    </row>
    <row r="11" spans="1:7" ht="15" customHeight="1">
      <c r="A11" s="58" t="s">
        <v>468</v>
      </c>
      <c r="B11" s="15"/>
      <c r="C11" s="130"/>
      <c r="D11" s="130"/>
      <c r="E11" s="130"/>
      <c r="F11" s="130"/>
      <c r="G11" s="130"/>
    </row>
    <row r="12" spans="1:7" ht="10.5" customHeight="1">
      <c r="A12" s="15" t="s">
        <v>467</v>
      </c>
      <c r="B12" s="14" t="s">
        <v>493</v>
      </c>
      <c r="C12" s="117">
        <v>2.87</v>
      </c>
      <c r="D12" s="117">
        <v>8.2100000000000009</v>
      </c>
      <c r="E12" s="117">
        <v>5.37</v>
      </c>
      <c r="F12" s="117">
        <v>11.97</v>
      </c>
      <c r="G12" s="117">
        <v>21.27</v>
      </c>
    </row>
    <row r="13" spans="1:7" ht="10.5" customHeight="1">
      <c r="A13" s="15" t="s">
        <v>465</v>
      </c>
      <c r="B13" s="14" t="s">
        <v>464</v>
      </c>
      <c r="C13" s="117">
        <v>3.32</v>
      </c>
      <c r="D13" s="117">
        <v>7.72</v>
      </c>
      <c r="E13" s="117">
        <v>5.03</v>
      </c>
      <c r="F13" s="117">
        <v>11.69</v>
      </c>
      <c r="G13" s="117">
        <v>22.08</v>
      </c>
    </row>
    <row r="14" spans="1:7" ht="10.5" customHeight="1">
      <c r="A14" s="15" t="s">
        <v>463</v>
      </c>
      <c r="B14" s="14" t="s">
        <v>462</v>
      </c>
      <c r="C14" s="117">
        <v>2.98</v>
      </c>
      <c r="D14" s="117">
        <v>7.05</v>
      </c>
      <c r="E14" s="117">
        <v>5.33</v>
      </c>
      <c r="F14" s="117">
        <v>10.81</v>
      </c>
      <c r="G14" s="117">
        <v>21.49</v>
      </c>
    </row>
    <row r="15" spans="1:7" ht="10.5" customHeight="1">
      <c r="A15" s="15" t="s">
        <v>461</v>
      </c>
      <c r="B15" s="14" t="s">
        <v>460</v>
      </c>
      <c r="C15" s="117">
        <v>2.95</v>
      </c>
      <c r="D15" s="117">
        <v>6.7</v>
      </c>
      <c r="E15" s="117">
        <v>4.75</v>
      </c>
      <c r="F15" s="117">
        <v>10.47</v>
      </c>
      <c r="G15" s="117">
        <v>20.69</v>
      </c>
    </row>
    <row r="16" spans="1:7" ht="10.5" customHeight="1">
      <c r="A16" s="15" t="s">
        <v>459</v>
      </c>
      <c r="B16" s="14" t="s">
        <v>458</v>
      </c>
      <c r="C16" s="117">
        <v>2.98</v>
      </c>
      <c r="D16" s="117">
        <v>6.48</v>
      </c>
      <c r="E16" s="117">
        <v>4.93</v>
      </c>
      <c r="F16" s="117">
        <v>10.19</v>
      </c>
      <c r="G16" s="117">
        <v>20.13</v>
      </c>
    </row>
    <row r="17" spans="1:7" ht="10.5" customHeight="1">
      <c r="A17" s="15" t="s">
        <v>457</v>
      </c>
      <c r="B17" s="14" t="s">
        <v>456</v>
      </c>
      <c r="C17" s="117">
        <v>2.92</v>
      </c>
      <c r="D17" s="117">
        <v>6.03</v>
      </c>
      <c r="E17" s="117">
        <v>4.41</v>
      </c>
      <c r="F17" s="117">
        <v>9.92</v>
      </c>
      <c r="G17" s="117">
        <v>19.46</v>
      </c>
    </row>
    <row r="18" spans="1:7" ht="10.5" customHeight="1">
      <c r="A18" s="15" t="s">
        <v>455</v>
      </c>
      <c r="B18" s="14" t="s">
        <v>454</v>
      </c>
      <c r="C18" s="117">
        <v>2.78</v>
      </c>
      <c r="D18" s="117">
        <v>6.13</v>
      </c>
      <c r="E18" s="117">
        <v>4.45</v>
      </c>
      <c r="F18" s="117">
        <v>9.7899999999999991</v>
      </c>
      <c r="G18" s="117">
        <v>19.57</v>
      </c>
    </row>
    <row r="19" spans="1:7" ht="10.5" customHeight="1">
      <c r="A19" s="15" t="s">
        <v>453</v>
      </c>
      <c r="B19" s="14" t="s">
        <v>452</v>
      </c>
      <c r="C19" s="117">
        <v>2.72</v>
      </c>
      <c r="D19" s="117">
        <v>5.55</v>
      </c>
      <c r="E19" s="117">
        <v>4.6100000000000003</v>
      </c>
      <c r="F19" s="117">
        <v>9.5399999999999991</v>
      </c>
      <c r="G19" s="117">
        <v>19.260000000000002</v>
      </c>
    </row>
    <row r="20" spans="1:7" ht="10.5" customHeight="1">
      <c r="A20" s="15" t="s">
        <v>451</v>
      </c>
      <c r="B20" s="14" t="s">
        <v>450</v>
      </c>
      <c r="C20" s="117">
        <v>2.84</v>
      </c>
      <c r="D20" s="117">
        <v>5.17</v>
      </c>
      <c r="E20" s="117">
        <v>4.3600000000000003</v>
      </c>
      <c r="F20" s="117">
        <v>9.4499999999999993</v>
      </c>
      <c r="G20" s="117">
        <v>18.14</v>
      </c>
    </row>
    <row r="21" spans="1:7" ht="10.5" customHeight="1">
      <c r="A21" s="15" t="s">
        <v>449</v>
      </c>
      <c r="B21" s="14" t="s">
        <v>448</v>
      </c>
      <c r="C21" s="117">
        <v>2.61</v>
      </c>
      <c r="D21" s="117">
        <v>4.96</v>
      </c>
      <c r="E21" s="117">
        <v>4.42</v>
      </c>
      <c r="F21" s="117">
        <v>9.42</v>
      </c>
      <c r="G21" s="117">
        <v>18.45</v>
      </c>
    </row>
    <row r="22" spans="1:7" ht="10.5" customHeight="1">
      <c r="A22" s="15" t="s">
        <v>447</v>
      </c>
      <c r="B22" s="14" t="s">
        <v>446</v>
      </c>
      <c r="C22" s="117">
        <v>2.62</v>
      </c>
      <c r="D22" s="117">
        <v>5.07</v>
      </c>
      <c r="E22" s="117">
        <v>4.37</v>
      </c>
      <c r="F22" s="117">
        <v>8.65</v>
      </c>
      <c r="G22" s="117">
        <v>17.850000000000001</v>
      </c>
    </row>
    <row r="23" spans="1:7" ht="10.5" customHeight="1">
      <c r="A23" s="15" t="s">
        <v>445</v>
      </c>
      <c r="B23" s="14" t="s">
        <v>444</v>
      </c>
      <c r="C23" s="117">
        <v>2.56</v>
      </c>
      <c r="D23" s="117">
        <v>5.14</v>
      </c>
      <c r="E23" s="117">
        <v>4.67</v>
      </c>
      <c r="F23" s="117">
        <v>8.9700000000000006</v>
      </c>
      <c r="G23" s="117">
        <v>18.690000000000001</v>
      </c>
    </row>
  </sheetData>
  <mergeCells count="4">
    <mergeCell ref="A5:B5"/>
    <mergeCell ref="A4:B4"/>
    <mergeCell ref="A1:G1"/>
    <mergeCell ref="A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F4E8-1F2D-453A-AB6D-A9AC2EED57BE}">
  <dimension ref="A1:F36"/>
  <sheetViews>
    <sheetView zoomScaleNormal="100" workbookViewId="0">
      <selection sqref="A1:F1"/>
    </sheetView>
  </sheetViews>
  <sheetFormatPr defaultRowHeight="15"/>
  <cols>
    <col min="1" max="1" width="25.42578125" style="1" customWidth="1"/>
    <col min="2" max="2" width="27.5703125" style="1" customWidth="1"/>
    <col min="3" max="6" width="8.7109375" style="1" customWidth="1"/>
    <col min="7" max="16384" width="9.140625" style="1"/>
  </cols>
  <sheetData>
    <row r="1" spans="1:6" s="156" customFormat="1" ht="15" customHeight="1">
      <c r="A1" s="237" t="s">
        <v>564</v>
      </c>
      <c r="B1" s="237"/>
      <c r="C1" s="237"/>
      <c r="D1" s="237"/>
      <c r="E1" s="237"/>
      <c r="F1" s="237"/>
    </row>
    <row r="2" spans="1:6" s="156" customFormat="1" ht="15" customHeight="1">
      <c r="A2" s="223" t="s">
        <v>513</v>
      </c>
      <c r="B2" s="223"/>
      <c r="C2" s="223"/>
      <c r="D2" s="223"/>
      <c r="E2" s="223"/>
      <c r="F2" s="223"/>
    </row>
    <row r="3" spans="1:6" ht="9.9499999999999993" customHeight="1" thickBot="1">
      <c r="A3" s="2"/>
      <c r="B3" s="2"/>
      <c r="C3" s="2"/>
      <c r="D3" s="2"/>
      <c r="E3" s="2"/>
      <c r="F3" s="23" t="s">
        <v>179</v>
      </c>
    </row>
    <row r="4" spans="1:6" ht="11.45" customHeight="1">
      <c r="A4" s="225" t="s">
        <v>178</v>
      </c>
      <c r="B4" s="216"/>
      <c r="C4" s="206">
        <v>2000</v>
      </c>
      <c r="D4" s="206">
        <v>2003</v>
      </c>
      <c r="E4" s="206">
        <v>2004</v>
      </c>
      <c r="F4" s="206">
        <v>2005</v>
      </c>
    </row>
    <row r="5" spans="1:6" ht="11.45" customHeight="1">
      <c r="A5" s="217" t="s">
        <v>177</v>
      </c>
      <c r="B5" s="238"/>
      <c r="C5" s="215"/>
      <c r="D5" s="215"/>
      <c r="E5" s="215"/>
      <c r="F5" s="215"/>
    </row>
    <row r="6" spans="1:6" ht="15" customHeight="1">
      <c r="A6" s="153" t="s">
        <v>563</v>
      </c>
      <c r="B6" s="155" t="s">
        <v>562</v>
      </c>
      <c r="C6" s="150">
        <v>4117.8</v>
      </c>
      <c r="D6" s="150">
        <v>5920.7</v>
      </c>
      <c r="E6" s="150">
        <v>6450.9</v>
      </c>
      <c r="F6" s="150">
        <v>7222.8</v>
      </c>
    </row>
    <row r="7" spans="1:6" ht="10.5" customHeight="1">
      <c r="A7" s="149" t="s">
        <v>561</v>
      </c>
      <c r="B7" s="148" t="s">
        <v>560</v>
      </c>
      <c r="C7" s="143">
        <v>872</v>
      </c>
      <c r="D7" s="142">
        <v>1291.7</v>
      </c>
      <c r="E7" s="142">
        <v>1287.4000000000001</v>
      </c>
      <c r="F7" s="142">
        <v>1527.3</v>
      </c>
    </row>
    <row r="8" spans="1:6" ht="10.5" customHeight="1">
      <c r="A8" s="149" t="s">
        <v>559</v>
      </c>
      <c r="B8" s="148" t="s">
        <v>558</v>
      </c>
      <c r="C8" s="142">
        <v>641.5</v>
      </c>
      <c r="D8" s="142">
        <v>1092.7</v>
      </c>
      <c r="E8" s="142">
        <v>1094.3</v>
      </c>
      <c r="F8" s="142">
        <v>1574.7</v>
      </c>
    </row>
    <row r="9" spans="1:6" ht="10.5" customHeight="1">
      <c r="A9" s="149" t="s">
        <v>557</v>
      </c>
      <c r="B9" s="148" t="s">
        <v>556</v>
      </c>
      <c r="C9" s="142">
        <v>2604.1999999999998</v>
      </c>
      <c r="D9" s="142">
        <v>3536.3</v>
      </c>
      <c r="E9" s="142">
        <v>4069.2</v>
      </c>
      <c r="F9" s="142">
        <v>4120.8</v>
      </c>
    </row>
    <row r="10" spans="1:6" ht="10.5" customHeight="1">
      <c r="A10" s="147" t="s">
        <v>555</v>
      </c>
      <c r="B10" s="146" t="s">
        <v>554</v>
      </c>
      <c r="C10" s="143">
        <v>853.7</v>
      </c>
      <c r="D10" s="142">
        <v>1103.7</v>
      </c>
      <c r="E10" s="142">
        <v>1301.8</v>
      </c>
      <c r="F10" s="142">
        <v>1202.7</v>
      </c>
    </row>
    <row r="11" spans="1:6" ht="10.5" customHeight="1">
      <c r="A11" s="149" t="s">
        <v>553</v>
      </c>
      <c r="B11" s="148" t="s">
        <v>552</v>
      </c>
      <c r="C11" s="143">
        <v>636.20000000000005</v>
      </c>
      <c r="D11" s="142">
        <v>807.6</v>
      </c>
      <c r="E11" s="142">
        <v>917.8</v>
      </c>
      <c r="F11" s="142">
        <v>792.5</v>
      </c>
    </row>
    <row r="12" spans="1:6" ht="10.5" customHeight="1">
      <c r="A12" s="149" t="s">
        <v>551</v>
      </c>
      <c r="B12" s="148" t="s">
        <v>550</v>
      </c>
      <c r="C12" s="143">
        <v>217.5</v>
      </c>
      <c r="D12" s="142">
        <v>296.10000000000002</v>
      </c>
      <c r="E12" s="142">
        <v>384</v>
      </c>
      <c r="F12" s="142">
        <v>410.2</v>
      </c>
    </row>
    <row r="13" spans="1:6" ht="10.5" customHeight="1">
      <c r="A13" s="147" t="s">
        <v>527</v>
      </c>
      <c r="B13" s="146" t="s">
        <v>159</v>
      </c>
      <c r="C13" s="143">
        <v>99.5</v>
      </c>
      <c r="D13" s="142">
        <v>103.7</v>
      </c>
      <c r="E13" s="142">
        <v>114.3</v>
      </c>
      <c r="F13" s="142">
        <v>127.4</v>
      </c>
    </row>
    <row r="14" spans="1:6" ht="10.5" customHeight="1">
      <c r="A14" s="149" t="s">
        <v>526</v>
      </c>
      <c r="B14" s="148" t="s">
        <v>525</v>
      </c>
      <c r="C14" s="143">
        <v>0.4</v>
      </c>
      <c r="D14" s="142">
        <v>1.9</v>
      </c>
      <c r="E14" s="142">
        <v>3.8</v>
      </c>
      <c r="F14" s="142">
        <v>6</v>
      </c>
    </row>
    <row r="15" spans="1:6" ht="10.5" customHeight="1">
      <c r="A15" s="149" t="s">
        <v>524</v>
      </c>
      <c r="B15" s="148" t="s">
        <v>523</v>
      </c>
      <c r="C15" s="143">
        <v>99.2</v>
      </c>
      <c r="D15" s="142">
        <v>101.8</v>
      </c>
      <c r="E15" s="142">
        <v>110.5</v>
      </c>
      <c r="F15" s="142">
        <v>121.4</v>
      </c>
    </row>
    <row r="16" spans="1:6" ht="10.5" customHeight="1">
      <c r="A16" s="147" t="s">
        <v>549</v>
      </c>
      <c r="B16" s="146" t="s">
        <v>548</v>
      </c>
      <c r="C16" s="142">
        <v>3285.7</v>
      </c>
      <c r="D16" s="142">
        <v>4872.3</v>
      </c>
      <c r="E16" s="142">
        <v>5391.2</v>
      </c>
      <c r="F16" s="142">
        <v>6412.1</v>
      </c>
    </row>
    <row r="17" spans="1:6" ht="10.5" customHeight="1">
      <c r="A17" s="149" t="s">
        <v>547</v>
      </c>
      <c r="B17" s="148" t="s">
        <v>546</v>
      </c>
      <c r="C17" s="143">
        <v>273.2</v>
      </c>
      <c r="D17" s="142">
        <v>158.19999999999999</v>
      </c>
      <c r="E17" s="142">
        <v>200.1</v>
      </c>
      <c r="F17" s="142">
        <v>264.3</v>
      </c>
    </row>
    <row r="18" spans="1:6" ht="10.5" customHeight="1">
      <c r="A18" s="149" t="s">
        <v>545</v>
      </c>
      <c r="B18" s="148" t="s">
        <v>544</v>
      </c>
      <c r="C18" s="143">
        <v>448.5</v>
      </c>
      <c r="D18" s="142">
        <v>651.79999999999995</v>
      </c>
      <c r="E18" s="142">
        <v>685.7</v>
      </c>
      <c r="F18" s="142">
        <v>714.3</v>
      </c>
    </row>
    <row r="19" spans="1:6" ht="10.5" customHeight="1">
      <c r="A19" s="149" t="s">
        <v>543</v>
      </c>
      <c r="B19" s="148" t="s">
        <v>542</v>
      </c>
      <c r="C19" s="142">
        <v>2100.9</v>
      </c>
      <c r="D19" s="142">
        <v>3372.6</v>
      </c>
      <c r="E19" s="142">
        <v>3727.2</v>
      </c>
      <c r="F19" s="142">
        <v>4041.3</v>
      </c>
    </row>
    <row r="20" spans="1:6" ht="10.5" customHeight="1">
      <c r="A20" s="149" t="s">
        <v>541</v>
      </c>
      <c r="B20" s="148" t="s">
        <v>540</v>
      </c>
      <c r="C20" s="143">
        <v>463</v>
      </c>
      <c r="D20" s="142">
        <v>689.7</v>
      </c>
      <c r="E20" s="142">
        <v>778.2</v>
      </c>
      <c r="F20" s="142">
        <v>1392.2</v>
      </c>
    </row>
    <row r="21" spans="1:6" ht="10.5" customHeight="1">
      <c r="A21" s="147" t="s">
        <v>539</v>
      </c>
      <c r="B21" s="146" t="s">
        <v>538</v>
      </c>
      <c r="C21" s="143">
        <v>938.9</v>
      </c>
      <c r="D21" s="142">
        <v>1925.7</v>
      </c>
      <c r="E21" s="142">
        <v>2519.4</v>
      </c>
      <c r="F21" s="142">
        <v>3156.8</v>
      </c>
    </row>
    <row r="22" spans="1:6" ht="10.5" customHeight="1">
      <c r="A22" s="149" t="s">
        <v>537</v>
      </c>
      <c r="B22" s="148" t="s">
        <v>536</v>
      </c>
      <c r="C22" s="143">
        <v>431.3</v>
      </c>
      <c r="D22" s="142">
        <v>731.6</v>
      </c>
      <c r="E22" s="142">
        <v>848.7</v>
      </c>
      <c r="F22" s="142">
        <v>1016.5</v>
      </c>
    </row>
    <row r="23" spans="1:6" ht="10.5" customHeight="1">
      <c r="A23" s="149" t="s">
        <v>535</v>
      </c>
      <c r="B23" s="148" t="s">
        <v>534</v>
      </c>
      <c r="C23" s="143">
        <v>397.4</v>
      </c>
      <c r="D23" s="142">
        <v>1015.7</v>
      </c>
      <c r="E23" s="142">
        <v>1452.2</v>
      </c>
      <c r="F23" s="142">
        <v>1894.1</v>
      </c>
    </row>
    <row r="24" spans="1:6" ht="10.5" customHeight="1">
      <c r="A24" s="149" t="s">
        <v>533</v>
      </c>
      <c r="B24" s="148" t="s">
        <v>532</v>
      </c>
      <c r="C24" s="143">
        <v>110.2</v>
      </c>
      <c r="D24" s="142">
        <v>178.3</v>
      </c>
      <c r="E24" s="142">
        <v>218.5</v>
      </c>
      <c r="F24" s="142">
        <v>246.2</v>
      </c>
    </row>
    <row r="25" spans="1:6" ht="10.5" customHeight="1">
      <c r="A25" s="147" t="s">
        <v>531</v>
      </c>
      <c r="B25" s="146" t="s">
        <v>530</v>
      </c>
      <c r="C25" s="143">
        <v>456</v>
      </c>
      <c r="D25" s="142">
        <v>639.70000000000005</v>
      </c>
      <c r="E25" s="142">
        <v>800.6</v>
      </c>
      <c r="F25" s="142">
        <v>856.9</v>
      </c>
    </row>
    <row r="26" spans="1:6" ht="10.5" customHeight="1">
      <c r="A26" s="145" t="s">
        <v>520</v>
      </c>
      <c r="B26" s="144" t="s">
        <v>519</v>
      </c>
      <c r="C26" s="143">
        <v>7.4</v>
      </c>
      <c r="D26" s="142">
        <v>18.899999999999999</v>
      </c>
      <c r="E26" s="142">
        <v>20.7</v>
      </c>
      <c r="F26" s="142">
        <v>21.6</v>
      </c>
    </row>
    <row r="27" spans="1:6" ht="10.5" customHeight="1">
      <c r="A27" s="145" t="s">
        <v>518</v>
      </c>
      <c r="B27" s="144" t="s">
        <v>517</v>
      </c>
      <c r="C27" s="143">
        <v>448.6</v>
      </c>
      <c r="D27" s="142">
        <v>620.79999999999995</v>
      </c>
      <c r="E27" s="142">
        <v>779.9</v>
      </c>
      <c r="F27" s="142">
        <v>835.3</v>
      </c>
    </row>
    <row r="28" spans="1:6" ht="15" customHeight="1">
      <c r="A28" s="154" t="s">
        <v>529</v>
      </c>
      <c r="B28" s="140" t="s">
        <v>528</v>
      </c>
      <c r="C28" s="137">
        <v>9751.6</v>
      </c>
      <c r="D28" s="137">
        <v>14565.9</v>
      </c>
      <c r="E28" s="137">
        <v>16578.2</v>
      </c>
      <c r="F28" s="137">
        <v>18978.7</v>
      </c>
    </row>
    <row r="29" spans="1:6" ht="15" customHeight="1">
      <c r="A29" s="153" t="s">
        <v>527</v>
      </c>
      <c r="B29" s="152" t="s">
        <v>159</v>
      </c>
      <c r="C29" s="151">
        <v>767.3</v>
      </c>
      <c r="D29" s="150">
        <v>3097.5</v>
      </c>
      <c r="E29" s="150">
        <v>4027.9</v>
      </c>
      <c r="F29" s="150">
        <v>5047.8999999999996</v>
      </c>
    </row>
    <row r="30" spans="1:6" ht="10.5" customHeight="1">
      <c r="A30" s="149" t="s">
        <v>526</v>
      </c>
      <c r="B30" s="148" t="s">
        <v>525</v>
      </c>
      <c r="C30" s="143">
        <v>86</v>
      </c>
      <c r="D30" s="142">
        <v>133.30000000000001</v>
      </c>
      <c r="E30" s="142">
        <v>175.8</v>
      </c>
      <c r="F30" s="142">
        <v>238.4</v>
      </c>
    </row>
    <row r="31" spans="1:6" ht="10.5" customHeight="1">
      <c r="A31" s="149" t="s">
        <v>524</v>
      </c>
      <c r="B31" s="148" t="s">
        <v>523</v>
      </c>
      <c r="C31" s="143">
        <v>681.3</v>
      </c>
      <c r="D31" s="142">
        <v>2964.3</v>
      </c>
      <c r="E31" s="142">
        <v>3852.1</v>
      </c>
      <c r="F31" s="142">
        <v>4809.5</v>
      </c>
    </row>
    <row r="32" spans="1:6" ht="10.5" customHeight="1">
      <c r="A32" s="147" t="s">
        <v>522</v>
      </c>
      <c r="B32" s="146" t="s">
        <v>521</v>
      </c>
      <c r="C32" s="143">
        <v>375.6</v>
      </c>
      <c r="D32" s="142">
        <v>498.7</v>
      </c>
      <c r="E32" s="142">
        <v>570.79999999999995</v>
      </c>
      <c r="F32" s="142">
        <v>608.9</v>
      </c>
    </row>
    <row r="33" spans="1:6" ht="10.5" customHeight="1">
      <c r="A33" s="145" t="s">
        <v>520</v>
      </c>
      <c r="B33" s="144" t="s">
        <v>519</v>
      </c>
      <c r="C33" s="143">
        <v>68</v>
      </c>
      <c r="D33" s="142">
        <v>62.4</v>
      </c>
      <c r="E33" s="142">
        <v>67.5</v>
      </c>
      <c r="F33" s="142">
        <v>70.2</v>
      </c>
    </row>
    <row r="34" spans="1:6" ht="10.5" customHeight="1">
      <c r="A34" s="145" t="s">
        <v>518</v>
      </c>
      <c r="B34" s="144" t="s">
        <v>517</v>
      </c>
      <c r="C34" s="143">
        <v>307.60000000000002</v>
      </c>
      <c r="D34" s="142">
        <v>436.3</v>
      </c>
      <c r="E34" s="142">
        <v>503.3</v>
      </c>
      <c r="F34" s="142">
        <v>538.70000000000005</v>
      </c>
    </row>
    <row r="35" spans="1:6" ht="15" customHeight="1">
      <c r="A35" s="141" t="s">
        <v>516</v>
      </c>
      <c r="B35" s="140" t="s">
        <v>515</v>
      </c>
      <c r="C35" s="137">
        <v>1142.9000000000001</v>
      </c>
      <c r="D35" s="137">
        <v>3596.3</v>
      </c>
      <c r="E35" s="137">
        <v>4598.7</v>
      </c>
      <c r="F35" s="137">
        <v>5656.8</v>
      </c>
    </row>
    <row r="36" spans="1:6" ht="22.5">
      <c r="A36" s="139" t="s">
        <v>514</v>
      </c>
      <c r="B36" s="138" t="s">
        <v>513</v>
      </c>
      <c r="C36" s="137">
        <v>8608.6</v>
      </c>
      <c r="D36" s="137">
        <v>10969.6</v>
      </c>
      <c r="E36" s="137">
        <v>11979.5</v>
      </c>
      <c r="F36" s="137">
        <v>13321.9</v>
      </c>
    </row>
  </sheetData>
  <mergeCells count="8">
    <mergeCell ref="A1:F1"/>
    <mergeCell ref="A2:F2"/>
    <mergeCell ref="F4:F5"/>
    <mergeCell ref="C4:C5"/>
    <mergeCell ref="D4:D5"/>
    <mergeCell ref="E4:E5"/>
    <mergeCell ref="A4:B4"/>
    <mergeCell ref="A5:B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44DDB-8532-4BD5-9BBD-AD391C871899}">
  <dimension ref="A1:F15"/>
  <sheetViews>
    <sheetView zoomScaleNormal="100" workbookViewId="0">
      <selection sqref="A1:F1"/>
    </sheetView>
  </sheetViews>
  <sheetFormatPr defaultRowHeight="15"/>
  <cols>
    <col min="1" max="1" width="25.28515625" style="1" customWidth="1"/>
    <col min="2" max="2" width="23.85546875" style="1" customWidth="1"/>
    <col min="3" max="6" width="9.7109375" style="1" customWidth="1"/>
    <col min="7" max="16384" width="9.140625" style="1"/>
  </cols>
  <sheetData>
    <row r="1" spans="1:6" ht="15" customHeight="1">
      <c r="A1" s="224" t="s">
        <v>584</v>
      </c>
      <c r="B1" s="224"/>
      <c r="C1" s="224"/>
      <c r="D1" s="224"/>
      <c r="E1" s="224"/>
      <c r="F1" s="224"/>
    </row>
    <row r="2" spans="1:6" ht="15" customHeight="1">
      <c r="A2" s="223" t="s">
        <v>55</v>
      </c>
      <c r="B2" s="223"/>
      <c r="C2" s="223"/>
      <c r="D2" s="223"/>
      <c r="E2" s="223"/>
      <c r="F2" s="223"/>
    </row>
    <row r="3" spans="1:6" ht="9.9499999999999993" customHeight="1" thickBot="1">
      <c r="A3" s="2"/>
      <c r="B3" s="2"/>
      <c r="C3" s="2"/>
      <c r="D3" s="2"/>
      <c r="E3" s="2"/>
      <c r="F3" s="23" t="s">
        <v>583</v>
      </c>
    </row>
    <row r="4" spans="1:6" ht="11.45" customHeight="1">
      <c r="A4" s="225" t="s">
        <v>178</v>
      </c>
      <c r="B4" s="216"/>
      <c r="C4" s="206">
        <v>2000</v>
      </c>
      <c r="D4" s="208">
        <v>2003</v>
      </c>
      <c r="E4" s="206">
        <v>2004</v>
      </c>
      <c r="F4" s="206">
        <v>2005</v>
      </c>
    </row>
    <row r="5" spans="1:6" ht="11.45" customHeight="1">
      <c r="A5" s="217" t="s">
        <v>177</v>
      </c>
      <c r="B5" s="238"/>
      <c r="C5" s="215"/>
      <c r="D5" s="209"/>
      <c r="E5" s="215"/>
      <c r="F5" s="215"/>
    </row>
    <row r="6" spans="1:6" ht="27" customHeight="1">
      <c r="A6" s="80" t="s">
        <v>582</v>
      </c>
      <c r="B6" s="158" t="s">
        <v>581</v>
      </c>
      <c r="C6" s="165">
        <v>21.13</v>
      </c>
      <c r="D6" s="165">
        <v>142.63999999999999</v>
      </c>
      <c r="E6" s="165">
        <v>114.1</v>
      </c>
      <c r="F6" s="165">
        <v>124.97</v>
      </c>
    </row>
    <row r="7" spans="1:6" ht="10.5" customHeight="1">
      <c r="A7" s="15" t="s">
        <v>255</v>
      </c>
      <c r="B7" s="14" t="s">
        <v>317</v>
      </c>
      <c r="C7" s="116"/>
      <c r="D7" s="116"/>
      <c r="E7" s="116"/>
      <c r="F7" s="116"/>
    </row>
    <row r="8" spans="1:6" ht="10.5" customHeight="1">
      <c r="A8" s="71" t="s">
        <v>580</v>
      </c>
      <c r="B8" s="73" t="s">
        <v>579</v>
      </c>
      <c r="C8" s="116">
        <v>18.82</v>
      </c>
      <c r="D8" s="116">
        <v>134.26</v>
      </c>
      <c r="E8" s="116">
        <v>113.64</v>
      </c>
      <c r="F8" s="116">
        <v>124.68</v>
      </c>
    </row>
    <row r="9" spans="1:6" ht="10.5" customHeight="1">
      <c r="A9" s="71" t="s">
        <v>578</v>
      </c>
      <c r="B9" s="73" t="s">
        <v>577</v>
      </c>
      <c r="C9" s="116">
        <v>1</v>
      </c>
      <c r="D9" s="116">
        <v>0.14000000000000001</v>
      </c>
      <c r="E9" s="116">
        <v>0.23</v>
      </c>
      <c r="F9" s="116">
        <v>0.26</v>
      </c>
    </row>
    <row r="10" spans="1:6" ht="11.45" customHeight="1">
      <c r="A10" s="164" t="s">
        <v>576</v>
      </c>
      <c r="B10" s="163" t="s">
        <v>575</v>
      </c>
      <c r="C10" s="116">
        <v>1.31</v>
      </c>
      <c r="D10" s="116">
        <v>8.23</v>
      </c>
      <c r="E10" s="116">
        <v>0.23</v>
      </c>
      <c r="F10" s="116">
        <v>0.04</v>
      </c>
    </row>
    <row r="11" spans="1:6" ht="22.5">
      <c r="A11" s="51" t="s">
        <v>574</v>
      </c>
      <c r="B11" s="16" t="s">
        <v>573</v>
      </c>
      <c r="C11" s="162">
        <v>6.45</v>
      </c>
      <c r="D11" s="162" t="s">
        <v>53</v>
      </c>
      <c r="E11" s="162" t="s">
        <v>53</v>
      </c>
      <c r="F11" s="162" t="s">
        <v>53</v>
      </c>
    </row>
    <row r="12" spans="1:6" ht="10.5" customHeight="1">
      <c r="A12" s="161" t="s">
        <v>572</v>
      </c>
      <c r="B12" s="160" t="s">
        <v>571</v>
      </c>
      <c r="C12" s="116">
        <v>12.88</v>
      </c>
      <c r="D12" s="116">
        <v>14.09</v>
      </c>
      <c r="E12" s="116">
        <v>87.45</v>
      </c>
      <c r="F12" s="116">
        <v>28.37</v>
      </c>
    </row>
    <row r="13" spans="1:6" ht="10.5" customHeight="1">
      <c r="A13" s="15" t="s">
        <v>570</v>
      </c>
      <c r="B13" s="14" t="s">
        <v>569</v>
      </c>
      <c r="C13" s="116">
        <v>17.84</v>
      </c>
      <c r="D13" s="116">
        <v>3.56</v>
      </c>
      <c r="E13" s="116">
        <v>197.07</v>
      </c>
      <c r="F13" s="116">
        <v>1.52</v>
      </c>
    </row>
    <row r="14" spans="1:6" ht="15" customHeight="1">
      <c r="A14" s="159" t="s">
        <v>568</v>
      </c>
      <c r="B14" s="158" t="s">
        <v>567</v>
      </c>
      <c r="C14" s="157">
        <v>58.21</v>
      </c>
      <c r="D14" s="157">
        <v>160.28</v>
      </c>
      <c r="E14" s="157">
        <v>398.63</v>
      </c>
      <c r="F14" s="157">
        <v>154.86000000000001</v>
      </c>
    </row>
    <row r="15" spans="1:6" ht="15" customHeight="1">
      <c r="A15" s="159" t="s">
        <v>566</v>
      </c>
      <c r="B15" s="158" t="s">
        <v>565</v>
      </c>
      <c r="C15" s="157">
        <v>56.9</v>
      </c>
      <c r="D15" s="157">
        <v>152.05000000000001</v>
      </c>
      <c r="E15" s="157">
        <v>398.41</v>
      </c>
      <c r="F15" s="157">
        <v>154.82</v>
      </c>
    </row>
  </sheetData>
  <mergeCells count="8">
    <mergeCell ref="A5:B5"/>
    <mergeCell ref="A1:F1"/>
    <mergeCell ref="A2:F2"/>
    <mergeCell ref="C4:C5"/>
    <mergeCell ref="D4:D5"/>
    <mergeCell ref="E4:E5"/>
    <mergeCell ref="F4:F5"/>
    <mergeCell ref="A4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E3ABD-AFB7-444B-8BEF-24C1589273ED}">
  <dimension ref="A1:F38"/>
  <sheetViews>
    <sheetView zoomScaleNormal="100" workbookViewId="0"/>
  </sheetViews>
  <sheetFormatPr defaultRowHeight="15"/>
  <cols>
    <col min="1" max="1" width="42.28515625" style="166" customWidth="1"/>
    <col min="2" max="2" width="11.7109375" style="166" customWidth="1"/>
    <col min="3" max="4" width="11.5703125" style="166" customWidth="1"/>
    <col min="5" max="6" width="11" style="166" customWidth="1"/>
    <col min="7" max="16384" width="9.140625" style="166"/>
  </cols>
  <sheetData>
    <row r="1" spans="1:6" ht="14.1" customHeight="1">
      <c r="A1" s="174" t="s">
        <v>619</v>
      </c>
      <c r="B1" s="172"/>
      <c r="C1" s="172"/>
      <c r="D1" s="172"/>
      <c r="E1" s="172"/>
      <c r="F1" s="172"/>
    </row>
    <row r="2" spans="1:6" ht="9.9499999999999993" customHeight="1">
      <c r="A2" s="173" t="s">
        <v>177</v>
      </c>
      <c r="B2" s="173">
        <v>2001</v>
      </c>
      <c r="C2" s="173">
        <v>2002</v>
      </c>
      <c r="D2" s="173">
        <v>2003</v>
      </c>
      <c r="E2" s="173">
        <v>2004</v>
      </c>
      <c r="F2" s="173">
        <v>2005</v>
      </c>
    </row>
    <row r="3" spans="1:6" ht="18.95" customHeight="1">
      <c r="A3" s="239" t="s">
        <v>618</v>
      </c>
      <c r="B3" s="239"/>
      <c r="C3" s="239"/>
      <c r="D3" s="239"/>
      <c r="E3" s="239"/>
      <c r="F3" s="239"/>
    </row>
    <row r="4" spans="1:6" ht="9.9499999999999993" customHeight="1">
      <c r="A4" s="168" t="s">
        <v>617</v>
      </c>
      <c r="B4" s="167">
        <v>430369</v>
      </c>
      <c r="C4" s="167">
        <v>413420</v>
      </c>
      <c r="D4" s="167">
        <v>281163</v>
      </c>
      <c r="E4" s="167">
        <v>205522</v>
      </c>
      <c r="F4" s="167">
        <v>174139</v>
      </c>
    </row>
    <row r="5" spans="1:6" ht="9.9499999999999993" customHeight="1">
      <c r="A5" s="39" t="s">
        <v>616</v>
      </c>
      <c r="B5" s="169">
        <v>389458</v>
      </c>
      <c r="C5" s="169">
        <v>393970</v>
      </c>
      <c r="D5" s="169">
        <v>269293</v>
      </c>
      <c r="E5" s="169">
        <v>195181</v>
      </c>
      <c r="F5" s="169">
        <v>169528</v>
      </c>
    </row>
    <row r="6" spans="1:6" ht="9.9499999999999993" customHeight="1">
      <c r="A6" s="39" t="s">
        <v>615</v>
      </c>
      <c r="B6" s="169">
        <v>40186</v>
      </c>
      <c r="C6" s="169">
        <v>18697</v>
      </c>
      <c r="D6" s="169">
        <v>10424</v>
      </c>
      <c r="E6" s="169">
        <v>9583</v>
      </c>
      <c r="F6" s="169">
        <v>3924</v>
      </c>
    </row>
    <row r="7" spans="1:6" ht="9.9499999999999993" customHeight="1">
      <c r="A7" s="39" t="s">
        <v>614</v>
      </c>
      <c r="B7" s="169">
        <v>725</v>
      </c>
      <c r="C7" s="169">
        <v>753</v>
      </c>
      <c r="D7" s="169">
        <v>1446</v>
      </c>
      <c r="E7" s="169">
        <v>758</v>
      </c>
      <c r="F7" s="169">
        <v>687</v>
      </c>
    </row>
    <row r="8" spans="1:6" ht="9.9499999999999993" customHeight="1">
      <c r="A8" s="168" t="s">
        <v>613</v>
      </c>
      <c r="B8" s="167">
        <v>4789003</v>
      </c>
      <c r="C8" s="167">
        <v>3644566</v>
      </c>
      <c r="D8" s="167">
        <v>3763029</v>
      </c>
      <c r="E8" s="167">
        <v>3581087</v>
      </c>
      <c r="F8" s="167">
        <v>4432773</v>
      </c>
    </row>
    <row r="9" spans="1:6" ht="9.9499999999999993" customHeight="1">
      <c r="A9" s="39" t="s">
        <v>612</v>
      </c>
      <c r="B9" s="169">
        <v>3004098</v>
      </c>
      <c r="C9" s="169">
        <v>2340223</v>
      </c>
      <c r="D9" s="169">
        <v>2659072</v>
      </c>
      <c r="E9" s="169">
        <v>2847446</v>
      </c>
      <c r="F9" s="169">
        <v>3931059</v>
      </c>
    </row>
    <row r="10" spans="1:6" ht="9.9499999999999993" customHeight="1">
      <c r="A10" s="39" t="s">
        <v>611</v>
      </c>
      <c r="B10" s="169">
        <v>1166917</v>
      </c>
      <c r="C10" s="169">
        <v>851814</v>
      </c>
      <c r="D10" s="169">
        <v>622609</v>
      </c>
      <c r="E10" s="169">
        <v>402883</v>
      </c>
      <c r="F10" s="169">
        <v>117253</v>
      </c>
    </row>
    <row r="11" spans="1:6" ht="9.9499999999999993" customHeight="1">
      <c r="A11" s="39" t="s">
        <v>610</v>
      </c>
      <c r="B11" s="169">
        <v>4202</v>
      </c>
      <c r="C11" s="169">
        <v>2148</v>
      </c>
      <c r="D11" s="169">
        <v>2027</v>
      </c>
      <c r="E11" s="169">
        <v>1442</v>
      </c>
      <c r="F11" s="169">
        <v>114</v>
      </c>
    </row>
    <row r="12" spans="1:6" ht="9.9499999999999993" customHeight="1">
      <c r="A12" s="39" t="s">
        <v>609</v>
      </c>
      <c r="B12" s="169">
        <v>613786</v>
      </c>
      <c r="C12" s="169">
        <v>450381</v>
      </c>
      <c r="D12" s="169">
        <v>479321</v>
      </c>
      <c r="E12" s="169">
        <v>329316</v>
      </c>
      <c r="F12" s="169">
        <v>384347</v>
      </c>
    </row>
    <row r="13" spans="1:6" ht="9.9499999999999993" customHeight="1">
      <c r="A13" s="168" t="s">
        <v>608</v>
      </c>
      <c r="B13" s="167">
        <v>24504</v>
      </c>
      <c r="C13" s="167">
        <v>23652</v>
      </c>
      <c r="D13" s="167">
        <v>23719</v>
      </c>
      <c r="E13" s="167">
        <v>26562</v>
      </c>
      <c r="F13" s="167">
        <v>30915</v>
      </c>
    </row>
    <row r="14" spans="1:6" ht="9.9499999999999993" customHeight="1">
      <c r="A14" s="39" t="s">
        <v>254</v>
      </c>
      <c r="F14" s="172"/>
    </row>
    <row r="15" spans="1:6" ht="9.9499999999999993" customHeight="1">
      <c r="A15" s="171" t="s">
        <v>607</v>
      </c>
      <c r="B15" s="169">
        <v>23500</v>
      </c>
      <c r="C15" s="169">
        <v>22828</v>
      </c>
      <c r="D15" s="169">
        <v>23270</v>
      </c>
      <c r="E15" s="169">
        <v>26022</v>
      </c>
      <c r="F15" s="169">
        <v>29644</v>
      </c>
    </row>
    <row r="16" spans="1:6" ht="9.9499999999999993" customHeight="1">
      <c r="A16" s="168" t="s">
        <v>606</v>
      </c>
      <c r="B16" s="167">
        <v>209488</v>
      </c>
      <c r="C16" s="167">
        <v>150288</v>
      </c>
      <c r="D16" s="167">
        <v>110619</v>
      </c>
      <c r="E16" s="167">
        <v>85546</v>
      </c>
      <c r="F16" s="167">
        <v>73211</v>
      </c>
    </row>
    <row r="17" spans="1:6" ht="9.9499999999999993" customHeight="1">
      <c r="A17" s="168" t="s">
        <v>605</v>
      </c>
      <c r="B17" s="167">
        <v>5453364</v>
      </c>
      <c r="C17" s="167">
        <v>4231926</v>
      </c>
      <c r="D17" s="167">
        <v>4178530</v>
      </c>
      <c r="E17" s="167">
        <v>3898717</v>
      </c>
      <c r="F17" s="167">
        <v>4711038</v>
      </c>
    </row>
    <row r="18" spans="1:6" ht="20.45" customHeight="1">
      <c r="A18" s="240" t="s">
        <v>604</v>
      </c>
      <c r="B18" s="240"/>
      <c r="C18" s="240"/>
      <c r="D18" s="240"/>
      <c r="E18" s="240"/>
      <c r="F18" s="240"/>
    </row>
    <row r="19" spans="1:6" ht="9.9499999999999993" customHeight="1">
      <c r="A19" s="168" t="s">
        <v>603</v>
      </c>
      <c r="B19" s="167">
        <v>2791898</v>
      </c>
      <c r="C19" s="167">
        <v>2284171</v>
      </c>
      <c r="D19" s="167">
        <v>2306129</v>
      </c>
      <c r="E19" s="167">
        <v>2867049</v>
      </c>
      <c r="F19" s="167">
        <v>3716843</v>
      </c>
    </row>
    <row r="20" spans="1:6" ht="9.9499999999999993" customHeight="1">
      <c r="A20" s="39" t="s">
        <v>598</v>
      </c>
      <c r="B20" s="169">
        <v>344752</v>
      </c>
      <c r="C20" s="169">
        <v>50862</v>
      </c>
      <c r="D20" s="169">
        <v>94139</v>
      </c>
      <c r="E20" s="169">
        <v>265460</v>
      </c>
      <c r="F20" s="169">
        <v>175039</v>
      </c>
    </row>
    <row r="21" spans="1:6" ht="9.9499999999999993" customHeight="1">
      <c r="A21" s="39" t="s">
        <v>602</v>
      </c>
      <c r="B21" s="169">
        <v>788716</v>
      </c>
      <c r="C21" s="169">
        <v>921280</v>
      </c>
      <c r="D21" s="169">
        <v>712298</v>
      </c>
      <c r="E21" s="169">
        <v>1114216</v>
      </c>
      <c r="F21" s="169">
        <v>1799180</v>
      </c>
    </row>
    <row r="22" spans="1:6" ht="9.9499999999999993" customHeight="1">
      <c r="A22" s="39" t="s">
        <v>601</v>
      </c>
      <c r="B22" s="169">
        <v>1129247</v>
      </c>
      <c r="C22" s="169">
        <v>1270851</v>
      </c>
      <c r="D22" s="169">
        <v>1458371</v>
      </c>
      <c r="E22" s="169">
        <v>1444303</v>
      </c>
      <c r="F22" s="169">
        <v>1705998</v>
      </c>
    </row>
    <row r="23" spans="1:6" ht="9.9499999999999993" customHeight="1">
      <c r="A23" s="39" t="s">
        <v>600</v>
      </c>
      <c r="B23" s="169">
        <v>529183</v>
      </c>
      <c r="C23" s="169">
        <v>41178</v>
      </c>
      <c r="D23" s="169">
        <v>41321</v>
      </c>
      <c r="E23" s="169">
        <v>43070</v>
      </c>
      <c r="F23" s="169">
        <v>36626</v>
      </c>
    </row>
    <row r="24" spans="1:6" ht="9.9499999999999993" customHeight="1">
      <c r="A24" s="170" t="s">
        <v>599</v>
      </c>
      <c r="B24" s="167">
        <v>2722819</v>
      </c>
      <c r="C24" s="167">
        <v>1803360</v>
      </c>
      <c r="D24" s="167">
        <v>1486950</v>
      </c>
      <c r="E24" s="167">
        <v>906570</v>
      </c>
      <c r="F24" s="167">
        <v>817220</v>
      </c>
    </row>
    <row r="25" spans="1:6" ht="9.9499999999999993" customHeight="1">
      <c r="A25" s="39" t="s">
        <v>598</v>
      </c>
      <c r="B25" s="169">
        <v>208057</v>
      </c>
      <c r="C25" s="169">
        <v>33538</v>
      </c>
      <c r="D25" s="169">
        <v>160204</v>
      </c>
      <c r="E25" s="169">
        <v>49101</v>
      </c>
      <c r="F25" s="169">
        <v>108476</v>
      </c>
    </row>
    <row r="26" spans="1:6" ht="9.9499999999999993" customHeight="1">
      <c r="A26" s="39" t="s">
        <v>597</v>
      </c>
      <c r="B26" s="169">
        <v>159238</v>
      </c>
      <c r="C26" s="169">
        <v>93002</v>
      </c>
      <c r="D26" s="169">
        <v>21653</v>
      </c>
      <c r="E26" s="169">
        <v>7244</v>
      </c>
      <c r="F26" s="169">
        <v>4319</v>
      </c>
    </row>
    <row r="27" spans="1:6" ht="9.9499999999999993" customHeight="1">
      <c r="A27" s="39" t="s">
        <v>596</v>
      </c>
      <c r="B27" s="169">
        <v>2355524</v>
      </c>
      <c r="C27" s="169">
        <v>1676820</v>
      </c>
      <c r="D27" s="169">
        <v>1305093</v>
      </c>
      <c r="E27" s="169">
        <v>850225</v>
      </c>
      <c r="F27" s="169">
        <v>704425</v>
      </c>
    </row>
    <row r="28" spans="1:6" ht="9.9499999999999993" customHeight="1">
      <c r="A28" s="170" t="s">
        <v>595</v>
      </c>
      <c r="B28" s="167">
        <v>0</v>
      </c>
      <c r="C28" s="167">
        <v>0</v>
      </c>
      <c r="D28" s="167">
        <v>0</v>
      </c>
      <c r="E28" s="167">
        <v>10</v>
      </c>
      <c r="F28" s="167">
        <v>62</v>
      </c>
    </row>
    <row r="29" spans="1:6" ht="9.9499999999999993" customHeight="1">
      <c r="A29" s="170" t="s">
        <v>594</v>
      </c>
      <c r="B29" s="167">
        <v>-237396</v>
      </c>
      <c r="C29" s="167">
        <v>9479</v>
      </c>
      <c r="D29" s="167">
        <v>10137</v>
      </c>
      <c r="E29" s="167">
        <v>9626</v>
      </c>
      <c r="F29" s="167">
        <v>10796</v>
      </c>
    </row>
    <row r="30" spans="1:6" ht="9.9499999999999993" customHeight="1">
      <c r="A30" s="170" t="s">
        <v>593</v>
      </c>
      <c r="B30" s="167">
        <v>135181</v>
      </c>
      <c r="C30" s="167">
        <v>102280</v>
      </c>
      <c r="D30" s="167">
        <v>80753</v>
      </c>
      <c r="E30" s="167">
        <v>47599</v>
      </c>
      <c r="F30" s="167">
        <v>33216</v>
      </c>
    </row>
    <row r="31" spans="1:6" ht="9.9499999999999993" customHeight="1">
      <c r="A31" s="170" t="s">
        <v>592</v>
      </c>
      <c r="B31" s="167">
        <v>40862</v>
      </c>
      <c r="C31" s="167">
        <v>32636</v>
      </c>
      <c r="D31" s="167">
        <v>294561</v>
      </c>
      <c r="E31" s="167">
        <v>67863</v>
      </c>
      <c r="F31" s="167">
        <v>132901</v>
      </c>
    </row>
    <row r="32" spans="1:6" ht="9.9499999999999993" customHeight="1">
      <c r="A32" s="39" t="s">
        <v>591</v>
      </c>
      <c r="B32" s="169">
        <v>10000</v>
      </c>
      <c r="C32" s="169">
        <v>10000</v>
      </c>
      <c r="D32" s="169">
        <v>10000</v>
      </c>
      <c r="E32" s="169">
        <v>10000</v>
      </c>
      <c r="F32" s="169">
        <v>10000</v>
      </c>
    </row>
    <row r="33" spans="1:6" ht="9.9499999999999993" customHeight="1">
      <c r="A33" s="39" t="s">
        <v>590</v>
      </c>
      <c r="B33" s="169">
        <v>30862</v>
      </c>
      <c r="C33" s="169">
        <v>7546</v>
      </c>
      <c r="D33" s="169">
        <v>2659</v>
      </c>
      <c r="E33" s="169">
        <v>81123</v>
      </c>
      <c r="F33" s="169">
        <v>38357</v>
      </c>
    </row>
    <row r="34" spans="1:6" ht="9.9499999999999993" customHeight="1">
      <c r="A34" s="39" t="s">
        <v>589</v>
      </c>
      <c r="B34" s="169">
        <v>0</v>
      </c>
      <c r="C34" s="169">
        <v>0</v>
      </c>
      <c r="D34" s="169">
        <v>0</v>
      </c>
      <c r="E34" s="169">
        <v>0</v>
      </c>
      <c r="F34" s="169">
        <v>0</v>
      </c>
    </row>
    <row r="35" spans="1:6" ht="9.9499999999999993" customHeight="1">
      <c r="A35" s="39" t="s">
        <v>588</v>
      </c>
      <c r="B35" s="169">
        <v>0</v>
      </c>
      <c r="C35" s="169">
        <v>0</v>
      </c>
      <c r="D35" s="169">
        <v>199240</v>
      </c>
      <c r="E35" s="169">
        <v>19506</v>
      </c>
      <c r="F35" s="169">
        <v>105965</v>
      </c>
    </row>
    <row r="36" spans="1:6" ht="9.9499999999999993" customHeight="1">
      <c r="A36" s="39" t="s">
        <v>587</v>
      </c>
      <c r="B36" s="169">
        <v>0</v>
      </c>
      <c r="C36" s="169">
        <v>19976</v>
      </c>
      <c r="D36" s="169">
        <v>4198</v>
      </c>
      <c r="E36" s="169">
        <v>0</v>
      </c>
      <c r="F36" s="169">
        <v>0</v>
      </c>
    </row>
    <row r="37" spans="1:6" ht="9.9499999999999993" customHeight="1">
      <c r="A37" s="39" t="s">
        <v>586</v>
      </c>
      <c r="B37" s="169">
        <v>0</v>
      </c>
      <c r="C37" s="169">
        <v>-4886</v>
      </c>
      <c r="D37" s="169">
        <v>78464</v>
      </c>
      <c r="E37" s="169">
        <v>-42766</v>
      </c>
      <c r="F37" s="169">
        <v>-21421</v>
      </c>
    </row>
    <row r="38" spans="1:6" ht="9.9499999999999993" customHeight="1">
      <c r="A38" s="168" t="s">
        <v>585</v>
      </c>
      <c r="B38" s="167">
        <v>5453364</v>
      </c>
      <c r="C38" s="167">
        <v>4231926</v>
      </c>
      <c r="D38" s="167">
        <v>4178530</v>
      </c>
      <c r="E38" s="167">
        <v>3898717</v>
      </c>
      <c r="F38" s="167">
        <v>4711038</v>
      </c>
    </row>
  </sheetData>
  <mergeCells count="2">
    <mergeCell ref="A3:F3"/>
    <mergeCell ref="A18:F18"/>
  </mergeCells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3FE84-BB46-47E6-B16F-B46CBCBFDEB6}">
  <dimension ref="A1:F48"/>
  <sheetViews>
    <sheetView zoomScaleNormal="100" workbookViewId="0"/>
  </sheetViews>
  <sheetFormatPr defaultRowHeight="11.25"/>
  <cols>
    <col min="1" max="1" width="56.42578125" style="175" customWidth="1"/>
    <col min="2" max="16384" width="9.140625" style="175"/>
  </cols>
  <sheetData>
    <row r="1" spans="1:6" ht="15" customHeight="1">
      <c r="A1" s="178" t="s">
        <v>662</v>
      </c>
      <c r="B1" s="177"/>
      <c r="C1" s="177"/>
      <c r="D1" s="177"/>
    </row>
    <row r="2" spans="1:6" ht="11.45" customHeight="1">
      <c r="A2" s="173" t="s">
        <v>177</v>
      </c>
      <c r="B2" s="173">
        <v>2001</v>
      </c>
      <c r="C2" s="173">
        <v>2002</v>
      </c>
      <c r="D2" s="173">
        <v>2003</v>
      </c>
      <c r="E2" s="173">
        <v>2004</v>
      </c>
      <c r="F2" s="173">
        <v>2005</v>
      </c>
    </row>
    <row r="3" spans="1:6" ht="18.95" customHeight="1">
      <c r="A3" s="239" t="s">
        <v>661</v>
      </c>
      <c r="B3" s="239"/>
      <c r="C3" s="239"/>
      <c r="D3" s="239"/>
      <c r="E3" s="239"/>
      <c r="F3" s="239"/>
    </row>
    <row r="4" spans="1:6" ht="10.5" customHeight="1">
      <c r="A4" s="176" t="s">
        <v>660</v>
      </c>
      <c r="B4" s="167">
        <v>47279</v>
      </c>
      <c r="C4" s="167">
        <v>32020</v>
      </c>
      <c r="D4" s="167">
        <v>25002</v>
      </c>
      <c r="E4" s="167">
        <v>29581</v>
      </c>
      <c r="F4" s="167">
        <v>15687</v>
      </c>
    </row>
    <row r="5" spans="1:6" ht="10.5" customHeight="1">
      <c r="A5" s="177" t="s">
        <v>659</v>
      </c>
      <c r="B5" s="169">
        <v>40028</v>
      </c>
      <c r="C5" s="169">
        <v>29008</v>
      </c>
      <c r="D5" s="169">
        <v>22776</v>
      </c>
      <c r="E5" s="169">
        <v>26278</v>
      </c>
      <c r="F5" s="169">
        <v>15013</v>
      </c>
    </row>
    <row r="6" spans="1:6" ht="10.5" customHeight="1">
      <c r="A6" s="177" t="s">
        <v>658</v>
      </c>
      <c r="B6" s="169">
        <v>6384</v>
      </c>
      <c r="C6" s="169">
        <v>2785</v>
      </c>
      <c r="D6" s="169">
        <v>2085</v>
      </c>
      <c r="E6" s="169">
        <v>2622</v>
      </c>
      <c r="F6" s="169">
        <v>638</v>
      </c>
    </row>
    <row r="7" spans="1:6" ht="10.5" customHeight="1">
      <c r="A7" s="177" t="s">
        <v>657</v>
      </c>
      <c r="B7" s="169">
        <v>201</v>
      </c>
      <c r="C7" s="169">
        <v>225</v>
      </c>
      <c r="D7" s="169">
        <v>41</v>
      </c>
      <c r="E7" s="169">
        <v>46</v>
      </c>
      <c r="F7" s="169">
        <v>29</v>
      </c>
    </row>
    <row r="8" spans="1:6" ht="10.5" customHeight="1">
      <c r="A8" s="177" t="s">
        <v>656</v>
      </c>
      <c r="B8" s="169">
        <v>666</v>
      </c>
      <c r="C8" s="169">
        <v>2</v>
      </c>
      <c r="D8" s="169">
        <v>100</v>
      </c>
      <c r="E8" s="169">
        <v>635</v>
      </c>
      <c r="F8" s="169">
        <v>7</v>
      </c>
    </row>
    <row r="9" spans="1:6" ht="10.5" customHeight="1">
      <c r="A9" s="176" t="s">
        <v>655</v>
      </c>
      <c r="B9" s="167">
        <v>548271</v>
      </c>
      <c r="C9" s="167">
        <v>377731</v>
      </c>
      <c r="D9" s="167">
        <v>315868</v>
      </c>
      <c r="E9" s="167">
        <v>214009</v>
      </c>
      <c r="F9" s="167">
        <v>218278</v>
      </c>
    </row>
    <row r="10" spans="1:6" ht="10.5" customHeight="1">
      <c r="A10" s="177" t="s">
        <v>654</v>
      </c>
      <c r="B10" s="169">
        <v>158250</v>
      </c>
      <c r="C10" s="169">
        <v>108796</v>
      </c>
      <c r="D10" s="169">
        <v>101481</v>
      </c>
      <c r="E10" s="169">
        <v>75917</v>
      </c>
      <c r="F10" s="169">
        <v>101550</v>
      </c>
    </row>
    <row r="11" spans="1:6" ht="10.5" customHeight="1">
      <c r="A11" s="177" t="s">
        <v>653</v>
      </c>
      <c r="B11" s="169">
        <v>93573</v>
      </c>
      <c r="C11" s="169">
        <v>65365</v>
      </c>
      <c r="D11" s="169">
        <v>44978</v>
      </c>
      <c r="E11" s="169">
        <v>23822</v>
      </c>
      <c r="F11" s="169">
        <v>16240</v>
      </c>
    </row>
    <row r="12" spans="1:6" ht="10.5" customHeight="1">
      <c r="A12" s="177" t="s">
        <v>652</v>
      </c>
      <c r="B12" s="169">
        <v>198</v>
      </c>
      <c r="C12" s="169">
        <v>128</v>
      </c>
      <c r="D12" s="169">
        <v>94</v>
      </c>
      <c r="E12" s="169">
        <v>65</v>
      </c>
      <c r="F12" s="169">
        <v>18</v>
      </c>
    </row>
    <row r="13" spans="1:6" ht="10.5" customHeight="1">
      <c r="A13" s="177" t="s">
        <v>651</v>
      </c>
      <c r="B13" s="169">
        <v>10500</v>
      </c>
      <c r="C13" s="169">
        <v>10861</v>
      </c>
      <c r="D13" s="169">
        <v>8082</v>
      </c>
      <c r="E13" s="169">
        <v>4159</v>
      </c>
      <c r="F13" s="169">
        <v>3827</v>
      </c>
    </row>
    <row r="14" spans="1:6" ht="10.5" customHeight="1">
      <c r="A14" s="177" t="s">
        <v>650</v>
      </c>
      <c r="B14" s="169">
        <v>285750</v>
      </c>
      <c r="C14" s="169">
        <v>192581</v>
      </c>
      <c r="D14" s="169">
        <v>161233</v>
      </c>
      <c r="E14" s="169">
        <v>110046</v>
      </c>
      <c r="F14" s="169">
        <v>96643</v>
      </c>
    </row>
    <row r="15" spans="1:6" ht="10.5" customHeight="1">
      <c r="A15" s="176" t="s">
        <v>649</v>
      </c>
      <c r="B15" s="167">
        <v>59361</v>
      </c>
      <c r="C15" s="167">
        <v>6245</v>
      </c>
      <c r="D15" s="167">
        <v>97643</v>
      </c>
      <c r="E15" s="167">
        <v>28145</v>
      </c>
      <c r="F15" s="167">
        <v>21147</v>
      </c>
    </row>
    <row r="16" spans="1:6" ht="10.5" customHeight="1">
      <c r="A16" s="176" t="s">
        <v>648</v>
      </c>
      <c r="B16" s="167">
        <v>1407</v>
      </c>
      <c r="C16" s="167">
        <v>1497</v>
      </c>
      <c r="D16" s="167">
        <v>13925</v>
      </c>
      <c r="E16" s="167">
        <v>9489</v>
      </c>
      <c r="F16" s="167">
        <v>11499</v>
      </c>
    </row>
    <row r="17" spans="1:6" ht="10.5" customHeight="1">
      <c r="A17" s="176" t="s">
        <v>647</v>
      </c>
      <c r="B17" s="167">
        <v>2131</v>
      </c>
      <c r="C17" s="167">
        <v>1943</v>
      </c>
      <c r="D17" s="167">
        <v>2615</v>
      </c>
      <c r="E17" s="167">
        <v>2507</v>
      </c>
      <c r="F17" s="167">
        <v>3560</v>
      </c>
    </row>
    <row r="18" spans="1:6" ht="10.5" customHeight="1">
      <c r="A18" s="177" t="s">
        <v>629</v>
      </c>
      <c r="B18" s="169">
        <v>1824</v>
      </c>
      <c r="C18" s="169">
        <v>1181</v>
      </c>
      <c r="D18" s="169">
        <v>1023</v>
      </c>
      <c r="E18" s="169">
        <v>1102</v>
      </c>
      <c r="F18" s="169">
        <v>1166</v>
      </c>
    </row>
    <row r="19" spans="1:6" ht="10.5" customHeight="1">
      <c r="A19" s="177" t="s">
        <v>646</v>
      </c>
      <c r="B19" s="169">
        <v>307</v>
      </c>
      <c r="C19" s="169">
        <v>762</v>
      </c>
      <c r="D19" s="169">
        <v>1592</v>
      </c>
      <c r="E19" s="169">
        <v>1405</v>
      </c>
      <c r="F19" s="169">
        <v>2394</v>
      </c>
    </row>
    <row r="20" spans="1:6" ht="10.5" customHeight="1">
      <c r="A20" s="176" t="s">
        <v>645</v>
      </c>
      <c r="B20" s="167">
        <v>21</v>
      </c>
      <c r="C20" s="167">
        <v>0</v>
      </c>
      <c r="D20" s="167">
        <v>0</v>
      </c>
      <c r="E20" s="167">
        <v>14</v>
      </c>
      <c r="F20" s="167">
        <v>51</v>
      </c>
    </row>
    <row r="21" spans="1:6" ht="10.5" customHeight="1">
      <c r="A21" s="176" t="s">
        <v>644</v>
      </c>
      <c r="B21" s="167">
        <v>10893</v>
      </c>
      <c r="C21" s="167">
        <v>886</v>
      </c>
      <c r="D21" s="167">
        <v>1201</v>
      </c>
      <c r="E21" s="167">
        <v>13</v>
      </c>
      <c r="F21" s="167">
        <v>43</v>
      </c>
    </row>
    <row r="22" spans="1:6" ht="10.5" customHeight="1">
      <c r="A22" s="176" t="s">
        <v>643</v>
      </c>
      <c r="B22" s="167">
        <v>853</v>
      </c>
      <c r="C22" s="167">
        <v>1020</v>
      </c>
      <c r="D22" s="167">
        <v>1085</v>
      </c>
      <c r="E22" s="167">
        <v>183</v>
      </c>
      <c r="F22" s="167">
        <v>743</v>
      </c>
    </row>
    <row r="23" spans="1:6" ht="10.5" customHeight="1">
      <c r="A23" s="176" t="s">
        <v>642</v>
      </c>
      <c r="B23" s="167">
        <v>670216</v>
      </c>
      <c r="C23" s="167">
        <v>421342</v>
      </c>
      <c r="D23" s="167">
        <v>457339</v>
      </c>
      <c r="E23" s="167">
        <v>283941</v>
      </c>
      <c r="F23" s="167">
        <v>271008</v>
      </c>
    </row>
    <row r="24" spans="1:6" ht="18.95" customHeight="1">
      <c r="A24" s="240" t="s">
        <v>641</v>
      </c>
      <c r="B24" s="240"/>
      <c r="C24" s="240"/>
      <c r="D24" s="240"/>
      <c r="E24" s="240"/>
      <c r="F24" s="240"/>
    </row>
    <row r="25" spans="1:6" ht="10.5" customHeight="1">
      <c r="A25" s="176" t="s">
        <v>640</v>
      </c>
      <c r="B25" s="167">
        <v>161578</v>
      </c>
      <c r="C25" s="167">
        <v>93228</v>
      </c>
      <c r="D25" s="167">
        <v>92107</v>
      </c>
      <c r="E25" s="167">
        <v>141592</v>
      </c>
      <c r="F25" s="167">
        <v>132503</v>
      </c>
    </row>
    <row r="26" spans="1:6" ht="10.5" customHeight="1">
      <c r="A26" s="177" t="s">
        <v>637</v>
      </c>
      <c r="B26" s="169">
        <v>35309</v>
      </c>
      <c r="C26" s="169">
        <v>27051</v>
      </c>
      <c r="D26" s="169">
        <v>25643</v>
      </c>
      <c r="E26" s="169">
        <v>39711</v>
      </c>
      <c r="F26" s="169">
        <v>28940</v>
      </c>
    </row>
    <row r="27" spans="1:6" ht="10.5" customHeight="1">
      <c r="A27" s="177" t="s">
        <v>636</v>
      </c>
      <c r="B27" s="169">
        <v>60972</v>
      </c>
      <c r="C27" s="169">
        <v>51863</v>
      </c>
      <c r="D27" s="169">
        <v>62245</v>
      </c>
      <c r="E27" s="169">
        <v>97647</v>
      </c>
      <c r="F27" s="169">
        <v>100476</v>
      </c>
    </row>
    <row r="28" spans="1:6" ht="10.5" customHeight="1">
      <c r="A28" s="177" t="s">
        <v>639</v>
      </c>
      <c r="B28" s="169">
        <v>65297</v>
      </c>
      <c r="C28" s="169">
        <v>14314</v>
      </c>
      <c r="D28" s="169">
        <v>4219</v>
      </c>
      <c r="E28" s="169">
        <v>4234</v>
      </c>
      <c r="F28" s="169">
        <v>3087</v>
      </c>
    </row>
    <row r="29" spans="1:6" ht="10.5" customHeight="1">
      <c r="A29" s="177" t="s">
        <v>634</v>
      </c>
      <c r="B29" s="169">
        <v>0</v>
      </c>
      <c r="C29" s="169">
        <v>0</v>
      </c>
      <c r="D29" s="169">
        <v>0</v>
      </c>
      <c r="E29" s="169">
        <v>0</v>
      </c>
      <c r="F29" s="169">
        <v>0</v>
      </c>
    </row>
    <row r="30" spans="1:6" ht="10.5" customHeight="1">
      <c r="A30" s="176" t="s">
        <v>638</v>
      </c>
      <c r="B30" s="167">
        <v>465558</v>
      </c>
      <c r="C30" s="167">
        <v>300436</v>
      </c>
      <c r="D30" s="167">
        <v>233414</v>
      </c>
      <c r="E30" s="167">
        <v>143302</v>
      </c>
      <c r="F30" s="167">
        <v>119089</v>
      </c>
    </row>
    <row r="31" spans="1:6" ht="10.5" customHeight="1">
      <c r="A31" s="177" t="s">
        <v>637</v>
      </c>
      <c r="B31" s="169">
        <v>6309</v>
      </c>
      <c r="C31" s="169">
        <v>4012</v>
      </c>
      <c r="D31" s="169">
        <v>1998</v>
      </c>
      <c r="E31" s="169">
        <v>829</v>
      </c>
      <c r="F31" s="169">
        <v>1462</v>
      </c>
    </row>
    <row r="32" spans="1:6" ht="10.5" customHeight="1">
      <c r="A32" s="177" t="s">
        <v>636</v>
      </c>
      <c r="B32" s="169">
        <v>9027</v>
      </c>
      <c r="C32" s="169">
        <v>1973</v>
      </c>
      <c r="D32" s="169">
        <v>775</v>
      </c>
      <c r="E32" s="169">
        <v>533</v>
      </c>
      <c r="F32" s="169">
        <v>285</v>
      </c>
    </row>
    <row r="33" spans="1:6" ht="10.5" customHeight="1">
      <c r="A33" s="177" t="s">
        <v>635</v>
      </c>
      <c r="B33" s="169">
        <v>153551</v>
      </c>
      <c r="C33" s="169">
        <v>97766</v>
      </c>
      <c r="D33" s="169">
        <v>70269</v>
      </c>
      <c r="E33" s="169">
        <v>32380</v>
      </c>
      <c r="F33" s="169">
        <v>27293</v>
      </c>
    </row>
    <row r="34" spans="1:6" ht="10.5" customHeight="1">
      <c r="A34" s="177" t="s">
        <v>634</v>
      </c>
      <c r="B34" s="169">
        <v>296671</v>
      </c>
      <c r="C34" s="169">
        <v>196685</v>
      </c>
      <c r="D34" s="169">
        <v>160372</v>
      </c>
      <c r="E34" s="169">
        <v>109560</v>
      </c>
      <c r="F34" s="169">
        <v>90049</v>
      </c>
    </row>
    <row r="35" spans="1:6" ht="10.5" customHeight="1">
      <c r="A35" s="176" t="s">
        <v>633</v>
      </c>
      <c r="B35" s="167">
        <v>4239</v>
      </c>
      <c r="C35" s="167">
        <v>9600</v>
      </c>
      <c r="D35" s="167">
        <v>8856</v>
      </c>
      <c r="E35" s="167">
        <v>5559</v>
      </c>
      <c r="F35" s="167">
        <v>6590</v>
      </c>
    </row>
    <row r="36" spans="1:6" ht="10.5" customHeight="1">
      <c r="A36" s="176" t="s">
        <v>632</v>
      </c>
      <c r="B36" s="167">
        <v>5803</v>
      </c>
      <c r="C36" s="167">
        <v>3549</v>
      </c>
      <c r="D36" s="167">
        <v>4701</v>
      </c>
      <c r="E36" s="167">
        <v>5947</v>
      </c>
      <c r="F36" s="167">
        <v>5349</v>
      </c>
    </row>
    <row r="37" spans="1:6" ht="10.5" customHeight="1">
      <c r="A37" s="176" t="s">
        <v>631</v>
      </c>
      <c r="B37" s="167" t="s">
        <v>82</v>
      </c>
      <c r="C37" s="167" t="s">
        <v>82</v>
      </c>
      <c r="D37" s="167">
        <v>22271</v>
      </c>
      <c r="E37" s="167">
        <v>16100</v>
      </c>
      <c r="F37" s="167">
        <v>12836</v>
      </c>
    </row>
    <row r="38" spans="1:6" ht="10.5" customHeight="1">
      <c r="A38" s="176" t="s">
        <v>630</v>
      </c>
      <c r="B38" s="167">
        <v>13479</v>
      </c>
      <c r="C38" s="167">
        <v>5270</v>
      </c>
      <c r="D38" s="167">
        <v>4316</v>
      </c>
      <c r="E38" s="167">
        <v>501</v>
      </c>
      <c r="F38" s="167">
        <v>892</v>
      </c>
    </row>
    <row r="39" spans="1:6" ht="10.5" customHeight="1">
      <c r="A39" s="177" t="s">
        <v>629</v>
      </c>
      <c r="B39" s="169">
        <v>3355</v>
      </c>
      <c r="C39" s="169">
        <v>3830</v>
      </c>
      <c r="D39" s="169">
        <v>1062</v>
      </c>
      <c r="E39" s="169">
        <v>389</v>
      </c>
      <c r="F39" s="169">
        <v>503</v>
      </c>
    </row>
    <row r="40" spans="1:6" ht="10.5" customHeight="1">
      <c r="A40" s="177" t="s">
        <v>628</v>
      </c>
      <c r="B40" s="169">
        <v>10124</v>
      </c>
      <c r="C40" s="169">
        <v>1440</v>
      </c>
      <c r="D40" s="169">
        <v>3254</v>
      </c>
      <c r="E40" s="169">
        <v>112</v>
      </c>
      <c r="F40" s="169">
        <v>389</v>
      </c>
    </row>
    <row r="41" spans="1:6" ht="10.5" customHeight="1">
      <c r="A41" s="176" t="s">
        <v>627</v>
      </c>
      <c r="B41" s="167">
        <v>14</v>
      </c>
      <c r="C41" s="167">
        <v>0</v>
      </c>
      <c r="D41" s="167">
        <v>0</v>
      </c>
      <c r="E41" s="167">
        <v>24</v>
      </c>
      <c r="F41" s="167">
        <v>103</v>
      </c>
    </row>
    <row r="42" spans="1:6" ht="10.5" customHeight="1">
      <c r="A42" s="176" t="s">
        <v>626</v>
      </c>
      <c r="B42" s="167">
        <v>485</v>
      </c>
      <c r="C42" s="167">
        <v>489</v>
      </c>
      <c r="D42" s="167">
        <v>-32</v>
      </c>
      <c r="E42" s="167">
        <v>11</v>
      </c>
      <c r="F42" s="167">
        <v>0</v>
      </c>
    </row>
    <row r="43" spans="1:6" ht="10.5" customHeight="1">
      <c r="A43" s="176" t="s">
        <v>625</v>
      </c>
      <c r="B43" s="167">
        <v>15418</v>
      </c>
      <c r="C43" s="167">
        <v>13656</v>
      </c>
      <c r="D43" s="167">
        <v>13242</v>
      </c>
      <c r="E43" s="167">
        <v>13671</v>
      </c>
      <c r="F43" s="167">
        <v>15067</v>
      </c>
    </row>
    <row r="44" spans="1:6" ht="10.5" customHeight="1">
      <c r="A44" s="176" t="s">
        <v>624</v>
      </c>
      <c r="B44" s="167">
        <f>+B43+B42+B41+B38+B36+B35+B30+B25</f>
        <v>666574</v>
      </c>
      <c r="C44" s="167">
        <f>+C43+C42+C41+C38+C36+C35+C30+C25</f>
        <v>426228</v>
      </c>
      <c r="D44" s="167">
        <v>378875</v>
      </c>
      <c r="E44" s="167">
        <v>326707</v>
      </c>
      <c r="F44" s="167">
        <v>292429</v>
      </c>
    </row>
    <row r="45" spans="1:6" ht="10.5" customHeight="1">
      <c r="A45" s="176" t="s">
        <v>623</v>
      </c>
      <c r="B45" s="167">
        <v>3642</v>
      </c>
      <c r="C45" s="167">
        <v>-4886</v>
      </c>
      <c r="D45" s="167">
        <v>78464</v>
      </c>
      <c r="E45" s="167">
        <v>-42766</v>
      </c>
      <c r="F45" s="167">
        <v>-21421</v>
      </c>
    </row>
    <row r="46" spans="1:6" ht="10.5" customHeight="1">
      <c r="A46" s="176" t="s">
        <v>622</v>
      </c>
      <c r="B46" s="167">
        <v>24090</v>
      </c>
      <c r="C46" s="167">
        <v>23316</v>
      </c>
      <c r="D46" s="167">
        <v>0</v>
      </c>
      <c r="E46" s="167">
        <v>0</v>
      </c>
      <c r="F46" s="167">
        <v>0</v>
      </c>
    </row>
    <row r="47" spans="1:6" ht="10.5" customHeight="1">
      <c r="A47" s="176" t="s">
        <v>621</v>
      </c>
      <c r="B47" s="167">
        <v>27732</v>
      </c>
      <c r="C47" s="167">
        <v>23316</v>
      </c>
      <c r="D47" s="167">
        <v>0</v>
      </c>
      <c r="E47" s="167">
        <v>0</v>
      </c>
      <c r="F47" s="167">
        <v>0</v>
      </c>
    </row>
    <row r="48" spans="1:6" ht="10.5" customHeight="1">
      <c r="A48" s="176" t="s">
        <v>620</v>
      </c>
      <c r="B48" s="167">
        <f>+B45+B46-B47</f>
        <v>0</v>
      </c>
      <c r="C48" s="167">
        <v>-4886</v>
      </c>
      <c r="D48" s="167">
        <v>78464</v>
      </c>
      <c r="E48" s="167">
        <v>-42766</v>
      </c>
      <c r="F48" s="167">
        <v>-21421</v>
      </c>
    </row>
  </sheetData>
  <mergeCells count="2">
    <mergeCell ref="A3:F3"/>
    <mergeCell ref="A24:F24"/>
  </mergeCells>
  <pageMargins left="0.74803149606299213" right="0.74803149606299213" top="0.62992125984251968" bottom="0.68" header="0.51181102362204722" footer="0.59055118110236227"/>
  <pageSetup paperSize="9" orientation="landscape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2AD20-6CE5-4021-8320-89A480492607}">
  <dimension ref="A1:H22"/>
  <sheetViews>
    <sheetView zoomScaleNormal="100" workbookViewId="0"/>
  </sheetViews>
  <sheetFormatPr defaultRowHeight="11.25"/>
  <cols>
    <col min="1" max="1" width="3.28515625" style="175" customWidth="1"/>
    <col min="2" max="2" width="34.85546875" style="175" customWidth="1"/>
    <col min="3" max="8" width="10.7109375" style="175" customWidth="1"/>
    <col min="9" max="16384" width="9.140625" style="175"/>
  </cols>
  <sheetData>
    <row r="1" spans="1:8" ht="15" customHeight="1">
      <c r="A1" s="168" t="s">
        <v>688</v>
      </c>
    </row>
    <row r="2" spans="1:8" ht="11.45" customHeight="1">
      <c r="A2" s="242" t="s">
        <v>177</v>
      </c>
      <c r="B2" s="242"/>
      <c r="C2" s="173">
        <v>2000</v>
      </c>
      <c r="D2" s="173">
        <v>2001</v>
      </c>
      <c r="E2" s="173">
        <v>2002</v>
      </c>
      <c r="F2" s="173">
        <v>2003</v>
      </c>
      <c r="G2" s="173">
        <v>2004</v>
      </c>
      <c r="H2" s="173">
        <v>2005</v>
      </c>
    </row>
    <row r="3" spans="1:8" ht="15" customHeight="1">
      <c r="A3" s="182" t="s">
        <v>176</v>
      </c>
      <c r="B3" s="182" t="s">
        <v>687</v>
      </c>
      <c r="C3" s="183">
        <v>689134</v>
      </c>
      <c r="D3" s="183">
        <v>645530</v>
      </c>
      <c r="E3" s="183">
        <v>492058</v>
      </c>
      <c r="F3" s="183">
        <v>507693</v>
      </c>
      <c r="G3" s="183">
        <v>726077</v>
      </c>
      <c r="H3" s="183">
        <v>701180</v>
      </c>
    </row>
    <row r="4" spans="1:8" ht="10.5" customHeight="1">
      <c r="A4" s="175" t="s">
        <v>173</v>
      </c>
      <c r="B4" s="175" t="s">
        <v>686</v>
      </c>
      <c r="C4" s="180">
        <v>1331586</v>
      </c>
      <c r="D4" s="180">
        <f>514856+1039035</f>
        <v>1553891</v>
      </c>
      <c r="E4" s="180">
        <v>1687361</v>
      </c>
      <c r="F4" s="180">
        <v>2608059</v>
      </c>
      <c r="G4" s="180">
        <v>2270808</v>
      </c>
      <c r="H4" s="180">
        <v>2299878</v>
      </c>
    </row>
    <row r="5" spans="1:8" ht="10.5" customHeight="1">
      <c r="A5" s="175" t="s">
        <v>670</v>
      </c>
      <c r="B5" s="181" t="s">
        <v>685</v>
      </c>
      <c r="C5" s="180">
        <v>5800280</v>
      </c>
      <c r="D5" s="180">
        <f>1516425+5137344</f>
        <v>6653769</v>
      </c>
      <c r="E5" s="180">
        <v>7980427</v>
      </c>
      <c r="F5" s="180">
        <v>10405590</v>
      </c>
      <c r="G5" s="180">
        <v>11646486</v>
      </c>
      <c r="H5" s="180">
        <v>14300155</v>
      </c>
    </row>
    <row r="6" spans="1:8" ht="10.5" customHeight="1">
      <c r="A6" s="175" t="s">
        <v>668</v>
      </c>
      <c r="B6" s="181" t="s">
        <v>684</v>
      </c>
      <c r="C6" s="180">
        <v>229425</v>
      </c>
      <c r="D6" s="180">
        <v>265051</v>
      </c>
      <c r="E6" s="180">
        <v>221663</v>
      </c>
      <c r="F6" s="180">
        <v>269851</v>
      </c>
      <c r="G6" s="180">
        <v>274305</v>
      </c>
      <c r="H6" s="180">
        <v>328042</v>
      </c>
    </row>
    <row r="7" spans="1:8" ht="10.5" customHeight="1">
      <c r="A7" s="175" t="s">
        <v>664</v>
      </c>
      <c r="B7" s="181" t="s">
        <v>683</v>
      </c>
      <c r="C7" s="180">
        <v>41482</v>
      </c>
      <c r="D7" s="180">
        <v>42561</v>
      </c>
      <c r="E7" s="180">
        <v>47724</v>
      </c>
      <c r="F7" s="180">
        <v>80545</v>
      </c>
      <c r="G7" s="180">
        <v>93791</v>
      </c>
      <c r="H7" s="180">
        <v>124497</v>
      </c>
    </row>
    <row r="8" spans="1:8" ht="10.5" customHeight="1">
      <c r="A8" s="175" t="s">
        <v>682</v>
      </c>
      <c r="B8" s="181" t="s">
        <v>681</v>
      </c>
      <c r="C8" s="180">
        <v>128708</v>
      </c>
      <c r="D8" s="180">
        <v>110623</v>
      </c>
      <c r="E8" s="180">
        <v>121539</v>
      </c>
      <c r="F8" s="180">
        <v>163101</v>
      </c>
      <c r="G8" s="180">
        <v>167210</v>
      </c>
      <c r="H8" s="180">
        <v>185214</v>
      </c>
    </row>
    <row r="9" spans="1:8" ht="10.5" customHeight="1">
      <c r="A9" s="175" t="s">
        <v>680</v>
      </c>
      <c r="B9" s="181" t="s">
        <v>679</v>
      </c>
      <c r="C9" s="180">
        <v>206784</v>
      </c>
      <c r="D9" s="180">
        <v>227928</v>
      </c>
      <c r="E9" s="180">
        <v>295014</v>
      </c>
      <c r="F9" s="180">
        <v>438633</v>
      </c>
      <c r="G9" s="180">
        <v>510439</v>
      </c>
      <c r="H9" s="180">
        <v>568150</v>
      </c>
    </row>
    <row r="10" spans="1:8" ht="10.5" customHeight="1">
      <c r="A10" s="182"/>
      <c r="B10" s="176" t="s">
        <v>678</v>
      </c>
      <c r="C10" s="167">
        <v>8427399</v>
      </c>
      <c r="D10" s="167">
        <v>9499353</v>
      </c>
      <c r="E10" s="167">
        <v>10845786</v>
      </c>
      <c r="F10" s="167">
        <v>14473472</v>
      </c>
      <c r="G10" s="167">
        <v>15689116</v>
      </c>
      <c r="H10" s="184">
        <v>18507116</v>
      </c>
    </row>
    <row r="11" spans="1:8" ht="10.5" customHeight="1">
      <c r="A11" s="243" t="s">
        <v>677</v>
      </c>
      <c r="B11" s="243"/>
      <c r="C11" s="183">
        <v>5645399</v>
      </c>
      <c r="D11" s="180">
        <v>6322318</v>
      </c>
      <c r="E11" s="180">
        <v>6897834</v>
      </c>
      <c r="F11" s="183">
        <v>8899393</v>
      </c>
      <c r="G11" s="183">
        <v>9004283</v>
      </c>
      <c r="H11" s="180">
        <v>10696209</v>
      </c>
    </row>
    <row r="12" spans="1:8" ht="10.5" customHeight="1">
      <c r="A12" s="243" t="s">
        <v>676</v>
      </c>
      <c r="B12" s="243"/>
      <c r="C12" s="183">
        <v>1409905</v>
      </c>
      <c r="D12" s="180">
        <v>1627842</v>
      </c>
      <c r="E12" s="180">
        <v>2223402</v>
      </c>
      <c r="F12" s="183">
        <v>3473520</v>
      </c>
      <c r="G12" s="183">
        <v>4239687</v>
      </c>
      <c r="H12" s="180">
        <v>4984712</v>
      </c>
    </row>
    <row r="13" spans="1:8" ht="10.5" customHeight="1">
      <c r="A13" s="243" t="s">
        <v>675</v>
      </c>
      <c r="B13" s="243"/>
      <c r="C13" s="180">
        <v>440554</v>
      </c>
      <c r="D13" s="183">
        <v>493581</v>
      </c>
      <c r="E13" s="183">
        <v>588853</v>
      </c>
      <c r="F13" s="180">
        <v>668846</v>
      </c>
      <c r="G13" s="180">
        <v>867704</v>
      </c>
      <c r="H13" s="180">
        <v>974175</v>
      </c>
    </row>
    <row r="14" spans="1:8" ht="10.5" customHeight="1">
      <c r="A14" s="243" t="s">
        <v>674</v>
      </c>
      <c r="B14" s="243"/>
      <c r="C14" s="180">
        <v>149192</v>
      </c>
      <c r="D14" s="183">
        <v>135308</v>
      </c>
      <c r="E14" s="183">
        <v>140333</v>
      </c>
      <c r="F14" s="180">
        <v>188297</v>
      </c>
      <c r="G14" s="180">
        <v>190954</v>
      </c>
      <c r="H14" s="180">
        <v>280053</v>
      </c>
    </row>
    <row r="15" spans="1:8" ht="10.5" customHeight="1">
      <c r="A15" s="241" t="s">
        <v>673</v>
      </c>
      <c r="B15" s="241"/>
      <c r="C15" s="180">
        <f>+C16+C17+C18+C19+C20+C21</f>
        <v>782349</v>
      </c>
      <c r="D15" s="180">
        <v>920304</v>
      </c>
      <c r="E15" s="180">
        <v>995364</v>
      </c>
      <c r="F15" s="180">
        <v>1243416</v>
      </c>
      <c r="G15" s="180">
        <v>1386488</v>
      </c>
      <c r="H15" s="180">
        <v>1571967</v>
      </c>
    </row>
    <row r="16" spans="1:8" ht="10.5" customHeight="1">
      <c r="A16" s="182" t="s">
        <v>176</v>
      </c>
      <c r="B16" s="181" t="s">
        <v>672</v>
      </c>
      <c r="C16" s="180">
        <v>396790</v>
      </c>
      <c r="D16" s="180">
        <v>419165</v>
      </c>
      <c r="E16" s="180">
        <v>445369</v>
      </c>
      <c r="F16" s="180">
        <v>487581</v>
      </c>
      <c r="G16" s="180">
        <v>482424</v>
      </c>
      <c r="H16" s="180">
        <v>494466</v>
      </c>
    </row>
    <row r="17" spans="1:8" ht="10.5" customHeight="1">
      <c r="A17" s="175" t="s">
        <v>173</v>
      </c>
      <c r="B17" s="181" t="s">
        <v>671</v>
      </c>
      <c r="C17" s="180">
        <v>130740</v>
      </c>
      <c r="D17" s="180">
        <v>158752</v>
      </c>
      <c r="E17" s="180">
        <v>178091</v>
      </c>
      <c r="F17" s="180">
        <v>189967</v>
      </c>
      <c r="G17" s="180">
        <v>175184</v>
      </c>
      <c r="H17" s="180">
        <v>134364</v>
      </c>
    </row>
    <row r="18" spans="1:8" ht="10.5" customHeight="1">
      <c r="A18" s="175" t="s">
        <v>670</v>
      </c>
      <c r="B18" s="181" t="s">
        <v>669</v>
      </c>
      <c r="C18" s="180">
        <v>139424</v>
      </c>
      <c r="D18" s="180">
        <v>192497</v>
      </c>
      <c r="E18" s="180">
        <v>326282</v>
      </c>
      <c r="F18" s="180">
        <v>318550</v>
      </c>
      <c r="G18" s="180">
        <v>431052</v>
      </c>
      <c r="H18" s="180">
        <v>615751</v>
      </c>
    </row>
    <row r="19" spans="1:8" ht="10.5" customHeight="1">
      <c r="A19" s="175" t="s">
        <v>668</v>
      </c>
      <c r="B19" s="181" t="s">
        <v>667</v>
      </c>
      <c r="C19" s="180">
        <v>191</v>
      </c>
      <c r="D19" s="180">
        <v>338</v>
      </c>
      <c r="E19" s="180">
        <v>323</v>
      </c>
      <c r="F19" s="180">
        <v>5007</v>
      </c>
      <c r="G19" s="180">
        <v>2429</v>
      </c>
      <c r="H19" s="180">
        <v>3743</v>
      </c>
    </row>
    <row r="20" spans="1:8" ht="10.5" customHeight="1">
      <c r="A20" s="175" t="s">
        <v>666</v>
      </c>
      <c r="B20" s="181" t="s">
        <v>665</v>
      </c>
      <c r="C20" s="180">
        <v>62150</v>
      </c>
      <c r="D20" s="180">
        <v>73383</v>
      </c>
      <c r="E20" s="180">
        <v>84769</v>
      </c>
      <c r="F20" s="180">
        <v>106726</v>
      </c>
      <c r="G20" s="180">
        <v>128504</v>
      </c>
      <c r="H20" s="180">
        <v>157860</v>
      </c>
    </row>
    <row r="21" spans="1:8" ht="10.5" customHeight="1">
      <c r="A21" s="175" t="s">
        <v>664</v>
      </c>
      <c r="B21" s="181" t="s">
        <v>663</v>
      </c>
      <c r="C21" s="180">
        <v>53054</v>
      </c>
      <c r="D21" s="180">
        <v>76169</v>
      </c>
      <c r="E21" s="169">
        <v>-39470</v>
      </c>
      <c r="F21" s="180">
        <v>135585</v>
      </c>
      <c r="G21" s="180">
        <v>166895</v>
      </c>
      <c r="H21" s="180">
        <v>165783</v>
      </c>
    </row>
    <row r="22" spans="1:8" ht="10.5" customHeight="1">
      <c r="B22" s="176" t="s">
        <v>604</v>
      </c>
      <c r="C22" s="167">
        <v>8427399</v>
      </c>
      <c r="D22" s="167">
        <v>9499353</v>
      </c>
      <c r="E22" s="167">
        <v>10845786</v>
      </c>
      <c r="F22" s="167">
        <v>14473472</v>
      </c>
      <c r="G22" s="167">
        <v>15689116</v>
      </c>
      <c r="H22" s="179">
        <v>18507116</v>
      </c>
    </row>
  </sheetData>
  <mergeCells count="6">
    <mergeCell ref="A15:B15"/>
    <mergeCell ref="A2:B2"/>
    <mergeCell ref="A12:B12"/>
    <mergeCell ref="A13:B13"/>
    <mergeCell ref="A14:B14"/>
    <mergeCell ref="A11:B11"/>
  </mergeCells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5074C-FC61-4CA4-9F7E-297BF4B7D2B4}">
  <dimension ref="A1:G21"/>
  <sheetViews>
    <sheetView zoomScaleNormal="100" workbookViewId="0"/>
  </sheetViews>
  <sheetFormatPr defaultRowHeight="11.25"/>
  <cols>
    <col min="1" max="1" width="41.28515625" style="185" customWidth="1"/>
    <col min="2" max="7" width="10.7109375" style="185" customWidth="1"/>
    <col min="8" max="16384" width="9.140625" style="185"/>
  </cols>
  <sheetData>
    <row r="1" spans="1:7" ht="15" customHeight="1">
      <c r="A1" s="170" t="s">
        <v>707</v>
      </c>
      <c r="B1" s="168"/>
      <c r="C1" s="168"/>
      <c r="D1" s="168"/>
      <c r="E1" s="168"/>
      <c r="F1" s="168"/>
      <c r="G1" s="175"/>
    </row>
    <row r="2" spans="1:7" s="175" customFormat="1" ht="11.45" customHeight="1">
      <c r="A2" s="173" t="s">
        <v>177</v>
      </c>
      <c r="B2" s="173">
        <v>2000</v>
      </c>
      <c r="C2" s="173">
        <v>2001</v>
      </c>
      <c r="D2" s="173">
        <v>2002</v>
      </c>
      <c r="E2" s="173">
        <v>2003</v>
      </c>
      <c r="F2" s="173">
        <v>2004</v>
      </c>
      <c r="G2" s="173">
        <v>2005</v>
      </c>
    </row>
    <row r="3" spans="1:7" ht="15" customHeight="1">
      <c r="A3" s="182" t="s">
        <v>706</v>
      </c>
      <c r="B3" s="183">
        <v>791692</v>
      </c>
      <c r="C3" s="183">
        <v>806613</v>
      </c>
      <c r="D3" s="183">
        <v>873299</v>
      </c>
      <c r="E3" s="183">
        <v>1188442</v>
      </c>
      <c r="F3" s="183">
        <v>1490416</v>
      </c>
      <c r="G3" s="183">
        <v>1435579</v>
      </c>
    </row>
    <row r="4" spans="1:7" ht="10.5" customHeight="1">
      <c r="A4" s="175" t="s">
        <v>705</v>
      </c>
      <c r="B4" s="180">
        <v>481473</v>
      </c>
      <c r="C4" s="180">
        <v>458530</v>
      </c>
      <c r="D4" s="180">
        <v>479580</v>
      </c>
      <c r="E4" s="180">
        <v>662269</v>
      </c>
      <c r="F4" s="180">
        <v>912972</v>
      </c>
      <c r="G4" s="180">
        <v>789782</v>
      </c>
    </row>
    <row r="5" spans="1:7" ht="10.5" customHeight="1">
      <c r="A5" s="191" t="s">
        <v>704</v>
      </c>
      <c r="B5" s="179">
        <v>310219</v>
      </c>
      <c r="C5" s="179">
        <v>348083</v>
      </c>
      <c r="D5" s="179">
        <v>393719</v>
      </c>
      <c r="E5" s="179">
        <v>526173</v>
      </c>
      <c r="F5" s="179">
        <v>577444</v>
      </c>
      <c r="G5" s="179">
        <v>645797</v>
      </c>
    </row>
    <row r="6" spans="1:7" ht="10.5" customHeight="1">
      <c r="A6" s="175" t="s">
        <v>703</v>
      </c>
      <c r="B6" s="180">
        <v>6765</v>
      </c>
      <c r="C6" s="180">
        <v>5490</v>
      </c>
      <c r="D6" s="180">
        <v>8791</v>
      </c>
      <c r="E6" s="180">
        <v>21794</v>
      </c>
      <c r="F6" s="180">
        <v>19165</v>
      </c>
      <c r="G6" s="180">
        <v>22511</v>
      </c>
    </row>
    <row r="7" spans="1:7" ht="10.5" customHeight="1">
      <c r="A7" s="175" t="s">
        <v>702</v>
      </c>
      <c r="B7" s="180">
        <v>134807</v>
      </c>
      <c r="C7" s="180">
        <v>139965</v>
      </c>
      <c r="D7" s="180">
        <v>176819</v>
      </c>
      <c r="E7" s="180">
        <v>224765</v>
      </c>
      <c r="F7" s="180">
        <v>273183</v>
      </c>
      <c r="G7" s="180">
        <v>335360</v>
      </c>
    </row>
    <row r="8" spans="1:7" ht="10.5" customHeight="1">
      <c r="A8" s="175" t="s">
        <v>569</v>
      </c>
      <c r="B8" s="180">
        <v>82713</v>
      </c>
      <c r="C8" s="180">
        <v>90943</v>
      </c>
      <c r="D8" s="180">
        <v>272624</v>
      </c>
      <c r="E8" s="190">
        <v>561881</v>
      </c>
      <c r="F8" s="180">
        <v>307730</v>
      </c>
      <c r="G8" s="180">
        <v>279796</v>
      </c>
    </row>
    <row r="9" spans="1:7" ht="10.5" customHeight="1">
      <c r="A9" s="175" t="s">
        <v>701</v>
      </c>
      <c r="B9" s="180">
        <v>130796</v>
      </c>
      <c r="C9" s="180">
        <v>108696</v>
      </c>
      <c r="D9" s="180">
        <v>315206</v>
      </c>
      <c r="E9" s="180">
        <v>620719</v>
      </c>
      <c r="F9" s="180">
        <v>342651</v>
      </c>
      <c r="G9" s="180">
        <v>359691</v>
      </c>
    </row>
    <row r="10" spans="1:7" ht="11.1" customHeight="1">
      <c r="A10" s="175" t="s">
        <v>700</v>
      </c>
      <c r="B10" s="180">
        <v>294139</v>
      </c>
      <c r="C10" s="180">
        <v>307229</v>
      </c>
      <c r="D10" s="180">
        <v>350755</v>
      </c>
      <c r="E10" s="180">
        <v>442535</v>
      </c>
      <c r="F10" s="180">
        <v>429467</v>
      </c>
      <c r="G10" s="180">
        <v>482703</v>
      </c>
    </row>
    <row r="11" spans="1:7" ht="11.1" customHeight="1">
      <c r="A11" s="175" t="s">
        <v>699</v>
      </c>
      <c r="B11" s="189">
        <v>-1769</v>
      </c>
      <c r="C11" s="189">
        <v>-51509</v>
      </c>
      <c r="D11" s="189">
        <v>-171378</v>
      </c>
      <c r="E11" s="189">
        <v>-46148</v>
      </c>
      <c r="F11" s="189">
        <v>-66573</v>
      </c>
      <c r="G11" s="189">
        <v>-35392</v>
      </c>
    </row>
    <row r="12" spans="1:7" ht="10.5" customHeight="1">
      <c r="A12" s="188" t="s">
        <v>698</v>
      </c>
      <c r="B12" s="167">
        <v>107800</v>
      </c>
      <c r="C12" s="167">
        <v>117047</v>
      </c>
      <c r="D12" s="167">
        <v>14614</v>
      </c>
      <c r="E12" s="167">
        <v>225211</v>
      </c>
      <c r="F12" s="179">
        <v>338831</v>
      </c>
      <c r="G12" s="179">
        <v>405678</v>
      </c>
    </row>
    <row r="13" spans="1:7" ht="10.5" customHeight="1">
      <c r="A13" s="188" t="s">
        <v>697</v>
      </c>
      <c r="B13" s="167">
        <v>14999</v>
      </c>
      <c r="C13" s="167">
        <v>33663</v>
      </c>
      <c r="D13" s="167">
        <v>15339</v>
      </c>
      <c r="E13" s="167">
        <v>17846</v>
      </c>
      <c r="F13" s="179">
        <v>5511</v>
      </c>
      <c r="G13" s="179">
        <v>25983</v>
      </c>
    </row>
    <row r="14" spans="1:7" ht="10.5" customHeight="1">
      <c r="A14" s="188" t="s">
        <v>696</v>
      </c>
      <c r="B14" s="167">
        <v>26039</v>
      </c>
      <c r="C14" s="167">
        <v>15425</v>
      </c>
      <c r="D14" s="167">
        <v>11279</v>
      </c>
      <c r="E14" s="167">
        <v>11578</v>
      </c>
      <c r="F14" s="179">
        <v>5824</v>
      </c>
      <c r="G14" s="179">
        <v>24355</v>
      </c>
    </row>
    <row r="15" spans="1:7" ht="10.5" customHeight="1">
      <c r="A15" s="188" t="s">
        <v>695</v>
      </c>
      <c r="B15" s="167">
        <v>-11040</v>
      </c>
      <c r="C15" s="167">
        <v>18238</v>
      </c>
      <c r="D15" s="167">
        <v>4060</v>
      </c>
      <c r="E15" s="167">
        <v>6268</v>
      </c>
      <c r="F15" s="167">
        <v>-313</v>
      </c>
      <c r="G15" s="167">
        <v>1628</v>
      </c>
    </row>
    <row r="16" spans="1:7" ht="10.5" customHeight="1">
      <c r="A16" s="188" t="s">
        <v>694</v>
      </c>
      <c r="B16" s="167">
        <v>96760</v>
      </c>
      <c r="C16" s="167">
        <v>135285</v>
      </c>
      <c r="D16" s="167">
        <v>18674</v>
      </c>
      <c r="E16" s="167">
        <v>231479</v>
      </c>
      <c r="F16" s="179">
        <v>338518</v>
      </c>
      <c r="G16" s="179">
        <v>407306</v>
      </c>
    </row>
    <row r="17" spans="1:7" ht="10.5" customHeight="1">
      <c r="A17" s="175" t="s">
        <v>693</v>
      </c>
      <c r="B17" s="180">
        <v>19331</v>
      </c>
      <c r="C17" s="180">
        <v>26046</v>
      </c>
      <c r="D17" s="180">
        <v>27751</v>
      </c>
      <c r="E17" s="180">
        <v>41205</v>
      </c>
      <c r="F17" s="180">
        <v>48876</v>
      </c>
      <c r="G17" s="180">
        <v>71308</v>
      </c>
    </row>
    <row r="18" spans="1:7" ht="10.5" customHeight="1">
      <c r="A18" s="188" t="s">
        <v>692</v>
      </c>
      <c r="B18" s="179">
        <v>77429</v>
      </c>
      <c r="C18" s="179">
        <v>109239</v>
      </c>
      <c r="D18" s="167">
        <v>-9077</v>
      </c>
      <c r="E18" s="179">
        <v>190274</v>
      </c>
      <c r="F18" s="179">
        <v>289642</v>
      </c>
      <c r="G18" s="179">
        <v>335998</v>
      </c>
    </row>
    <row r="19" spans="1:7" ht="22.5">
      <c r="A19" s="187" t="s">
        <v>691</v>
      </c>
      <c r="B19" s="183">
        <v>-5850</v>
      </c>
      <c r="C19" s="183">
        <v>-7484</v>
      </c>
      <c r="D19" s="183">
        <v>-11691</v>
      </c>
      <c r="E19" s="183">
        <v>-17003</v>
      </c>
      <c r="F19" s="183">
        <v>-19054</v>
      </c>
      <c r="G19" s="183">
        <v>-19927</v>
      </c>
    </row>
    <row r="20" spans="1:7" ht="10.5" customHeight="1">
      <c r="A20" s="175" t="s">
        <v>690</v>
      </c>
      <c r="B20" s="180">
        <v>18525</v>
      </c>
      <c r="C20" s="180">
        <v>25586</v>
      </c>
      <c r="D20" s="180">
        <v>18702</v>
      </c>
      <c r="E20" s="180">
        <v>37686</v>
      </c>
      <c r="F20" s="180">
        <v>103693</v>
      </c>
      <c r="G20" s="180">
        <v>150288</v>
      </c>
    </row>
    <row r="21" spans="1:7" ht="10.5" customHeight="1">
      <c r="A21" s="186" t="s">
        <v>689</v>
      </c>
      <c r="B21" s="167">
        <v>53054</v>
      </c>
      <c r="C21" s="167">
        <v>76169</v>
      </c>
      <c r="D21" s="167">
        <v>-39470</v>
      </c>
      <c r="E21" s="167">
        <v>135585</v>
      </c>
      <c r="F21" s="179">
        <v>166895</v>
      </c>
      <c r="G21" s="179">
        <v>165783</v>
      </c>
    </row>
  </sheetData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24331-427B-4763-AB3D-C5AD57B6818C}">
  <dimension ref="A1:H25"/>
  <sheetViews>
    <sheetView zoomScaleNormal="100" workbookViewId="0"/>
  </sheetViews>
  <sheetFormatPr defaultRowHeight="11.25"/>
  <cols>
    <col min="1" max="1" width="4.7109375" style="185" customWidth="1"/>
    <col min="2" max="2" width="34.85546875" style="185" customWidth="1"/>
    <col min="3" max="3" width="9.5703125" style="185" customWidth="1"/>
    <col min="4" max="5" width="9.85546875" style="185" customWidth="1"/>
    <col min="6" max="6" width="9.7109375" style="185" customWidth="1"/>
    <col min="7" max="7" width="9.5703125" style="185" customWidth="1"/>
    <col min="8" max="16384" width="9.140625" style="185"/>
  </cols>
  <sheetData>
    <row r="1" spans="1:8" ht="15" customHeight="1">
      <c r="A1" s="168" t="s">
        <v>731</v>
      </c>
      <c r="B1" s="168"/>
      <c r="C1" s="168"/>
      <c r="D1" s="168"/>
      <c r="E1" s="168"/>
      <c r="F1" s="168"/>
      <c r="G1" s="175"/>
      <c r="H1" s="175"/>
    </row>
    <row r="2" spans="1:8" s="175" customFormat="1" ht="11.45" customHeight="1">
      <c r="A2" s="242" t="s">
        <v>177</v>
      </c>
      <c r="B2" s="242"/>
      <c r="C2" s="173">
        <v>2000</v>
      </c>
      <c r="D2" s="173">
        <v>2001</v>
      </c>
      <c r="E2" s="173">
        <v>2002</v>
      </c>
      <c r="F2" s="173">
        <v>2003</v>
      </c>
      <c r="G2" s="173">
        <v>2004</v>
      </c>
      <c r="H2" s="173">
        <v>2005</v>
      </c>
    </row>
    <row r="3" spans="1:8" s="182" customFormat="1" ht="15" customHeight="1">
      <c r="A3" s="182" t="s">
        <v>722</v>
      </c>
      <c r="B3" s="182" t="s">
        <v>683</v>
      </c>
      <c r="C3" s="183">
        <v>3431</v>
      </c>
      <c r="D3" s="183">
        <v>3890</v>
      </c>
      <c r="E3" s="183">
        <v>4632</v>
      </c>
      <c r="F3" s="183">
        <v>5536</v>
      </c>
      <c r="G3" s="183">
        <v>5862</v>
      </c>
      <c r="H3" s="183">
        <v>8010</v>
      </c>
    </row>
    <row r="4" spans="1:8" ht="10.5" customHeight="1">
      <c r="A4" s="175" t="s">
        <v>730</v>
      </c>
      <c r="B4" s="175" t="s">
        <v>607</v>
      </c>
      <c r="C4" s="169">
        <v>531268</v>
      </c>
      <c r="D4" s="180">
        <v>632260</v>
      </c>
      <c r="E4" s="180">
        <v>736864</v>
      </c>
      <c r="F4" s="180">
        <v>878810</v>
      </c>
      <c r="G4" s="180">
        <v>978034</v>
      </c>
      <c r="H4" s="180">
        <v>1098363</v>
      </c>
    </row>
    <row r="5" spans="1:8" ht="10.5" customHeight="1">
      <c r="A5" s="194" t="s">
        <v>729</v>
      </c>
      <c r="B5" s="175" t="s">
        <v>728</v>
      </c>
      <c r="C5" s="169">
        <v>7324</v>
      </c>
      <c r="D5" s="180">
        <v>7258</v>
      </c>
      <c r="E5" s="180">
        <v>7326</v>
      </c>
      <c r="F5" s="180">
        <v>7268</v>
      </c>
      <c r="G5" s="180">
        <v>7075</v>
      </c>
      <c r="H5" s="180">
        <v>7249</v>
      </c>
    </row>
    <row r="6" spans="1:8" ht="10.5" customHeight="1">
      <c r="A6" s="194" t="s">
        <v>727</v>
      </c>
      <c r="B6" s="175" t="s">
        <v>726</v>
      </c>
      <c r="C6" s="169">
        <v>523944</v>
      </c>
      <c r="D6" s="180">
        <v>625002</v>
      </c>
      <c r="E6" s="180">
        <v>729538</v>
      </c>
      <c r="F6" s="180">
        <v>871542</v>
      </c>
      <c r="G6" s="180">
        <v>970959</v>
      </c>
      <c r="H6" s="180">
        <v>1091114</v>
      </c>
    </row>
    <row r="7" spans="1:8" ht="22.5">
      <c r="A7" s="192" t="s">
        <v>714</v>
      </c>
      <c r="B7" s="187" t="s">
        <v>725</v>
      </c>
      <c r="C7" s="189">
        <v>89357</v>
      </c>
      <c r="D7" s="183">
        <v>110057</v>
      </c>
      <c r="E7" s="183">
        <v>140599</v>
      </c>
      <c r="F7" s="183">
        <v>179686</v>
      </c>
      <c r="G7" s="183">
        <v>239815</v>
      </c>
      <c r="H7" s="183">
        <v>349502</v>
      </c>
    </row>
    <row r="8" spans="1:8" ht="10.5" customHeight="1">
      <c r="A8" s="175" t="s">
        <v>712</v>
      </c>
      <c r="B8" s="175" t="s">
        <v>685</v>
      </c>
      <c r="C8" s="169">
        <v>31517</v>
      </c>
      <c r="D8" s="180">
        <v>37235</v>
      </c>
      <c r="E8" s="180">
        <v>37002</v>
      </c>
      <c r="F8" s="180">
        <v>33300</v>
      </c>
      <c r="G8" s="180">
        <v>38587</v>
      </c>
      <c r="H8" s="180">
        <v>40201</v>
      </c>
    </row>
    <row r="9" spans="1:8" ht="10.5" customHeight="1">
      <c r="A9" s="175" t="s">
        <v>710</v>
      </c>
      <c r="B9" s="175" t="s">
        <v>724</v>
      </c>
      <c r="C9" s="169">
        <v>17269</v>
      </c>
      <c r="D9" s="180">
        <v>17741</v>
      </c>
      <c r="E9" s="180">
        <v>40675</v>
      </c>
      <c r="F9" s="180">
        <v>21006</v>
      </c>
      <c r="G9" s="180">
        <v>16752</v>
      </c>
      <c r="H9" s="180">
        <v>25838</v>
      </c>
    </row>
    <row r="10" spans="1:8" ht="10.5" customHeight="1">
      <c r="A10" s="175" t="s">
        <v>709</v>
      </c>
      <c r="B10" s="175" t="s">
        <v>723</v>
      </c>
      <c r="C10" s="169">
        <v>34947</v>
      </c>
      <c r="D10" s="180">
        <v>36917</v>
      </c>
      <c r="E10" s="180">
        <v>46437</v>
      </c>
      <c r="F10" s="180">
        <v>54341</v>
      </c>
      <c r="G10" s="180">
        <v>62408</v>
      </c>
      <c r="H10" s="180">
        <v>68202</v>
      </c>
    </row>
    <row r="11" spans="1:8" ht="10.5" customHeight="1">
      <c r="A11" s="175"/>
      <c r="B11" s="168" t="s">
        <v>678</v>
      </c>
      <c r="C11" s="167">
        <v>707789</v>
      </c>
      <c r="D11" s="179">
        <v>838100</v>
      </c>
      <c r="E11" s="179">
        <v>1006209</v>
      </c>
      <c r="F11" s="179">
        <v>1172679</v>
      </c>
      <c r="G11" s="179">
        <v>1341458</v>
      </c>
      <c r="H11" s="179">
        <v>1590116</v>
      </c>
    </row>
    <row r="12" spans="1:8" ht="10.5" customHeight="1">
      <c r="A12" s="185" t="s">
        <v>722</v>
      </c>
      <c r="B12" s="175" t="s">
        <v>721</v>
      </c>
      <c r="C12" s="180">
        <v>97356</v>
      </c>
      <c r="D12" s="180">
        <v>100022</v>
      </c>
      <c r="E12" s="180">
        <v>122158</v>
      </c>
      <c r="F12" s="180">
        <v>140047</v>
      </c>
      <c r="G12" s="180">
        <v>163779</v>
      </c>
      <c r="H12" s="180">
        <v>192707</v>
      </c>
    </row>
    <row r="13" spans="1:8" ht="10.5" customHeight="1">
      <c r="B13" s="175" t="s">
        <v>317</v>
      </c>
      <c r="C13" s="180"/>
      <c r="D13" s="180"/>
      <c r="E13" s="180"/>
      <c r="F13" s="180"/>
      <c r="G13" s="180"/>
      <c r="H13" s="180"/>
    </row>
    <row r="14" spans="1:8" ht="10.5" customHeight="1">
      <c r="A14" s="175"/>
      <c r="B14" s="193" t="s">
        <v>720</v>
      </c>
      <c r="C14" s="169">
        <v>51278</v>
      </c>
      <c r="D14" s="180">
        <v>51407</v>
      </c>
      <c r="E14" s="180">
        <v>53474</v>
      </c>
      <c r="F14" s="180">
        <v>57844</v>
      </c>
      <c r="G14" s="180">
        <v>58932</v>
      </c>
      <c r="H14" s="180">
        <v>59759</v>
      </c>
    </row>
    <row r="15" spans="1:8" ht="10.5" customHeight="1">
      <c r="A15" s="175"/>
      <c r="B15" s="193" t="s">
        <v>719</v>
      </c>
      <c r="C15" s="169">
        <v>4000</v>
      </c>
      <c r="D15" s="180">
        <v>2114</v>
      </c>
      <c r="E15" s="180">
        <v>8785</v>
      </c>
      <c r="F15" s="180">
        <v>7949</v>
      </c>
      <c r="G15" s="180">
        <v>15770</v>
      </c>
      <c r="H15" s="180">
        <v>20873</v>
      </c>
    </row>
    <row r="16" spans="1:8" ht="10.5" customHeight="1">
      <c r="A16" s="175" t="s">
        <v>718</v>
      </c>
      <c r="B16" s="175" t="s">
        <v>538</v>
      </c>
      <c r="C16" s="169">
        <v>459380</v>
      </c>
      <c r="D16" s="180">
        <v>541460</v>
      </c>
      <c r="E16" s="180">
        <v>644076</v>
      </c>
      <c r="F16" s="180">
        <v>739358</v>
      </c>
      <c r="G16" s="180">
        <v>826319</v>
      </c>
      <c r="H16" s="180">
        <v>917000</v>
      </c>
    </row>
    <row r="17" spans="1:8" ht="10.5" customHeight="1">
      <c r="A17" s="175"/>
      <c r="B17" s="175" t="s">
        <v>317</v>
      </c>
      <c r="C17" s="169"/>
      <c r="D17" s="180"/>
      <c r="E17" s="180"/>
      <c r="F17" s="180"/>
      <c r="G17" s="180"/>
      <c r="H17" s="180"/>
    </row>
    <row r="18" spans="1:8" ht="10.5" customHeight="1">
      <c r="A18" s="175"/>
      <c r="B18" s="193" t="s">
        <v>717</v>
      </c>
      <c r="C18" s="169">
        <v>16746</v>
      </c>
      <c r="D18" s="180">
        <v>21119</v>
      </c>
      <c r="E18" s="180">
        <v>23451</v>
      </c>
      <c r="F18" s="180">
        <v>27118</v>
      </c>
      <c r="G18" s="180">
        <v>27793</v>
      </c>
      <c r="H18" s="180">
        <v>31444</v>
      </c>
    </row>
    <row r="19" spans="1:8" ht="10.5" customHeight="1">
      <c r="A19" s="175"/>
      <c r="B19" s="193" t="s">
        <v>716</v>
      </c>
      <c r="C19" s="169">
        <v>315967</v>
      </c>
      <c r="D19" s="180">
        <v>379087</v>
      </c>
      <c r="E19" s="180">
        <v>458014</v>
      </c>
      <c r="F19" s="180">
        <v>529471</v>
      </c>
      <c r="G19" s="180">
        <v>586788</v>
      </c>
      <c r="H19" s="180">
        <v>638852</v>
      </c>
    </row>
    <row r="20" spans="1:8" ht="10.5" customHeight="1">
      <c r="A20" s="175"/>
      <c r="B20" s="193" t="s">
        <v>715</v>
      </c>
      <c r="C20" s="169">
        <v>95702</v>
      </c>
      <c r="D20" s="180">
        <v>108619</v>
      </c>
      <c r="E20" s="180">
        <v>124120</v>
      </c>
      <c r="F20" s="180">
        <v>142559</v>
      </c>
      <c r="G20" s="180">
        <v>165157</v>
      </c>
      <c r="H20" s="180">
        <v>192252</v>
      </c>
    </row>
    <row r="21" spans="1:8" ht="22.5">
      <c r="A21" s="192" t="s">
        <v>714</v>
      </c>
      <c r="B21" s="187" t="s">
        <v>713</v>
      </c>
      <c r="C21" s="189">
        <v>89357</v>
      </c>
      <c r="D21" s="189">
        <v>110057</v>
      </c>
      <c r="E21" s="189">
        <v>140599</v>
      </c>
      <c r="F21" s="189">
        <v>179686</v>
      </c>
      <c r="G21" s="189">
        <v>239815</v>
      </c>
      <c r="H21" s="189">
        <v>349501</v>
      </c>
    </row>
    <row r="22" spans="1:8" ht="10.5" customHeight="1">
      <c r="A22" s="175" t="s">
        <v>712</v>
      </c>
      <c r="B22" s="175" t="s">
        <v>711</v>
      </c>
      <c r="C22" s="169">
        <v>3729</v>
      </c>
      <c r="D22" s="180">
        <v>304</v>
      </c>
      <c r="E22" s="180">
        <v>445</v>
      </c>
      <c r="F22" s="180">
        <v>1090</v>
      </c>
      <c r="G22" s="180">
        <v>2422</v>
      </c>
      <c r="H22" s="180">
        <v>4655</v>
      </c>
    </row>
    <row r="23" spans="1:8" ht="10.5" customHeight="1">
      <c r="A23" s="185" t="s">
        <v>710</v>
      </c>
      <c r="B23" s="175" t="s">
        <v>515</v>
      </c>
      <c r="C23" s="169">
        <v>47815</v>
      </c>
      <c r="D23" s="180">
        <v>70522</v>
      </c>
      <c r="E23" s="180">
        <v>83306</v>
      </c>
      <c r="F23" s="180">
        <v>93774</v>
      </c>
      <c r="G23" s="180">
        <v>89716</v>
      </c>
      <c r="H23" s="180">
        <v>105480</v>
      </c>
    </row>
    <row r="24" spans="1:8" ht="10.5" customHeight="1">
      <c r="A24" s="185" t="s">
        <v>709</v>
      </c>
      <c r="B24" s="175" t="s">
        <v>708</v>
      </c>
      <c r="C24" s="169">
        <v>10152</v>
      </c>
      <c r="D24" s="180">
        <v>15735</v>
      </c>
      <c r="E24" s="180">
        <v>15625</v>
      </c>
      <c r="F24" s="180">
        <v>18724</v>
      </c>
      <c r="G24" s="180">
        <v>19407</v>
      </c>
      <c r="H24" s="180">
        <v>20773</v>
      </c>
    </row>
    <row r="25" spans="1:8" ht="10.5" customHeight="1">
      <c r="A25" s="175"/>
      <c r="B25" s="168" t="s">
        <v>604</v>
      </c>
      <c r="C25" s="167">
        <v>707789</v>
      </c>
      <c r="D25" s="179">
        <v>838100</v>
      </c>
      <c r="E25" s="179">
        <v>1006209</v>
      </c>
      <c r="F25" s="179">
        <v>1172679</v>
      </c>
      <c r="G25" s="179">
        <v>1341458</v>
      </c>
      <c r="H25" s="179">
        <v>1590116</v>
      </c>
    </row>
  </sheetData>
  <mergeCells count="1">
    <mergeCell ref="A2:B2"/>
  </mergeCells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AEDAF-A5B0-497A-9758-27C619622D85}">
  <dimension ref="A1:G19"/>
  <sheetViews>
    <sheetView zoomScaleNormal="100" workbookViewId="0"/>
  </sheetViews>
  <sheetFormatPr defaultRowHeight="15"/>
  <cols>
    <col min="1" max="1" width="39.85546875" style="195" customWidth="1"/>
    <col min="2" max="2" width="9.5703125" style="195" customWidth="1"/>
    <col min="3" max="3" width="10" style="195" customWidth="1"/>
    <col min="4" max="6" width="9.5703125" style="195" customWidth="1"/>
    <col min="7" max="16384" width="9.140625" style="195"/>
  </cols>
  <sheetData>
    <row r="1" spans="1:7" ht="15" customHeight="1">
      <c r="A1" s="200" t="s">
        <v>748</v>
      </c>
      <c r="B1" s="199"/>
      <c r="C1" s="198"/>
      <c r="D1" s="198"/>
      <c r="E1" s="198"/>
      <c r="F1" s="197"/>
      <c r="G1" s="197"/>
    </row>
    <row r="2" spans="1:7" s="166" customFormat="1" ht="11.45" customHeight="1">
      <c r="A2" s="173" t="s">
        <v>177</v>
      </c>
      <c r="B2" s="173">
        <v>2000</v>
      </c>
      <c r="C2" s="173">
        <v>2001</v>
      </c>
      <c r="D2" s="173">
        <v>2002</v>
      </c>
      <c r="E2" s="173">
        <v>2003</v>
      </c>
      <c r="F2" s="173">
        <v>2004</v>
      </c>
      <c r="G2" s="173">
        <v>2005</v>
      </c>
    </row>
    <row r="3" spans="1:7" ht="15" customHeight="1">
      <c r="A3" s="182" t="s">
        <v>747</v>
      </c>
      <c r="B3" s="189">
        <v>322666</v>
      </c>
      <c r="C3" s="189">
        <v>341056</v>
      </c>
      <c r="D3" s="189">
        <v>401446</v>
      </c>
      <c r="E3" s="189">
        <v>452124</v>
      </c>
      <c r="F3" s="183">
        <v>454205</v>
      </c>
      <c r="G3" s="183">
        <v>558366</v>
      </c>
    </row>
    <row r="4" spans="1:7" ht="22.5">
      <c r="A4" s="187" t="s">
        <v>746</v>
      </c>
      <c r="B4" s="190">
        <v>65073</v>
      </c>
      <c r="C4" s="190">
        <v>51270</v>
      </c>
      <c r="D4" s="190">
        <v>57793</v>
      </c>
      <c r="E4" s="190">
        <v>62159</v>
      </c>
      <c r="F4" s="190">
        <v>86583</v>
      </c>
      <c r="G4" s="183">
        <v>97564</v>
      </c>
    </row>
    <row r="5" spans="1:7" ht="22.5" customHeight="1">
      <c r="A5" s="187" t="s">
        <v>745</v>
      </c>
      <c r="B5" s="190">
        <v>56</v>
      </c>
      <c r="C5" s="190">
        <v>1032</v>
      </c>
      <c r="D5" s="190">
        <v>628</v>
      </c>
      <c r="E5" s="190">
        <v>1636</v>
      </c>
      <c r="F5" s="190">
        <v>602</v>
      </c>
      <c r="G5" s="183">
        <v>456</v>
      </c>
    </row>
    <row r="6" spans="1:7" ht="10.5" customHeight="1">
      <c r="A6" s="175" t="s">
        <v>744</v>
      </c>
      <c r="B6" s="169">
        <v>5037</v>
      </c>
      <c r="C6" s="180">
        <v>4980</v>
      </c>
      <c r="D6" s="169">
        <v>2247</v>
      </c>
      <c r="E6" s="169">
        <v>1148</v>
      </c>
      <c r="F6" s="190">
        <v>723</v>
      </c>
      <c r="G6" s="183">
        <v>1347</v>
      </c>
    </row>
    <row r="7" spans="1:7" ht="10.5" customHeight="1">
      <c r="A7" s="175" t="s">
        <v>743</v>
      </c>
      <c r="B7" s="169">
        <v>147980</v>
      </c>
      <c r="C7" s="180">
        <v>187255</v>
      </c>
      <c r="D7" s="169">
        <v>206378</v>
      </c>
      <c r="E7" s="169">
        <v>233288</v>
      </c>
      <c r="F7" s="190">
        <v>258892</v>
      </c>
      <c r="G7" s="183">
        <v>297108</v>
      </c>
    </row>
    <row r="8" spans="1:7" ht="10.5" customHeight="1">
      <c r="A8" s="175" t="s">
        <v>742</v>
      </c>
      <c r="B8" s="169">
        <v>117344</v>
      </c>
      <c r="C8" s="180">
        <v>85636</v>
      </c>
      <c r="D8" s="169">
        <v>114853</v>
      </c>
      <c r="E8" s="169">
        <f>112179+94</f>
        <v>112273</v>
      </c>
      <c r="F8" s="190">
        <v>120017</v>
      </c>
      <c r="G8" s="183">
        <v>169812</v>
      </c>
    </row>
    <row r="9" spans="1:7" ht="10.5" customHeight="1">
      <c r="A9" s="175" t="s">
        <v>741</v>
      </c>
      <c r="B9" s="169">
        <v>97117</v>
      </c>
      <c r="C9" s="180">
        <v>104943</v>
      </c>
      <c r="D9" s="169">
        <v>115681</v>
      </c>
      <c r="E9" s="169">
        <v>131320</v>
      </c>
      <c r="F9" s="190">
        <v>130574</v>
      </c>
      <c r="G9" s="183">
        <v>148620</v>
      </c>
    </row>
    <row r="10" spans="1:7" ht="22.5" customHeight="1">
      <c r="A10" s="187" t="s">
        <v>740</v>
      </c>
      <c r="B10" s="190">
        <v>28441</v>
      </c>
      <c r="C10" s="190">
        <v>14190</v>
      </c>
      <c r="D10" s="190">
        <v>15430</v>
      </c>
      <c r="E10" s="190">
        <v>18944</v>
      </c>
      <c r="F10" s="190">
        <v>12592</v>
      </c>
      <c r="G10" s="183">
        <v>11449</v>
      </c>
    </row>
    <row r="11" spans="1:7" ht="10.5" customHeight="1">
      <c r="A11" s="175" t="s">
        <v>739</v>
      </c>
      <c r="B11" s="169">
        <v>4720</v>
      </c>
      <c r="C11" s="180">
        <v>6056</v>
      </c>
      <c r="D11" s="169">
        <v>6106</v>
      </c>
      <c r="E11" s="169">
        <v>7820</v>
      </c>
      <c r="F11" s="190">
        <v>7064</v>
      </c>
      <c r="G11" s="183">
        <v>7136</v>
      </c>
    </row>
    <row r="12" spans="1:7" ht="10.5" customHeight="1">
      <c r="A12" s="168" t="s">
        <v>738</v>
      </c>
      <c r="B12" s="167">
        <v>-2770</v>
      </c>
      <c r="C12" s="179">
        <v>258</v>
      </c>
      <c r="D12" s="167">
        <v>3666</v>
      </c>
      <c r="E12" s="167">
        <v>13422</v>
      </c>
      <c r="F12" s="196">
        <v>12974</v>
      </c>
      <c r="G12" s="196">
        <v>23608</v>
      </c>
    </row>
    <row r="13" spans="1:7" ht="10.5" customHeight="1">
      <c r="A13" s="168" t="s">
        <v>737</v>
      </c>
      <c r="B13" s="167">
        <v>21890</v>
      </c>
      <c r="C13" s="179">
        <v>20930</v>
      </c>
      <c r="D13" s="167">
        <v>24367</v>
      </c>
      <c r="E13" s="167">
        <f>19573+207</f>
        <v>19780</v>
      </c>
      <c r="F13" s="196">
        <v>33631</v>
      </c>
      <c r="G13" s="196">
        <v>44480</v>
      </c>
    </row>
    <row r="14" spans="1:7" ht="10.5" customHeight="1">
      <c r="A14" s="168" t="s">
        <v>736</v>
      </c>
      <c r="B14" s="167">
        <v>19120</v>
      </c>
      <c r="C14" s="179">
        <v>21188</v>
      </c>
      <c r="D14" s="167">
        <v>28033</v>
      </c>
      <c r="E14" s="167">
        <v>33202</v>
      </c>
      <c r="F14" s="196">
        <v>46605</v>
      </c>
      <c r="G14" s="196">
        <v>68088</v>
      </c>
    </row>
    <row r="15" spans="1:7" ht="10.5" customHeight="1">
      <c r="A15" s="168" t="s">
        <v>735</v>
      </c>
      <c r="B15" s="167">
        <v>-704</v>
      </c>
      <c r="C15" s="167">
        <v>-536</v>
      </c>
      <c r="D15" s="167">
        <v>37</v>
      </c>
      <c r="E15" s="167">
        <v>51</v>
      </c>
      <c r="F15" s="196">
        <v>316</v>
      </c>
      <c r="G15" s="196">
        <v>-246</v>
      </c>
    </row>
    <row r="16" spans="1:7" ht="10.5" customHeight="1">
      <c r="A16" s="168" t="s">
        <v>734</v>
      </c>
      <c r="B16" s="167">
        <v>18416</v>
      </c>
      <c r="C16" s="179">
        <v>20652</v>
      </c>
      <c r="D16" s="167">
        <v>28070</v>
      </c>
      <c r="E16" s="167">
        <v>33253</v>
      </c>
      <c r="F16" s="196">
        <v>46921</v>
      </c>
      <c r="G16" s="196">
        <v>67842</v>
      </c>
    </row>
    <row r="17" spans="1:7" ht="10.5" customHeight="1">
      <c r="A17" s="168" t="s">
        <v>693</v>
      </c>
      <c r="B17" s="167">
        <v>4333</v>
      </c>
      <c r="C17" s="179">
        <v>4078</v>
      </c>
      <c r="D17" s="167">
        <v>5643</v>
      </c>
      <c r="E17" s="167">
        <v>7400</v>
      </c>
      <c r="F17" s="196">
        <v>7243</v>
      </c>
      <c r="G17" s="196">
        <v>10013</v>
      </c>
    </row>
    <row r="18" spans="1:7" ht="10.5" customHeight="1">
      <c r="A18" s="168" t="s">
        <v>733</v>
      </c>
      <c r="B18" s="167">
        <v>14083</v>
      </c>
      <c r="C18" s="179">
        <v>16574</v>
      </c>
      <c r="D18" s="167">
        <v>22427</v>
      </c>
      <c r="E18" s="167">
        <v>25853</v>
      </c>
      <c r="F18" s="196">
        <v>39678</v>
      </c>
      <c r="G18" s="196">
        <v>57829</v>
      </c>
    </row>
    <row r="19" spans="1:7" ht="10.5" customHeight="1">
      <c r="A19" s="168" t="s">
        <v>732</v>
      </c>
      <c r="B19" s="167">
        <v>4000</v>
      </c>
      <c r="C19" s="179">
        <v>2114</v>
      </c>
      <c r="D19" s="167">
        <v>8785</v>
      </c>
      <c r="E19" s="167">
        <v>7949</v>
      </c>
      <c r="F19" s="196">
        <v>15770</v>
      </c>
      <c r="G19" s="196">
        <v>20873</v>
      </c>
    </row>
  </sheetData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26</vt:i4>
      </vt:variant>
    </vt:vector>
  </HeadingPairs>
  <TitlesOfParts>
    <vt:vector size="26" baseType="lpstr">
      <vt:lpstr>Table of Contents</vt:lpstr>
      <vt:lpstr>19.1.</vt:lpstr>
      <vt:lpstr>19.2.</vt:lpstr>
      <vt:lpstr>19.3.</vt:lpstr>
      <vt:lpstr>19.4.</vt:lpstr>
      <vt:lpstr>19.5.</vt:lpstr>
      <vt:lpstr>19.6.</vt:lpstr>
      <vt:lpstr>19.7.</vt:lpstr>
      <vt:lpstr>19.8.</vt:lpstr>
      <vt:lpstr>19.9.</vt:lpstr>
      <vt:lpstr>19.10.</vt:lpstr>
      <vt:lpstr>19.11.</vt:lpstr>
      <vt:lpstr>19.12.</vt:lpstr>
      <vt:lpstr>19.13.</vt:lpstr>
      <vt:lpstr>19.14.</vt:lpstr>
      <vt:lpstr>19.15.</vt:lpstr>
      <vt:lpstr>19.16.</vt:lpstr>
      <vt:lpstr>19.17.</vt:lpstr>
      <vt:lpstr>19.18.</vt:lpstr>
      <vt:lpstr>19.19.</vt:lpstr>
      <vt:lpstr>19.20.</vt:lpstr>
      <vt:lpstr>19.21.</vt:lpstr>
      <vt:lpstr>19.22.</vt:lpstr>
      <vt:lpstr>19.23.</vt:lpstr>
      <vt:lpstr>19.24.</vt:lpstr>
      <vt:lpstr>19.25.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2025-03-25T16:10:58Z</dcterms:created>
  <dcterms:modified xsi:type="dcterms:W3CDTF">2025-03-26T13:35:37Z</dcterms:modified>
</cp:coreProperties>
</file>