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44587C7C-002D-4316-84FA-F03101546CFF}" xr6:coauthVersionLast="36" xr6:coauthVersionMax="36" xr10:uidLastSave="{00000000-0000-0000-0000-000000000000}"/>
  <bookViews>
    <workbookView xWindow="0" yWindow="0" windowWidth="28800" windowHeight="13425" xr2:uid="{9B9958C2-41BF-4FCA-836A-9C7A8EA90E5F}"/>
  </bookViews>
  <sheets>
    <sheet name="Table of Contents" sheetId="27" r:id="rId1"/>
    <sheet name="21.1." sheetId="2" r:id="rId2"/>
    <sheet name="21.2." sheetId="3" r:id="rId3"/>
    <sheet name="21.3." sheetId="4" r:id="rId4"/>
    <sheet name="21.4." sheetId="5" r:id="rId5"/>
    <sheet name="21.5." sheetId="6" r:id="rId6"/>
    <sheet name="21.6." sheetId="7" r:id="rId7"/>
    <sheet name="21.7." sheetId="8" r:id="rId8"/>
    <sheet name="21.8." sheetId="9" r:id="rId9"/>
    <sheet name="21.9." sheetId="10" r:id="rId10"/>
    <sheet name="21.10." sheetId="11" r:id="rId11"/>
    <sheet name="21.11." sheetId="12" r:id="rId12"/>
    <sheet name="21.12." sheetId="13" r:id="rId13"/>
    <sheet name="21.13." sheetId="14" r:id="rId14"/>
    <sheet name="21.14." sheetId="15" r:id="rId15"/>
    <sheet name="21.15." sheetId="16" r:id="rId16"/>
    <sheet name="21.16." sheetId="17" r:id="rId17"/>
    <sheet name="21.17." sheetId="18" r:id="rId18"/>
    <sheet name="21.18." sheetId="19" r:id="rId19"/>
    <sheet name="21.19." sheetId="20" r:id="rId20"/>
    <sheet name="21.20." sheetId="21" r:id="rId21"/>
    <sheet name="21.21." sheetId="22" r:id="rId22"/>
    <sheet name="21.22." sheetId="23" r:id="rId23"/>
    <sheet name="21.23." sheetId="24" r:id="rId24"/>
    <sheet name="21.24." sheetId="25" r:id="rId25"/>
    <sheet name="21.25." sheetId="26" r:id="rId2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3" l="1"/>
  <c r="F10" i="23" s="1"/>
  <c r="F8" i="23"/>
  <c r="E18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4" authorId="0" shapeId="0" xr:uid="{70786B40-653C-4147-A040-5B9F958A336F}">
      <text>
        <r>
          <rPr>
            <sz val="8"/>
            <color indexed="81"/>
            <rFont val="Tahoma"/>
            <family val="2"/>
            <charset val="238"/>
          </rPr>
          <t xml:space="preserve"> Gazdaságra azonosítható terület.</t>
        </r>
      </text>
    </comment>
    <comment ref="C6" authorId="0" shapeId="0" xr:uid="{C41818AE-3BB9-4E4A-81D8-628481365DFE}">
      <text>
        <r>
          <rPr>
            <sz val="8"/>
            <color indexed="81"/>
            <rFont val="Tahoma"/>
            <family val="2"/>
            <charset val="238"/>
          </rPr>
          <t>Land area related to farms.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8" authorId="0" shapeId="0" xr:uid="{1834E1D8-FA0B-433C-A4AC-D7D301B6931C}">
      <text>
        <r>
          <rPr>
            <sz val="8"/>
            <color indexed="81"/>
            <rFont val="Tahoma"/>
            <family val="2"/>
            <charset val="238"/>
          </rPr>
          <t>Fűszerpaprika nélkül.</t>
        </r>
      </text>
    </comment>
    <comment ref="B18" authorId="0" shapeId="0" xr:uid="{40CB97D0-988F-4AA2-B5BE-05479E0BD2FC}">
      <text>
        <r>
          <rPr>
            <sz val="8"/>
            <color indexed="81"/>
            <rFont val="Tahoma"/>
            <family val="2"/>
            <charset val="238"/>
          </rPr>
          <t>Excluding Hungarian red paprika.</t>
        </r>
      </text>
    </comment>
    <comment ref="A32" authorId="0" shapeId="0" xr:uid="{1ACA04FB-0EA2-4657-8FE3-AD4687FD170B}">
      <text>
        <r>
          <rPr>
            <sz val="8"/>
            <color indexed="81"/>
            <rFont val="Tahoma"/>
            <family val="2"/>
            <charset val="238"/>
          </rPr>
          <t>Fűszerpaprika nélkül.</t>
        </r>
      </text>
    </comment>
    <comment ref="B32" authorId="0" shapeId="0" xr:uid="{955A165C-4D5D-49D9-AE33-59C46D96782B}">
      <text>
        <r>
          <rPr>
            <sz val="8"/>
            <color indexed="81"/>
            <rFont val="Tahoma"/>
            <family val="2"/>
            <charset val="238"/>
          </rPr>
          <t>Excluding Hungarian red paprika.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E08C9330-0F1A-4444-BCB5-3B354419E191}">
      <text>
        <r>
          <rPr>
            <sz val="8"/>
            <color indexed="81"/>
            <rFont val="Tahoma"/>
            <family val="2"/>
            <charset val="238"/>
          </rPr>
          <t>Pohánkával, kanárikölessel és indián rizzsel együtt.</t>
        </r>
      </text>
    </comment>
    <comment ref="B6" authorId="0" shapeId="0" xr:uid="{515992E5-AD53-4F9D-B9F7-8F5F49172B25}">
      <text>
        <r>
          <rPr>
            <i/>
            <sz val="8"/>
            <color indexed="81"/>
            <rFont val="Tahoma"/>
            <family val="2"/>
            <charset val="238"/>
          </rPr>
          <t>Including buckwheat, canary seed and indian rice.</t>
        </r>
      </text>
    </comment>
    <comment ref="A8" authorId="0" shapeId="0" xr:uid="{7E003134-4FE7-46F7-A1B7-C74907C8353C}">
      <text>
        <r>
          <rPr>
            <sz val="8"/>
            <color indexed="81"/>
            <rFont val="Tahoma"/>
            <family val="2"/>
            <charset val="238"/>
          </rPr>
          <t xml:space="preserve"> Durumbúzával együtt.</t>
        </r>
      </text>
    </comment>
    <comment ref="B8" authorId="0" shapeId="0" xr:uid="{6FB715DB-6FF6-4C59-9480-F8733C30819A}">
      <text>
        <r>
          <rPr>
            <i/>
            <sz val="8"/>
            <color indexed="81"/>
            <rFont val="Tahoma"/>
            <family val="2"/>
            <charset val="238"/>
          </rPr>
          <t>Including durum wheat.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3" authorId="0" shapeId="0" xr:uid="{229AC6DD-2280-4C05-8BA9-17B03320A497}">
      <text>
        <r>
          <rPr>
            <sz val="8"/>
            <color indexed="81"/>
            <rFont val="Tahoma"/>
            <family val="2"/>
            <charset val="238"/>
          </rPr>
          <t>1999-ig paradicsompaprikával együtt.</t>
        </r>
      </text>
    </comment>
    <comment ref="B43" authorId="0" shapeId="0" xr:uid="{15A83C20-8C1F-446E-9272-F57559825692}">
      <text>
        <r>
          <rPr>
            <i/>
            <sz val="8"/>
            <color indexed="81"/>
            <rFont val="Tahoma"/>
            <family val="2"/>
            <charset val="238"/>
          </rPr>
          <t>Up to 1999  bonnet peppers included.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7" authorId="0" shapeId="0" xr:uid="{32CD429A-A412-44A0-B917-4BB64CBA0485}">
      <text>
        <r>
          <rPr>
            <sz val="8"/>
            <color indexed="81"/>
            <rFont val="Tahoma"/>
            <family val="2"/>
            <charset val="238"/>
          </rPr>
          <t>1999-ig paradicsompaprikával együtt.</t>
        </r>
      </text>
    </comment>
    <comment ref="B27" authorId="0" shapeId="0" xr:uid="{8C8EA15C-F9D7-41FA-9510-F763EF8C4375}">
      <text>
        <r>
          <rPr>
            <i/>
            <sz val="8"/>
            <color indexed="81"/>
            <rFont val="Tahoma"/>
            <family val="2"/>
            <charset val="238"/>
          </rPr>
          <t>Up to 1999  bonnet peppers included.</t>
        </r>
      </text>
    </comment>
    <comment ref="A28" authorId="0" shapeId="0" xr:uid="{9965009C-DB3A-4DB8-81F1-D8BAFD7B8E36}">
      <text>
        <r>
          <rPr>
            <sz val="8"/>
            <color indexed="81"/>
            <rFont val="Tahoma"/>
            <family val="2"/>
            <charset val="238"/>
          </rPr>
          <t>2001-ig a gazdasági szervezetek adatai.</t>
        </r>
      </text>
    </comment>
    <comment ref="B28" authorId="0" shapeId="0" xr:uid="{F4DD9934-388E-499A-B6D9-3FF479D77487}">
      <text>
        <r>
          <rPr>
            <i/>
            <sz val="8"/>
            <color indexed="81"/>
            <rFont val="Tahoma"/>
            <family val="2"/>
            <charset val="238"/>
          </rPr>
          <t>Up to 2001 data of economical organisations.</t>
        </r>
      </text>
    </comment>
    <comment ref="E28" authorId="0" shapeId="0" xr:uid="{FB90F0F3-CC68-4E85-B663-89E7752D47DC}">
      <text>
        <r>
          <rPr>
            <sz val="8"/>
            <color indexed="81"/>
            <rFont val="Tahoma"/>
            <family val="2"/>
            <charset val="238"/>
          </rPr>
          <t xml:space="preserve">Összes területre számított termésátlag. - </t>
        </r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F28" authorId="0" shapeId="0" xr:uid="{61518AF1-CEBE-444D-9A17-5ADAB39693D9}">
      <text>
        <r>
          <rPr>
            <sz val="8"/>
            <color indexed="81"/>
            <rFont val="Tahoma"/>
            <family val="2"/>
            <charset val="238"/>
          </rPr>
          <t xml:space="preserve">Összes területre számított termésátlag. - </t>
        </r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A29" authorId="0" shapeId="0" xr:uid="{D4CB8AC1-344B-43B1-B1A9-D299933CD572}">
      <text>
        <r>
          <rPr>
            <sz val="8"/>
            <color indexed="81"/>
            <rFont val="Tahoma"/>
            <family val="2"/>
            <charset val="238"/>
          </rPr>
          <t>2001-ig a gazdasági szervezetek adatai.</t>
        </r>
      </text>
    </comment>
    <comment ref="B29" authorId="0" shapeId="0" xr:uid="{92A96FE7-82B8-41F9-8BB1-3DE39507C6EE}">
      <text>
        <r>
          <rPr>
            <i/>
            <sz val="8"/>
            <color indexed="81"/>
            <rFont val="Tahoma"/>
            <family val="2"/>
            <charset val="238"/>
          </rPr>
          <t>Up to 2001 data of economical organisations.</t>
        </r>
      </text>
    </comment>
    <comment ref="E29" authorId="0" shapeId="0" xr:uid="{D2588481-015E-4B8F-8000-8735B4F2D628}">
      <text>
        <r>
          <rPr>
            <sz val="8"/>
            <color indexed="81"/>
            <rFont val="Tahoma"/>
            <family val="2"/>
            <charset val="238"/>
          </rPr>
          <t xml:space="preserve">Összes területre számított termésátlag. - </t>
        </r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F29" authorId="0" shapeId="0" xr:uid="{F2D1ACAA-48DE-4852-8098-1C8400012E13}">
      <text>
        <r>
          <rPr>
            <sz val="8"/>
            <color indexed="81"/>
            <rFont val="Tahoma"/>
            <family val="2"/>
            <charset val="238"/>
          </rPr>
          <t xml:space="preserve">Összes területre számított termésátlag. - </t>
        </r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A30" authorId="0" shapeId="0" xr:uid="{89E46310-0AFE-4AC1-9C0C-D097D8E35AF7}">
      <text>
        <r>
          <rPr>
            <sz val="8"/>
            <color indexed="81"/>
            <rFont val="Tahoma"/>
            <family val="2"/>
            <charset val="238"/>
          </rPr>
          <t>2001-ig a gazdasági szervezetek adatai.</t>
        </r>
      </text>
    </comment>
    <comment ref="B30" authorId="0" shapeId="0" xr:uid="{5A910FFA-5C83-4CF6-AE5A-72E4C5C6BCB7}">
      <text>
        <r>
          <rPr>
            <i/>
            <sz val="8"/>
            <color indexed="81"/>
            <rFont val="Tahoma"/>
            <family val="2"/>
            <charset val="238"/>
          </rPr>
          <t>Up to 2001 data of economical organisations.</t>
        </r>
      </text>
    </comment>
    <comment ref="E30" authorId="0" shapeId="0" xr:uid="{9BC1179D-2895-4E02-B197-C526E67E2701}">
      <text>
        <r>
          <rPr>
            <sz val="8"/>
            <color indexed="81"/>
            <rFont val="Tahoma"/>
            <family val="2"/>
            <charset val="238"/>
          </rPr>
          <t xml:space="preserve">Összes területre számított termésátlag. - </t>
        </r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F30" authorId="0" shapeId="0" xr:uid="{E0741EAB-BD4B-4EAE-BBFB-AFDBCAA7ADC1}">
      <text>
        <r>
          <rPr>
            <sz val="8"/>
            <color indexed="81"/>
            <rFont val="Tahoma"/>
            <family val="2"/>
            <charset val="238"/>
          </rPr>
          <t xml:space="preserve">Összes területre számított termésátlag. - </t>
        </r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A31" authorId="0" shapeId="0" xr:uid="{5C82E69F-0973-4C22-B4FF-15FFA6A16345}">
      <text>
        <r>
          <rPr>
            <sz val="8"/>
            <color indexed="81"/>
            <rFont val="Tahoma"/>
            <family val="2"/>
            <charset val="238"/>
          </rPr>
          <t>2001-ig a gazdasági szervezetek adatai.</t>
        </r>
      </text>
    </comment>
    <comment ref="B31" authorId="0" shapeId="0" xr:uid="{D7BBCBA2-1E67-4A4E-9C70-D9C5057A2533}">
      <text>
        <r>
          <rPr>
            <i/>
            <sz val="8"/>
            <color indexed="81"/>
            <rFont val="Tahoma"/>
            <family val="2"/>
            <charset val="238"/>
          </rPr>
          <t>Up to 2001 data of economical organisations.</t>
        </r>
      </text>
    </comment>
    <comment ref="E31" authorId="0" shapeId="0" xr:uid="{DD222E05-4D9E-4E6F-BBB7-7DFDA71B8C61}">
      <text>
        <r>
          <rPr>
            <sz val="8"/>
            <color indexed="81"/>
            <rFont val="Tahoma"/>
            <family val="2"/>
            <charset val="238"/>
          </rPr>
          <t xml:space="preserve">Összes területre számított termésátlag. - </t>
        </r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F31" authorId="0" shapeId="0" xr:uid="{134A89CE-A95D-4A59-9B6B-DB069B48E073}">
      <text>
        <r>
          <rPr>
            <sz val="8"/>
            <color indexed="81"/>
            <rFont val="Tahoma"/>
            <family val="2"/>
            <charset val="238"/>
          </rPr>
          <t xml:space="preserve">Összes területre számított termésátlag. - </t>
        </r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A32" authorId="0" shapeId="0" xr:uid="{F387491B-A6AD-4598-B610-FF2508EB2413}">
      <text>
        <r>
          <rPr>
            <sz val="8"/>
            <color indexed="81"/>
            <rFont val="Tahoma"/>
            <family val="2"/>
            <charset val="238"/>
          </rPr>
          <t>2001-ig a gazdasági szervezetek adatai.</t>
        </r>
      </text>
    </comment>
    <comment ref="B32" authorId="0" shapeId="0" xr:uid="{EB41561A-1160-4CD7-874F-A7A6AD134A05}">
      <text>
        <r>
          <rPr>
            <i/>
            <sz val="8"/>
            <color indexed="81"/>
            <rFont val="Tahoma"/>
            <family val="2"/>
            <charset val="238"/>
          </rPr>
          <t>Up to 2001 data of economical organisations.</t>
        </r>
      </text>
    </comment>
    <comment ref="E32" authorId="0" shapeId="0" xr:uid="{515E8B2A-68F8-4F24-BB3C-F59B4960BEAE}">
      <text>
        <r>
          <rPr>
            <sz val="8"/>
            <color indexed="81"/>
            <rFont val="Tahoma"/>
            <family val="2"/>
            <charset val="238"/>
          </rPr>
          <t xml:space="preserve">Összes területre számított termésátlag. - </t>
        </r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F32" authorId="0" shapeId="0" xr:uid="{2B0D4F17-4923-4B0B-AB3F-0E434E5B29E8}">
      <text>
        <r>
          <rPr>
            <sz val="8"/>
            <color indexed="81"/>
            <rFont val="Tahoma"/>
            <family val="2"/>
            <charset val="238"/>
          </rPr>
          <t xml:space="preserve">Összes területre számított termésátlag. - </t>
        </r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A33" authorId="0" shapeId="0" xr:uid="{186F0A9A-E8EB-4836-A8C1-3F38CBE24D1C}">
      <text>
        <r>
          <rPr>
            <sz val="8"/>
            <color indexed="81"/>
            <rFont val="Tahoma"/>
            <family val="2"/>
            <charset val="238"/>
          </rPr>
          <t>2001-ig a gazdasági szervezetek adatai.</t>
        </r>
      </text>
    </comment>
    <comment ref="B33" authorId="0" shapeId="0" xr:uid="{A9E56A2B-A138-4273-B884-2366EFE38492}">
      <text>
        <r>
          <rPr>
            <i/>
            <sz val="8"/>
            <color indexed="81"/>
            <rFont val="Tahoma"/>
            <family val="2"/>
            <charset val="238"/>
          </rPr>
          <t>Up to 2001 data of economical organisations.</t>
        </r>
      </text>
    </comment>
    <comment ref="E33" authorId="0" shapeId="0" xr:uid="{9E99DA91-4F7A-4DC0-A88D-BB770B49642D}">
      <text>
        <r>
          <rPr>
            <sz val="8"/>
            <color indexed="81"/>
            <rFont val="Tahoma"/>
            <family val="2"/>
            <charset val="238"/>
          </rPr>
          <t xml:space="preserve">Összes területre számított termésátlag. - </t>
        </r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F33" authorId="0" shapeId="0" xr:uid="{9F0D94B0-D478-44E2-BF83-163D0FF19A33}">
      <text>
        <r>
          <rPr>
            <sz val="8"/>
            <color indexed="81"/>
            <rFont val="Tahoma"/>
            <family val="2"/>
            <charset val="238"/>
          </rPr>
          <t xml:space="preserve">Összes területre számított termésátlag. - </t>
        </r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A34" authorId="0" shapeId="0" xr:uid="{3DFB708A-5A9A-4888-8FFA-37C5CDB67631}">
      <text>
        <r>
          <rPr>
            <sz val="8"/>
            <color indexed="81"/>
            <rFont val="Tahoma"/>
            <family val="2"/>
            <charset val="238"/>
          </rPr>
          <t>2001-ig a gazdasági szervezetek adatai.</t>
        </r>
      </text>
    </comment>
    <comment ref="B34" authorId="0" shapeId="0" xr:uid="{A363BE67-752C-4669-807C-DCA1A5DD988A}">
      <text>
        <r>
          <rPr>
            <i/>
            <sz val="8"/>
            <color indexed="81"/>
            <rFont val="Tahoma"/>
            <family val="2"/>
            <charset val="238"/>
          </rPr>
          <t>Up to 2001 data of economical organisations.</t>
        </r>
      </text>
    </comment>
    <comment ref="E34" authorId="0" shapeId="0" xr:uid="{38E62536-0E69-4841-B246-D093E706CDC9}">
      <text>
        <r>
          <rPr>
            <sz val="8"/>
            <color indexed="81"/>
            <rFont val="Tahoma"/>
            <family val="2"/>
            <charset val="238"/>
          </rPr>
          <t xml:space="preserve">Összes területre számított termésátlag. - </t>
        </r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F34" authorId="0" shapeId="0" xr:uid="{0B5B8805-1BCF-47CE-ACAE-E516C75BF739}">
      <text>
        <r>
          <rPr>
            <sz val="8"/>
            <color indexed="81"/>
            <rFont val="Tahoma"/>
            <family val="2"/>
            <charset val="238"/>
          </rPr>
          <t xml:space="preserve">Összes területre számított termésátlag. - </t>
        </r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0" authorId="0" shapeId="0" xr:uid="{DBCD2696-F589-4CF3-BA7A-23E92D6A3D49}">
      <text>
        <r>
          <rPr>
            <sz val="8"/>
            <color indexed="81"/>
            <rFont val="Tahoma"/>
            <family val="2"/>
            <charset val="238"/>
          </rPr>
          <t xml:space="preserve">Étkezési szőlővel együtt.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788038EC-4748-4AA3-ACCE-C1F2CA7526B2}">
      <text>
        <r>
          <rPr>
            <sz val="8"/>
            <color indexed="81"/>
            <rFont val="Tahoma"/>
            <family val="2"/>
            <charset val="238"/>
          </rPr>
          <t xml:space="preserve"> Kertben és lugason termelt szőlőmennyiséggel együtt.</t>
        </r>
      </text>
    </comment>
    <comment ref="D5" authorId="0" shapeId="0" xr:uid="{49F9B5C9-7F57-40B6-AA74-B54D08E0F5DA}">
      <text>
        <r>
          <rPr>
            <i/>
            <sz val="8"/>
            <color indexed="81"/>
            <rFont val="Tahoma"/>
            <family val="2"/>
            <charset val="238"/>
          </rPr>
          <t>The quantity of grapes produced in orchards and on vine arbour area is included.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12" authorId="0" shapeId="0" xr:uid="{5B29CA4B-2936-4030-9EF5-5D728B848647}">
      <text>
        <r>
          <rPr>
            <sz val="8"/>
            <color indexed="81"/>
            <rFont val="Tahoma"/>
            <family val="2"/>
            <charset val="238"/>
          </rPr>
          <t xml:space="preserve">Összes területre számított termésátlag. - </t>
        </r>
        <r>
          <rPr>
            <i/>
            <sz val="8"/>
            <color indexed="81"/>
            <rFont val="Tahoma"/>
            <family val="2"/>
            <charset val="238"/>
          </rPr>
          <t xml:space="preserve"> Average yield calculated for total land area.</t>
        </r>
      </text>
    </comment>
    <comment ref="F13" authorId="0" shapeId="0" xr:uid="{AABDD856-B5B6-49E8-A6B4-6794B7D35471}">
      <text>
        <r>
          <rPr>
            <sz val="8"/>
            <color indexed="81"/>
            <rFont val="Tahoma"/>
            <family val="2"/>
            <charset val="238"/>
          </rPr>
          <t xml:space="preserve"> Összes területre számított termésátlag. - </t>
        </r>
        <r>
          <rPr>
            <i/>
            <sz val="8"/>
            <color indexed="81"/>
            <rFont val="Tahoma"/>
            <family val="2"/>
            <charset val="238"/>
          </rPr>
          <t>Average yield calculated for total land area.</t>
        </r>
      </text>
    </comment>
    <comment ref="F14" authorId="0" shapeId="0" xr:uid="{E64FEF51-090E-409E-B6EE-2C1F84F082C8}">
      <text>
        <r>
          <rPr>
            <sz val="8"/>
            <color indexed="81"/>
            <rFont val="Tahoma"/>
            <family val="2"/>
            <charset val="238"/>
          </rPr>
          <t xml:space="preserve">Összes területre számított termésátlag. - Average yield calculated for total land area.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8" authorId="0" shapeId="0" xr:uid="{7A65ADE0-6F0D-49C2-9D80-655599224009}">
      <text>
        <r>
          <rPr>
            <sz val="8"/>
            <color indexed="81"/>
            <rFont val="Tahoma"/>
            <family val="2"/>
            <charset val="238"/>
          </rPr>
          <t xml:space="preserve"> Március 31-én. –  </t>
        </r>
        <r>
          <rPr>
            <i/>
            <sz val="8"/>
            <color indexed="81"/>
            <rFont val="Tahoma"/>
            <family val="2"/>
            <charset val="238"/>
          </rPr>
          <t xml:space="preserve">31 March. </t>
        </r>
      </text>
    </comment>
    <comment ref="C14" authorId="0" shapeId="0" xr:uid="{74ADA061-1BEA-44CD-AF67-A3C9A6EA4323}">
      <text>
        <r>
          <rPr>
            <sz val="8"/>
            <color indexed="81"/>
            <rFont val="Tahoma"/>
            <family val="2"/>
            <charset val="238"/>
          </rPr>
          <t xml:space="preserve">Március 31-én. –  </t>
        </r>
        <r>
          <rPr>
            <i/>
            <sz val="8"/>
            <color indexed="81"/>
            <rFont val="Tahoma"/>
            <family val="2"/>
            <charset val="238"/>
          </rPr>
          <t xml:space="preserve">31 March. </t>
        </r>
      </text>
    </comment>
    <comment ref="C20" authorId="0" shapeId="0" xr:uid="{97C5A64E-EAD7-4C58-B92E-BC4D80FC57BB}">
      <text>
        <r>
          <rPr>
            <sz val="8"/>
            <color indexed="81"/>
            <rFont val="Tahoma"/>
            <family val="2"/>
            <charset val="238"/>
          </rPr>
          <t xml:space="preserve">Március 31-én. – </t>
        </r>
        <r>
          <rPr>
            <i/>
            <sz val="8"/>
            <color indexed="81"/>
            <rFont val="Tahoma"/>
            <family val="2"/>
            <charset val="238"/>
          </rPr>
          <t xml:space="preserve">31 March. </t>
        </r>
      </text>
    </comment>
    <comment ref="C26" authorId="0" shapeId="0" xr:uid="{0A0C9935-F7FC-470F-A561-E1529024E2DF}">
      <text>
        <r>
          <rPr>
            <sz val="8"/>
            <color indexed="81"/>
            <rFont val="Tahoma"/>
            <family val="2"/>
            <charset val="238"/>
          </rPr>
          <t xml:space="preserve">Március 31-én. – </t>
        </r>
        <r>
          <rPr>
            <i/>
            <sz val="8"/>
            <color indexed="81"/>
            <rFont val="Tahoma"/>
            <family val="2"/>
            <charset val="238"/>
          </rPr>
          <t xml:space="preserve"> 31 March. 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62CD444-CA40-4857-8B41-299F580FBCC3}">
      <text>
        <r>
          <rPr>
            <sz val="8"/>
            <color indexed="81"/>
            <rFont val="Tahoma"/>
            <family val="2"/>
            <charset val="238"/>
          </rPr>
          <t>Gyöngyös nélkül.</t>
        </r>
      </text>
    </comment>
    <comment ref="A2" authorId="0" shapeId="0" xr:uid="{3203778D-9593-439E-8986-8BF86A479C15}">
      <text>
        <r>
          <rPr>
            <b/>
            <sz val="8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Tahoma"/>
            <family val="2"/>
            <charset val="238"/>
          </rPr>
          <t>Excluding guinea-fowls.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8F24F0C4-110B-451A-A530-E5E5FD91AEC2}">
      <text>
        <r>
          <rPr>
            <sz val="8"/>
            <color indexed="81"/>
            <rFont val="Tahoma"/>
            <family val="2"/>
            <charset val="238"/>
          </rPr>
          <t>Előzetes adat. – Preliminary data.</t>
        </r>
      </text>
    </comment>
    <comment ref="A18" authorId="0" shapeId="0" xr:uid="{3385CC70-AD04-4852-9102-54B4C25316CD}">
      <text>
        <r>
          <rPr>
            <sz val="8"/>
            <color indexed="81"/>
            <rFont val="Tahoma"/>
            <family val="2"/>
            <charset val="238"/>
          </rPr>
          <t xml:space="preserve"> Kecske, vad, házinyúl. </t>
        </r>
      </text>
    </comment>
    <comment ref="B18" authorId="0" shapeId="0" xr:uid="{DA389F5A-CDED-4CCA-9E98-8C3A2557F9B4}">
      <text>
        <r>
          <rPr>
            <i/>
            <sz val="8"/>
            <color indexed="81"/>
            <rFont val="Tahoma"/>
            <family val="2"/>
            <charset val="238"/>
          </rPr>
          <t>Goat, game, rabbit.</t>
        </r>
      </text>
    </comment>
    <comment ref="A19" authorId="0" shapeId="0" xr:uid="{E65CBA59-F777-434D-8EC0-8300D41F61CE}">
      <text>
        <r>
          <rPr>
            <sz val="8"/>
            <color indexed="81"/>
            <rFont val="Tahoma"/>
            <family val="2"/>
            <charset val="238"/>
          </rPr>
          <t>Élőállat-kivitellel együtt.</t>
        </r>
      </text>
    </comment>
    <comment ref="B19" authorId="0" shapeId="0" xr:uid="{D59BA59A-E187-4223-89CB-39B850A97B3F}">
      <text>
        <r>
          <rPr>
            <i/>
            <sz val="8"/>
            <color indexed="81"/>
            <rFont val="Tahoma"/>
            <family val="2"/>
            <charset val="238"/>
          </rPr>
          <t>Exports of live animals is included.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4595DAD-C77F-44AE-B8FA-4AC29B37C878}">
      <text>
        <r>
          <rPr>
            <sz val="8"/>
            <color indexed="81"/>
            <rFont val="Tahoma"/>
            <family val="2"/>
            <charset val="238"/>
          </rPr>
          <t>Előzetes adat.</t>
        </r>
      </text>
    </comment>
    <comment ref="A2" authorId="0" shapeId="0" xr:uid="{7FA010F7-A8A9-4B30-9F01-11D7BAADBD1F}">
      <text>
        <r>
          <rPr>
            <sz val="10"/>
            <color indexed="81"/>
            <rFont val="Tahoma"/>
            <family val="2"/>
            <charset val="238"/>
          </rPr>
          <t>Preliminary data.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EA3B4C6-83B4-4805-B705-B8E8B4BA9598}">
      <text>
        <r>
          <rPr>
            <sz val="8"/>
            <color indexed="81"/>
            <rFont val="Tahoma"/>
            <family val="2"/>
            <charset val="238"/>
          </rPr>
          <t>Alapanyag és készítmény együttesen.</t>
        </r>
      </text>
    </comment>
    <comment ref="A2" authorId="0" shapeId="0" xr:uid="{4A42FB1E-D945-4E32-BD6C-7E7E150E7319}">
      <text>
        <r>
          <rPr>
            <i/>
            <sz val="8"/>
            <color indexed="81"/>
            <rFont val="Tahoma"/>
            <family val="2"/>
            <charset val="238"/>
          </rPr>
          <t>Fresh and processed products.</t>
        </r>
      </text>
    </comment>
    <comment ref="C3" authorId="0" shapeId="0" xr:uid="{EA8BDEF9-BEDA-440A-AE63-9BC5E727A881}">
      <text>
        <r>
          <rPr>
            <sz val="8"/>
            <color indexed="81"/>
            <rFont val="Tahoma"/>
            <family val="2"/>
            <charset val="238"/>
          </rPr>
          <t xml:space="preserve">A húsféleségeknél élőállat-kivitellel együtt. </t>
        </r>
      </text>
    </comment>
    <comment ref="C4" authorId="0" shapeId="0" xr:uid="{2F2E51E9-E77F-41C6-8EAA-C0A15052FC33}">
      <text>
        <r>
          <rPr>
            <i/>
            <sz val="8"/>
            <color indexed="81"/>
            <rFont val="Tahoma"/>
            <family val="2"/>
            <charset val="238"/>
          </rPr>
          <t>At meats including exports of live animals.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40E657B5-9365-46FF-A191-B4B947E067BD}">
      <text>
        <r>
          <rPr>
            <sz val="8"/>
            <color indexed="81"/>
            <rFont val="Tahoma"/>
            <family val="2"/>
            <charset val="238"/>
          </rPr>
          <t xml:space="preserve">Előzetes adat. – Preliminary data.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60BE742-2038-4E3D-8D75-0730C23E1E07}">
      <text>
        <r>
          <rPr>
            <sz val="8"/>
            <color indexed="81"/>
            <rFont val="Tahoma"/>
            <family val="2"/>
            <charset val="238"/>
          </rPr>
          <t>Forrás: Földművelésügyi  és Vidékfejlesztési Minisztérium.</t>
        </r>
      </text>
    </comment>
    <comment ref="A2" authorId="0" shapeId="0" xr:uid="{F87C5195-9B47-4B1F-9AF2-921E2FA79542}">
      <text>
        <r>
          <rPr>
            <i/>
            <sz val="8"/>
            <color indexed="81"/>
            <rFont val="Tahoma"/>
            <family val="2"/>
            <charset val="238"/>
          </rPr>
          <t>Source: Ministry of Agriculture and Rural Development.</t>
        </r>
      </text>
    </comment>
    <comment ref="C4" authorId="0" shapeId="0" xr:uid="{E3D1DE6B-A150-414A-BBD0-CB4D70589D2E}">
      <text>
        <r>
          <rPr>
            <sz val="8"/>
            <color indexed="81"/>
            <rFont val="Tahoma"/>
            <family val="2"/>
            <charset val="238"/>
          </rPr>
          <t xml:space="preserve">Február hónapban. </t>
        </r>
      </text>
    </comment>
    <comment ref="C5" authorId="0" shapeId="0" xr:uid="{E574F3BC-4991-4B29-9BF7-6320F46F2830}">
      <text>
        <r>
          <rPr>
            <i/>
            <sz val="8"/>
            <color indexed="81"/>
            <rFont val="Tahoma"/>
            <family val="2"/>
            <charset val="238"/>
          </rPr>
          <t>In February.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A6C923ED-8A21-440D-A8FD-C72B44EA21EF}">
      <text>
        <r>
          <rPr>
            <sz val="8"/>
            <color indexed="81"/>
            <rFont val="Tahoma"/>
            <family val="2"/>
            <charset val="238"/>
          </rPr>
          <t>Durumbúzával együtt.</t>
        </r>
      </text>
    </comment>
    <comment ref="B6" authorId="0" shapeId="0" xr:uid="{68D43792-8146-43AC-B8EC-1A6D4C08493B}">
      <text>
        <r>
          <rPr>
            <i/>
            <sz val="8"/>
            <color indexed="81"/>
            <rFont val="Tahoma"/>
            <family val="2"/>
            <charset val="238"/>
          </rPr>
          <t xml:space="preserve">Including durum wheat. </t>
        </r>
      </text>
    </comment>
    <comment ref="A18" authorId="0" shapeId="0" xr:uid="{EFBF97D4-4625-4BF1-9ADF-0CEA66A961EC}">
      <text>
        <r>
          <rPr>
            <sz val="8"/>
            <color indexed="81"/>
            <rFont val="Tahoma"/>
            <family val="2"/>
            <charset val="238"/>
          </rPr>
          <t>Paradicsompaprikával együtt.</t>
        </r>
      </text>
    </comment>
    <comment ref="B18" authorId="0" shapeId="0" xr:uid="{5F61DB83-4F08-4134-860A-B549F3B5D64C}">
      <text>
        <r>
          <rPr>
            <i/>
            <sz val="8"/>
            <color indexed="81"/>
            <rFont val="Tahoma"/>
            <family val="2"/>
            <charset val="238"/>
          </rPr>
          <t>Including bonnet  pepper.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67FF549-B8B1-431B-8810-9F984DF747D2}">
      <text>
        <r>
          <rPr>
            <sz val="8"/>
            <color indexed="81"/>
            <rFont val="Tahoma"/>
            <family val="2"/>
            <charset val="238"/>
          </rPr>
          <t>Forrás: Agrárgazdasági Kutató és Informatikai Intézet.</t>
        </r>
      </text>
    </comment>
    <comment ref="A2" authorId="0" shapeId="0" xr:uid="{B2D05452-BDD1-4E99-BDAD-6F71291E1035}">
      <text>
        <r>
          <rPr>
            <i/>
            <sz val="8"/>
            <color indexed="81"/>
            <rFont val="Tahoma"/>
            <family val="2"/>
            <charset val="238"/>
          </rPr>
          <t>Source: Research and Information Institute for Agricultural Economics.</t>
        </r>
      </text>
    </comment>
    <comment ref="A5" authorId="0" shapeId="0" xr:uid="{F5906BB4-981A-4D70-8A42-F209438801A7}">
      <text>
        <r>
          <rPr>
            <sz val="8"/>
            <color indexed="81"/>
            <rFont val="Tahoma"/>
            <family val="2"/>
            <charset val="238"/>
          </rPr>
          <t>A mezőgazdasági termelőeszköz-kereskedelmi szervezetek közvetlen értékesítése a mezőgazdaság és az erdőgazdálkodás részére.</t>
        </r>
      </text>
    </comment>
    <comment ref="A6" authorId="0" shapeId="0" xr:uid="{8391D0D3-1985-4CDB-9FB3-2DC0E276C6F8}">
      <text>
        <r>
          <rPr>
            <i/>
            <sz val="8"/>
            <color indexed="81"/>
            <rFont val="Tahoma"/>
            <family val="2"/>
            <charset val="238"/>
          </rPr>
          <t xml:space="preserve">Direct sales of organizations dealing with the trade of agricultural capital goods to agriculture and forestry. </t>
        </r>
      </text>
    </comment>
    <comment ref="A15" authorId="0" shapeId="0" xr:uid="{6C347BD9-E711-45D0-942F-C58E69004489}">
      <text>
        <r>
          <rPr>
            <sz val="8"/>
            <color indexed="81"/>
            <rFont val="Tahoma"/>
            <family val="2"/>
            <charset val="238"/>
          </rPr>
          <t>A gazdasági szervezetek adatai.</t>
        </r>
      </text>
    </comment>
    <comment ref="A16" authorId="0" shapeId="0" xr:uid="{CF8A1930-5DF0-44A2-A551-3E45446C3909}">
      <text>
        <r>
          <rPr>
            <i/>
            <sz val="8"/>
            <color indexed="81"/>
            <rFont val="Tahoma"/>
            <family val="2"/>
            <charset val="238"/>
          </rPr>
          <t>Data of economic-organizations.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782002D-9514-49FC-AB8D-4B8B5B636751}">
      <text>
        <r>
          <rPr>
            <sz val="8"/>
            <color indexed="81"/>
            <rFont val="Tahoma"/>
            <family val="2"/>
            <charset val="238"/>
          </rPr>
          <t>4-nél több főt foglalkoztató szervezetek adatai.
Forrás: éves intézményi munkaügyi adatgyűjtési rendszer.</t>
        </r>
      </text>
    </comment>
    <comment ref="A2" authorId="0" shapeId="0" xr:uid="{A9200C25-8EBE-49FF-8FD5-17F70FA98644}">
      <text>
        <r>
          <rPr>
            <i/>
            <sz val="8"/>
            <color indexed="81"/>
            <rFont val="Tahoma"/>
            <family val="2"/>
            <charset val="238"/>
          </rPr>
          <t>Data of organization employing more than 4 persons.
Source: annual institutional labour statistical surveys.</t>
        </r>
      </text>
    </comment>
    <comment ref="A6" authorId="0" shapeId="0" xr:uid="{805439E7-A609-4F6A-A635-078D1F12B54C}">
      <text>
        <r>
          <rPr>
            <sz val="8"/>
            <color indexed="81"/>
            <rFont val="Tahoma"/>
            <family val="2"/>
            <charset val="238"/>
          </rPr>
          <t xml:space="preserve">Foglalkoztatott nyugdíjasokkal együtt. </t>
        </r>
      </text>
    </comment>
    <comment ref="A7" authorId="0" shapeId="0" xr:uid="{A14A0EFD-37AC-408E-B84B-D1770F64B3CD}">
      <text>
        <r>
          <rPr>
            <i/>
            <sz val="8"/>
            <color indexed="81"/>
            <rFont val="Tahoma"/>
            <family val="2"/>
            <charset val="238"/>
          </rPr>
          <t>Employed pensioners included.</t>
        </r>
      </text>
    </comment>
    <comment ref="A8" authorId="0" shapeId="0" xr:uid="{E95C1475-789A-4513-9DE1-B7FA3DD88CFA}">
      <text>
        <r>
          <rPr>
            <sz val="8"/>
            <color indexed="81"/>
            <rFont val="Tahoma"/>
            <family val="2"/>
            <charset val="238"/>
          </rPr>
          <t xml:space="preserve">Foglalkoztatott nyugdíjasokkal együtt. </t>
        </r>
      </text>
    </comment>
    <comment ref="A9" authorId="0" shapeId="0" xr:uid="{E75925F6-005E-41C9-B6D8-57845070EE59}">
      <text>
        <r>
          <rPr>
            <i/>
            <sz val="8"/>
            <color indexed="81"/>
            <rFont val="Tahoma"/>
            <family val="2"/>
            <charset val="238"/>
          </rPr>
          <t>Employed pensioners included.</t>
        </r>
      </text>
    </comment>
    <comment ref="A11" authorId="0" shapeId="0" xr:uid="{0E569AC9-94B8-4148-8FAE-00F9072AE1C2}">
      <text>
        <r>
          <rPr>
            <sz val="8"/>
            <color indexed="81"/>
            <rFont val="Tahoma"/>
            <family val="2"/>
            <charset val="238"/>
          </rPr>
          <t>Csak teljes munkaidőben foglalkoztatottak.</t>
        </r>
      </text>
    </comment>
    <comment ref="A12" authorId="0" shapeId="0" xr:uid="{0253C6C0-4AA5-4051-B8F2-65FC31B61670}">
      <text>
        <r>
          <rPr>
            <i/>
            <sz val="8"/>
            <color indexed="81"/>
            <rFont val="Tahoma"/>
            <family val="2"/>
            <charset val="238"/>
          </rPr>
          <t>Full-time employed only.</t>
        </r>
      </text>
    </comment>
    <comment ref="A13" authorId="0" shapeId="0" xr:uid="{B889145C-5EF2-4A24-BB07-C7E3341B5FC8}">
      <text>
        <r>
          <rPr>
            <sz val="8"/>
            <color indexed="81"/>
            <rFont val="Tahoma"/>
            <family val="2"/>
            <charset val="238"/>
          </rPr>
          <t>Csak teljes munkaidőben foglalkoztatottak.</t>
        </r>
      </text>
    </comment>
    <comment ref="A14" authorId="0" shapeId="0" xr:uid="{7DEB6E29-2552-41D1-B3A8-21C4EF149044}">
      <text>
        <r>
          <rPr>
            <i/>
            <sz val="8"/>
            <color indexed="81"/>
            <rFont val="Tahoma"/>
            <family val="2"/>
            <charset val="238"/>
          </rPr>
          <t>Full-time employed only.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I2" authorId="0" shapeId="0" xr:uid="{11D89CFE-3A24-4D3B-B83E-CC7A9934FECA}">
      <text>
        <r>
          <rPr>
            <sz val="8"/>
            <color indexed="81"/>
            <rFont val="Tahoma"/>
            <family val="2"/>
            <charset val="238"/>
          </rPr>
          <t>Including reeds and fish-ponds.</t>
        </r>
      </text>
    </comment>
  </commentList>
</comments>
</file>

<file path=xl/sharedStrings.xml><?xml version="1.0" encoding="utf-8"?>
<sst xmlns="http://schemas.openxmlformats.org/spreadsheetml/2006/main" count="1142" uniqueCount="742">
  <si>
    <t>0 and unknown</t>
  </si>
  <si>
    <t>0 és ismeretlen létszámú</t>
  </si>
  <si>
    <t>1 to 9 employees</t>
  </si>
  <si>
    <t>1–9 fő</t>
  </si>
  <si>
    <t>10 to 19 employees</t>
  </si>
  <si>
    <t>10–19 fő</t>
  </si>
  <si>
    <t>20 to 49 employees</t>
  </si>
  <si>
    <t>20–49 fő</t>
  </si>
  <si>
    <t>50 to 249 employees</t>
  </si>
  <si>
    <t>50–249 fő</t>
  </si>
  <si>
    <t>250 to 499 employees</t>
  </si>
  <si>
    <t>250–499 fő</t>
  </si>
  <si>
    <t>500 and more employees</t>
  </si>
  <si>
    <t>500 fős és nagyobb</t>
  </si>
  <si>
    <t>Of which:</t>
  </si>
  <si>
    <t>Ebből:</t>
  </si>
  <si>
    <t>Corporation and unincorporated 
    enterprise, total</t>
  </si>
  <si>
    <t>Vállalkozás összesen</t>
  </si>
  <si>
    <t>1, 2, 7</t>
  </si>
  <si>
    <t>Sole proprietor</t>
  </si>
  <si>
    <t>Egyéni vállalkozás</t>
  </si>
  <si>
    <t>Companies and partnerships, total</t>
  </si>
  <si>
    <t>Társas vállalkozás összesen</t>
  </si>
  <si>
    <t>1, 21, 22, 7</t>
  </si>
  <si>
    <t>Corporation without legal entity and
    unincorporated enterprise</t>
  </si>
  <si>
    <t>Jogi személyiség nélküli társas 
    vállalkozás</t>
  </si>
  <si>
    <t xml:space="preserve">21, 22, 73
</t>
  </si>
  <si>
    <t>Terminated legal form</t>
  </si>
  <si>
    <t>Megszűnt gazdálkodási forma</t>
  </si>
  <si>
    <t>Other enterprise without legal entity</t>
  </si>
  <si>
    <t>Jogi személyiség nélküli egyéb vállalkozás</t>
  </si>
  <si>
    <t>Limited partnership</t>
  </si>
  <si>
    <t>Betéti társaság</t>
  </si>
  <si>
    <t>Corporation without legal entity</t>
  </si>
  <si>
    <t>Jogi személyiség nélküli gazdasági társaság</t>
  </si>
  <si>
    <t>Corporation with legal entity</t>
  </si>
  <si>
    <t>Jogi személyiségű társas vállalkozás</t>
  </si>
  <si>
    <t>1, 71, 72</t>
  </si>
  <si>
    <t>State-owned business organisation 
    other company</t>
  </si>
  <si>
    <t xml:space="preserve">Állami gazdálkodó szervezet és egyéb vállalat </t>
  </si>
  <si>
    <t>71, 72</t>
  </si>
  <si>
    <t>Other enterprise with legal entity</t>
  </si>
  <si>
    <t>Egyéb jogi személyiségű vállalkozás</t>
  </si>
  <si>
    <t>Co-operative</t>
  </si>
  <si>
    <t>Szövetkezet</t>
  </si>
  <si>
    <t>Joint stock company</t>
  </si>
  <si>
    <t>Részvénytársaság</t>
  </si>
  <si>
    <t>Limited liability company</t>
  </si>
  <si>
    <t>Korlátolt felelősségű társaság</t>
  </si>
  <si>
    <t>113</t>
  </si>
  <si>
    <t>Jogi személyiségű gazdasági társaság</t>
  </si>
  <si>
    <t>Legal form</t>
  </si>
  <si>
    <t>Code</t>
  </si>
  <si>
    <t>Gazdálkodási forma</t>
  </si>
  <si>
    <t>Kód</t>
  </si>
  <si>
    <t>Number of registered corporations and unincorporated enterprises in 
agriculture, hunting, forestry and fishing</t>
  </si>
  <si>
    <t>21.1. A regisztrált vállalkozások száma a mezőgazdaság, vad-, erdő- és
         halgazdálkodás ágazatban</t>
  </si>
  <si>
    <t>Land area, total</t>
  </si>
  <si>
    <t>Földterület összesen</t>
  </si>
  <si>
    <t>Of which: agricultural area</t>
  </si>
  <si>
    <t>..</t>
  </si>
  <si>
    <t>Ebből: mezőgazdasági hasznosítású</t>
  </si>
  <si>
    <t>Uncultivated land</t>
  </si>
  <si>
    <t>Művelés alól kivett terület</t>
  </si>
  <si>
    <t>Productive land</t>
  </si>
  <si>
    <t>Termőterület</t>
  </si>
  <si>
    <t>Fish-pond</t>
  </si>
  <si>
    <t>Halastó</t>
  </si>
  <si>
    <t>Reeds</t>
  </si>
  <si>
    <t>Nádas</t>
  </si>
  <si>
    <t>Forest</t>
  </si>
  <si>
    <t>Erdő</t>
  </si>
  <si>
    <t>Agricultural area</t>
  </si>
  <si>
    <t>Mezőgazdasági terület</t>
  </si>
  <si>
    <t>Grassland</t>
  </si>
  <si>
    <t>Gyep</t>
  </si>
  <si>
    <t>Vineyard</t>
  </si>
  <si>
    <t>Szőlő</t>
  </si>
  <si>
    <t>Orchard</t>
  </si>
  <si>
    <t>Gyümölcsös</t>
  </si>
  <si>
    <t>Kitchen garden</t>
  </si>
  <si>
    <t>Konyhakert</t>
  </si>
  <si>
    <t>Arable land</t>
  </si>
  <si>
    <t>Szántóterület</t>
  </si>
  <si>
    <t>Land-use categories</t>
  </si>
  <si>
    <t>Művelési ág</t>
  </si>
  <si>
    <r>
      <t xml:space="preserve">(ezer hektár – </t>
    </r>
    <r>
      <rPr>
        <i/>
        <sz val="8"/>
        <rFont val="Arial"/>
        <family val="2"/>
        <charset val="238"/>
      </rPr>
      <t>thousand hectares)</t>
    </r>
  </si>
  <si>
    <t xml:space="preserve">Land area by land-use categories (31 May) </t>
  </si>
  <si>
    <t>21.2. A földterület művelési ágak szerint (május 31.)</t>
  </si>
  <si>
    <t>other branches of economy</t>
  </si>
  <si>
    <t>in agriculture, hunting and forestry, fishing</t>
  </si>
  <si>
    <t>non- agricultural area</t>
  </si>
  <si>
    <t>Of which</t>
  </si>
  <si>
    <t>Total</t>
  </si>
  <si>
    <t>Others</t>
  </si>
  <si>
    <t>Private farmers</t>
  </si>
  <si>
    <t>Agricultural enterprises</t>
  </si>
  <si>
    <t>egyéb ágazatban</t>
  </si>
  <si>
    <t>mezőgazda-ságban, vad-, erdő-, halgaz-
dálkodásban</t>
  </si>
  <si>
    <t>nem mező-
gazdasági hasznosítású terület</t>
  </si>
  <si>
    <t xml:space="preserve">Ebből </t>
  </si>
  <si>
    <t>Összesen</t>
  </si>
  <si>
    <t xml:space="preserve">Ebből 
</t>
  </si>
  <si>
    <t>Egyéb</t>
  </si>
  <si>
    <t>Egyéni gazdálkodók</t>
  </si>
  <si>
    <t>Gazdasági szervezetek</t>
  </si>
  <si>
    <t>Land area by legal forms and use, 31 May 2005</t>
  </si>
  <si>
    <t>21.3. Földterület gazdálkodási forma és használat szerint, 2005. május 31.</t>
  </si>
  <si>
    <t>Vegetables</t>
  </si>
  <si>
    <t>Zöldségfélék</t>
  </si>
  <si>
    <r>
      <t>Red</t>
    </r>
    <r>
      <rPr>
        <sz val="8"/>
        <color indexed="8"/>
        <rFont val="Arial"/>
        <family val="2"/>
        <charset val="238"/>
      </rPr>
      <t xml:space="preserve"> </t>
    </r>
    <r>
      <rPr>
        <i/>
        <sz val="8"/>
        <color indexed="8"/>
        <rFont val="Arial"/>
        <family val="2"/>
        <charset val="238"/>
      </rPr>
      <t>clover</t>
    </r>
  </si>
  <si>
    <t>Vörös here</t>
  </si>
  <si>
    <t>Lucerne</t>
  </si>
  <si>
    <t>Lucerna</t>
  </si>
  <si>
    <t>Green maize</t>
  </si>
  <si>
    <t>Csalamádé</t>
  </si>
  <si>
    <t>Silage maize</t>
  </si>
  <si>
    <t>Silókukorica</t>
  </si>
  <si>
    <t>Potato</t>
  </si>
  <si>
    <t>Burgonya</t>
  </si>
  <si>
    <t>Sunflower</t>
  </si>
  <si>
    <t>Napraforgó</t>
  </si>
  <si>
    <t>Sugar-beet</t>
  </si>
  <si>
    <t>Cukorrépa</t>
  </si>
  <si>
    <t>Peas</t>
  </si>
  <si>
    <t>Borsó</t>
  </si>
  <si>
    <t>Maize (corn)</t>
  </si>
  <si>
    <t>Kukorica</t>
  </si>
  <si>
    <t>Barley</t>
  </si>
  <si>
    <t>Árpa</t>
  </si>
  <si>
    <t>Wheat</t>
  </si>
  <si>
    <t>Búza</t>
  </si>
  <si>
    <t>Structure of sown area, %</t>
  </si>
  <si>
    <t>Vetésszerkezet, %</t>
  </si>
  <si>
    <t>Sown area, thousand hectares</t>
  </si>
  <si>
    <t>Vetésterület, ezer ha</t>
  </si>
  <si>
    <t>Crop</t>
  </si>
  <si>
    <t xml:space="preserve">Növény  </t>
  </si>
  <si>
    <t>Sown area of main crops</t>
  </si>
  <si>
    <t>21.4. A fontosabb növények vetésterülete</t>
  </si>
  <si>
    <t>2003</t>
  </si>
  <si>
    <t>2002</t>
  </si>
  <si>
    <t>2001</t>
  </si>
  <si>
    <t>Previous year = 100.0</t>
  </si>
  <si>
    <r>
      <t xml:space="preserve">Előző év = 100,0 </t>
    </r>
    <r>
      <rPr>
        <sz val="10"/>
        <rFont val="Arial"/>
        <family val="2"/>
        <charset val="238"/>
      </rPr>
      <t/>
    </r>
  </si>
  <si>
    <t>2000 = 100,0</t>
  </si>
  <si>
    <t>non-agricultu-
ral origin</t>
  </si>
  <si>
    <t>agricultural
origin</t>
  </si>
  <si>
    <t>Value added
(GDP)</t>
  </si>
  <si>
    <t>Intermediate
consumption</t>
  </si>
  <si>
    <t>Production
total</t>
  </si>
  <si>
    <t>Live animals
and animal
products</t>
  </si>
  <si>
    <t>Crops and horticultural
products</t>
  </si>
  <si>
    <t>Year</t>
  </si>
  <si>
    <t>nem mezőgaz-
dasági eredetű</t>
  </si>
  <si>
    <t>mezőgazdasági
eredetű</t>
  </si>
  <si>
    <t>Hozzáadott
érték
(GDP)</t>
  </si>
  <si>
    <t>Ebből</t>
  </si>
  <si>
    <t>Folyó termelő-
felhasználás</t>
  </si>
  <si>
    <t xml:space="preserve">Összes 
termelés
</t>
  </si>
  <si>
    <t xml:space="preserve">Élő állat és
állati termék
</t>
  </si>
  <si>
    <t xml:space="preserve">Növény-
termesztési és
kertészeti
termék
</t>
  </si>
  <si>
    <t>Év</t>
  </si>
  <si>
    <t>Volume indices of agricultural production and  intermediate consumption</t>
  </si>
  <si>
    <t>21.5. A mezőgazdasági termelés és a  folyó termelőfelhasználás volumenindexei</t>
  </si>
  <si>
    <r>
      <t>Previous year = 100.1</t>
    </r>
    <r>
      <rPr>
        <sz val="10"/>
        <rFont val="Arial"/>
        <family val="2"/>
        <charset val="238"/>
      </rPr>
      <t/>
    </r>
  </si>
  <si>
    <t>Előző év = 100,0</t>
  </si>
  <si>
    <t>animal  
products</t>
  </si>
  <si>
    <t>live 
animals</t>
  </si>
  <si>
    <t>fruit</t>
  </si>
  <si>
    <t xml:space="preserve">vegetables
</t>
  </si>
  <si>
    <t>cereals</t>
  </si>
  <si>
    <t>állati termék</t>
  </si>
  <si>
    <t>élő állat</t>
  </si>
  <si>
    <t>gyümölcs</t>
  </si>
  <si>
    <t>zöldség</t>
  </si>
  <si>
    <t>gabonafélék</t>
  </si>
  <si>
    <t>Élő állat és
állati termék</t>
  </si>
  <si>
    <t>Növény-
termesztési és
kertészeti termék</t>
  </si>
  <si>
    <t>Procurement-indices of agricultural products</t>
  </si>
  <si>
    <t>21.6. A mezőgazdasági termékek felvásárlási indexe</t>
  </si>
  <si>
    <t>–</t>
  </si>
  <si>
    <t>oat</t>
  </si>
  <si>
    <t>zab</t>
  </si>
  <si>
    <t>rye</t>
  </si>
  <si>
    <t>rozs</t>
  </si>
  <si>
    <t>barley</t>
  </si>
  <si>
    <t>árpa</t>
  </si>
  <si>
    <t>maize</t>
  </si>
  <si>
    <t>kukorica</t>
  </si>
  <si>
    <t>wheat</t>
  </si>
  <si>
    <t>búza</t>
  </si>
  <si>
    <t>Cereals, total</t>
  </si>
  <si>
    <t>Gabona összesen</t>
  </si>
  <si>
    <t>Domestic use</t>
  </si>
  <si>
    <t>Stock changes (+,–)</t>
  </si>
  <si>
    <t>Loss</t>
  </si>
  <si>
    <t>Exports</t>
  </si>
  <si>
    <t>Imports</t>
  </si>
  <si>
    <t>Yield</t>
  </si>
  <si>
    <t>Denomination</t>
  </si>
  <si>
    <t>Belföldi
felhasználás</t>
  </si>
  <si>
    <t>Készletválto-
zás (+,–)</t>
  </si>
  <si>
    <t>Veszteség</t>
  </si>
  <si>
    <t>Kivitel</t>
  </si>
  <si>
    <t>Behozatal</t>
  </si>
  <si>
    <t>Termés</t>
  </si>
  <si>
    <t>Megnevezés</t>
  </si>
  <si>
    <r>
      <t xml:space="preserve">(ezer tonna – </t>
    </r>
    <r>
      <rPr>
        <i/>
        <sz val="8"/>
        <rFont val="Arial"/>
        <family val="2"/>
        <charset val="238"/>
      </rPr>
      <t>thousand tons)</t>
    </r>
  </si>
  <si>
    <t>Consolidated balance of cereals, 2005</t>
  </si>
  <si>
    <t>21.7. A gabonafélék összevont mérlege, 2005</t>
  </si>
  <si>
    <t>Hungarian red paprika</t>
  </si>
  <si>
    <t>Fűszerpaprika</t>
  </si>
  <si>
    <t>strawberry</t>
  </si>
  <si>
    <t>szamóca</t>
  </si>
  <si>
    <t>raspberry</t>
  </si>
  <si>
    <t>málna</t>
  </si>
  <si>
    <t>peach</t>
  </si>
  <si>
    <t>őszibarack</t>
  </si>
  <si>
    <t>apricot</t>
  </si>
  <si>
    <t>kajszi</t>
  </si>
  <si>
    <t>plum</t>
  </si>
  <si>
    <t>szilva</t>
  </si>
  <si>
    <t>sour cherry</t>
  </si>
  <si>
    <t>meggy</t>
  </si>
  <si>
    <t>cherry</t>
  </si>
  <si>
    <t>cseresznye</t>
  </si>
  <si>
    <t>pear</t>
  </si>
  <si>
    <t>körte</t>
  </si>
  <si>
    <t>apple</t>
  </si>
  <si>
    <t>alma</t>
  </si>
  <si>
    <t>Fruits</t>
  </si>
  <si>
    <t>Gyümölcs</t>
  </si>
  <si>
    <t>green paprika</t>
  </si>
  <si>
    <t>zöldpaprika</t>
  </si>
  <si>
    <t>white cabbage</t>
  </si>
  <si>
    <t>fejes káposzta</t>
  </si>
  <si>
    <t>green beans</t>
  </si>
  <si>
    <t>zöldbab</t>
  </si>
  <si>
    <t>green peas, in
   grain weight</t>
  </si>
  <si>
    <t>zöldborsó, szemes 
  súlyban</t>
  </si>
  <si>
    <t>water-melon</t>
  </si>
  <si>
    <t>görögdinnye</t>
  </si>
  <si>
    <t>cucumber</t>
  </si>
  <si>
    <t>uborka</t>
  </si>
  <si>
    <t>tomato</t>
  </si>
  <si>
    <t>paradicsom</t>
  </si>
  <si>
    <t>parsley root</t>
  </si>
  <si>
    <t>petrezselyemgyökér</t>
  </si>
  <si>
    <t>carrot</t>
  </si>
  <si>
    <t>sárgarépa</t>
  </si>
  <si>
    <t>onion</t>
  </si>
  <si>
    <t>vöröshagyma</t>
  </si>
  <si>
    <t>Zöldségféle</t>
  </si>
  <si>
    <t>lucerne hay</t>
  </si>
  <si>
    <t>lucernaszéna</t>
  </si>
  <si>
    <t>Rough fodder, hay</t>
  </si>
  <si>
    <t>Szálastakarmány, széna</t>
  </si>
  <si>
    <t>silage maize</t>
  </si>
  <si>
    <t>silókukorica</t>
  </si>
  <si>
    <t>Green rough fodder</t>
  </si>
  <si>
    <t>Szálastakarmány zölden</t>
  </si>
  <si>
    <t>Tobacco</t>
  </si>
  <si>
    <t>Dohány</t>
  </si>
  <si>
    <t>sunflower seed</t>
  </si>
  <si>
    <t>napraforgómag</t>
  </si>
  <si>
    <t>Oil-seeds</t>
  </si>
  <si>
    <t>Olajos magvak</t>
  </si>
  <si>
    <t>peas</t>
  </si>
  <si>
    <t>borsó</t>
  </si>
  <si>
    <t>beans</t>
  </si>
  <si>
    <t>bab</t>
  </si>
  <si>
    <t>Pulses</t>
  </si>
  <si>
    <t>Száraz hüvelyesek</t>
  </si>
  <si>
    <t>Potatoes</t>
  </si>
  <si>
    <t>rice</t>
  </si>
  <si>
    <t>rizs</t>
  </si>
  <si>
    <t>maize (corn)</t>
  </si>
  <si>
    <t>Cereals</t>
  </si>
  <si>
    <t>Gabonaféle</t>
  </si>
  <si>
    <t>private
farmers</t>
  </si>
  <si>
    <t>agricultural
enterprises</t>
  </si>
  <si>
    <t>Average of 
1996–2000</t>
  </si>
  <si>
    <t>egyéni
gazdálkodók</t>
  </si>
  <si>
    <t>gazdasági
szervezetek</t>
  </si>
  <si>
    <t>1996–2000. évek átlaga</t>
  </si>
  <si>
    <t>Növény</t>
  </si>
  <si>
    <r>
      <t>(ezer tonna –</t>
    </r>
    <r>
      <rPr>
        <i/>
        <sz val="8"/>
        <rFont val="Arial"/>
        <family val="2"/>
        <charset val="238"/>
      </rPr>
      <t xml:space="preserve"> thousand tons</t>
    </r>
    <r>
      <rPr>
        <sz val="8"/>
        <rFont val="Arial"/>
        <family val="2"/>
        <charset val="238"/>
      </rPr>
      <t>)</t>
    </r>
  </si>
  <si>
    <t>Total production of main crops</t>
  </si>
  <si>
    <t>21.8. A fontosabb növények összes termésmennyisége</t>
  </si>
  <si>
    <t>Peach</t>
  </si>
  <si>
    <t>Őszibarack</t>
  </si>
  <si>
    <t>Apricot</t>
  </si>
  <si>
    <t>Kajszi</t>
  </si>
  <si>
    <t>Plum and 
   greengage</t>
  </si>
  <si>
    <t>Szilva és ringló-
   szilva</t>
  </si>
  <si>
    <t>Sour cherry</t>
  </si>
  <si>
    <t>Meggy</t>
  </si>
  <si>
    <t>Cherry</t>
  </si>
  <si>
    <t>Cseresznye</t>
  </si>
  <si>
    <t>Pear</t>
  </si>
  <si>
    <t>Körte</t>
  </si>
  <si>
    <t>Apple</t>
  </si>
  <si>
    <t>Alma</t>
  </si>
  <si>
    <t>Green paprika</t>
  </si>
  <si>
    <t>Zöldpaprika</t>
  </si>
  <si>
    <t>White cabbage</t>
  </si>
  <si>
    <t>Fejes káposzta</t>
  </si>
  <si>
    <t>Green beans</t>
  </si>
  <si>
    <t>Zöldbab</t>
  </si>
  <si>
    <t>Green peas, 
   in grain weight</t>
  </si>
  <si>
    <t>Zöldborsó, szemes
   súlyban</t>
  </si>
  <si>
    <t>Tomato</t>
  </si>
  <si>
    <t>Paradicsom</t>
  </si>
  <si>
    <t>Onion</t>
  </si>
  <si>
    <t>Vöröshagyma</t>
  </si>
  <si>
    <t>Lucerne hay</t>
  </si>
  <si>
    <t>Lucernaszéna</t>
  </si>
  <si>
    <t>Sunflower seed</t>
  </si>
  <si>
    <t>Napraforgómag</t>
  </si>
  <si>
    <t>Soya-bean</t>
  </si>
  <si>
    <t>Szójabab</t>
  </si>
  <si>
    <t>Broad beans</t>
  </si>
  <si>
    <t>Lóbab</t>
  </si>
  <si>
    <t>Oat</t>
  </si>
  <si>
    <t>Zab</t>
  </si>
  <si>
    <t xml:space="preserve">Rye </t>
  </si>
  <si>
    <t>Rozs</t>
  </si>
  <si>
    <t>Rice</t>
  </si>
  <si>
    <t>Rizs</t>
  </si>
  <si>
    <r>
      <t xml:space="preserve">(kg/ha – </t>
    </r>
    <r>
      <rPr>
        <i/>
        <sz val="8"/>
        <rFont val="Arial"/>
        <family val="2"/>
        <charset val="238"/>
      </rPr>
      <t>kilogramme per hectare)</t>
    </r>
  </si>
  <si>
    <t>Average yields of main crops</t>
  </si>
  <si>
    <t>21.9. A fontosabb növények termésátlaga</t>
  </si>
  <si>
    <t>Termés összesen</t>
  </si>
  <si>
    <t>production for own
    consumption</t>
  </si>
  <si>
    <t>fogyasztás saját
    termelésből</t>
  </si>
  <si>
    <t>production for the market</t>
  </si>
  <si>
    <t>árutermelés</t>
  </si>
  <si>
    <t>Private farmer</t>
  </si>
  <si>
    <t>Egyéni gazdálkodó</t>
  </si>
  <si>
    <t>Enterprises</t>
  </si>
  <si>
    <t>Gazdasági szervezet</t>
  </si>
  <si>
    <t>Gyümölcs – Fruits</t>
  </si>
  <si>
    <r>
      <t xml:space="preserve">Zöldség – </t>
    </r>
    <r>
      <rPr>
        <b/>
        <i/>
        <sz val="8"/>
        <rFont val="Arial"/>
        <family val="2"/>
        <charset val="238"/>
      </rPr>
      <t xml:space="preserve">Vegetables </t>
    </r>
  </si>
  <si>
    <r>
      <t xml:space="preserve">Burgonya –  </t>
    </r>
    <r>
      <rPr>
        <b/>
        <i/>
        <sz val="8"/>
        <rFont val="Arial"/>
        <family val="2"/>
        <charset val="238"/>
      </rPr>
      <t>Potatoes</t>
    </r>
  </si>
  <si>
    <t>Organization</t>
  </si>
  <si>
    <t>1996–2000. 
évek átlaga</t>
  </si>
  <si>
    <t>Szervezet</t>
  </si>
  <si>
    <r>
      <t xml:space="preserve">(ezer tonna – </t>
    </r>
    <r>
      <rPr>
        <i/>
        <sz val="8"/>
        <rFont val="Arial"/>
        <family val="2"/>
        <charset val="238"/>
      </rPr>
      <t>thousand tons</t>
    </r>
    <r>
      <rPr>
        <sz val="8"/>
        <rFont val="Arial"/>
        <family val="2"/>
        <charset val="238"/>
      </rPr>
      <t>)</t>
    </r>
  </si>
  <si>
    <t>Production of potatoes, vegetables and fruits</t>
  </si>
  <si>
    <t>21.10. Burgonya-, zöldség- és gyümölcstermesztés</t>
  </si>
  <si>
    <r>
      <t xml:space="preserve">Ebből: – </t>
    </r>
    <r>
      <rPr>
        <i/>
        <sz val="8"/>
        <color indexed="8"/>
        <rFont val="Arial"/>
        <family val="2"/>
        <charset val="238"/>
      </rPr>
      <t>Of which:</t>
    </r>
  </si>
  <si>
    <t>Average of years 1996–2000</t>
  </si>
  <si>
    <t>of which 
grapes for 
table use</t>
  </si>
  <si>
    <t xml:space="preserve"> total</t>
  </si>
  <si>
    <t>of which 
productive 
vineyard</t>
  </si>
  <si>
    <r>
      <t xml:space="preserve"> </t>
    </r>
    <r>
      <rPr>
        <i/>
        <sz val="8"/>
        <color indexed="8"/>
        <rFont val="Arial"/>
        <family val="2"/>
        <charset val="238"/>
      </rPr>
      <t>total</t>
    </r>
  </si>
  <si>
    <t xml:space="preserve">Wine produc-
tion, million
litres (once 
drawn) </t>
  </si>
  <si>
    <t>Average yield 
on productive
vineyard, 
kilogramme 
per hectare</t>
  </si>
  <si>
    <t>Vintage, thousand tons</t>
  </si>
  <si>
    <t>Vineyard, thousand 
hectares</t>
  </si>
  <si>
    <t>Year, organization</t>
  </si>
  <si>
    <t>ebből étkezési 
szőlő</t>
  </si>
  <si>
    <t>összesen</t>
  </si>
  <si>
    <t>ebből termő-
terület</t>
  </si>
  <si>
    <t xml:space="preserve">Bortermelés, 
millió liter
(egyszer fejtett)  </t>
  </si>
  <si>
    <t>Termésátlag a 
termőterületen, 
kg/ha</t>
  </si>
  <si>
    <t>Szőlőtermés, ezer tonna</t>
  </si>
  <si>
    <t>Szőlőterület, ezer ha</t>
  </si>
  <si>
    <r>
      <t>Év, szervezet</t>
    </r>
    <r>
      <rPr>
        <i/>
        <sz val="8"/>
        <color indexed="8"/>
        <rFont val="Arial"/>
        <family val="2"/>
        <charset val="238"/>
      </rPr>
      <t/>
    </r>
  </si>
  <si>
    <t>Viticulture and wine production</t>
  </si>
  <si>
    <t>21.11. Szőlő- és bortermelés</t>
  </si>
  <si>
    <t>1 December</t>
  </si>
  <si>
    <t>December 1.</t>
  </si>
  <si>
    <t>1 August</t>
  </si>
  <si>
    <t>Augusztus 1.</t>
  </si>
  <si>
    <t>1 April</t>
  </si>
  <si>
    <t>Április 1.</t>
  </si>
  <si>
    <t>Of which: breeding sows</t>
  </si>
  <si>
    <t xml:space="preserve">Ebből: anyakoca </t>
  </si>
  <si>
    <t>Pigs total</t>
  </si>
  <si>
    <t xml:space="preserve">Sertés összesen </t>
  </si>
  <si>
    <t>Of which: cows</t>
  </si>
  <si>
    <t xml:space="preserve">Ebből: tehén </t>
  </si>
  <si>
    <t>Cattle total</t>
  </si>
  <si>
    <t>Szarvasmarha összesen</t>
  </si>
  <si>
    <t>Animal censuses</t>
  </si>
  <si>
    <t>Időpont</t>
  </si>
  <si>
    <r>
      <t xml:space="preserve">(ezer darab – </t>
    </r>
    <r>
      <rPr>
        <i/>
        <sz val="8"/>
        <rFont val="Arial"/>
        <family val="2"/>
        <charset val="238"/>
      </rPr>
      <t>thousand heads</t>
    </r>
    <r>
      <rPr>
        <sz val="8"/>
        <rFont val="Arial"/>
        <family val="2"/>
        <charset val="238"/>
      </rPr>
      <t>)</t>
    </r>
  </si>
  <si>
    <t>Livestock by animal censuses</t>
  </si>
  <si>
    <r>
      <t xml:space="preserve">21.12. Állatállomány összeírásonként         </t>
    </r>
    <r>
      <rPr>
        <b/>
        <i/>
        <sz val="12"/>
        <rFont val="Arial"/>
        <family val="2"/>
        <charset val="238"/>
      </rPr>
      <t xml:space="preserve"> </t>
    </r>
  </si>
  <si>
    <t>2005</t>
  </si>
  <si>
    <t>2004</t>
  </si>
  <si>
    <t>total</t>
  </si>
  <si>
    <t>turkeys</t>
  </si>
  <si>
    <t>ducks</t>
  </si>
  <si>
    <t>geese</t>
  </si>
  <si>
    <t>chicken</t>
  </si>
  <si>
    <t>Adult stock</t>
  </si>
  <si>
    <t>Total stock</t>
  </si>
  <si>
    <t>pulyka</t>
  </si>
  <si>
    <t>kacsa</t>
  </si>
  <si>
    <t>liba</t>
  </si>
  <si>
    <t>tyúkféle</t>
  </si>
  <si>
    <t>Felnőtt állomány</t>
  </si>
  <si>
    <t>Összes állomány</t>
  </si>
  <si>
    <t xml:space="preserve">Év </t>
  </si>
  <si>
    <t>Poultry stock</t>
  </si>
  <si>
    <t>21.13. Baromfiállomány</t>
  </si>
  <si>
    <t>laying hens</t>
  </si>
  <si>
    <t>tojó</t>
  </si>
  <si>
    <t xml:space="preserve">Ebből: </t>
  </si>
  <si>
    <t xml:space="preserve">Hens </t>
  </si>
  <si>
    <t xml:space="preserve">Tyúkállomány </t>
  </si>
  <si>
    <t>ewes</t>
  </si>
  <si>
    <t>anyajuh</t>
  </si>
  <si>
    <t>Sheep</t>
  </si>
  <si>
    <t xml:space="preserve">Juh </t>
  </si>
  <si>
    <t>Boars</t>
  </si>
  <si>
    <t>Tenyészkan</t>
  </si>
  <si>
    <t>Gilts not yet covered</t>
  </si>
  <si>
    <t>Szűz kocasüldő</t>
  </si>
  <si>
    <t>Sows covered for the first time</t>
  </si>
  <si>
    <t>Előhasi koca</t>
  </si>
  <si>
    <t>Sows not yet covered</t>
  </si>
  <si>
    <t>Üres koca</t>
  </si>
  <si>
    <t>Sows, covered</t>
  </si>
  <si>
    <t>Egyéb vemhes koca</t>
  </si>
  <si>
    <t>Sows</t>
  </si>
  <si>
    <t>Anyakoca</t>
  </si>
  <si>
    <t>110 kgs and over</t>
  </si>
  <si>
    <t>110 kg és több</t>
  </si>
  <si>
    <t>80–109 kgs</t>
  </si>
  <si>
    <t xml:space="preserve">80–109 kg </t>
  </si>
  <si>
    <t>between 50–79 kgs</t>
  </si>
  <si>
    <t>50–79 kg</t>
  </si>
  <si>
    <t>Pigs for fattening over 50 kgs</t>
  </si>
  <si>
    <t>Hízósertés 50 kg felett</t>
  </si>
  <si>
    <t>Gilts of 20-49 kgs weight</t>
  </si>
  <si>
    <t>Süldő 20-49 kg</t>
  </si>
  <si>
    <t>Piglet under 20 kgs of weight</t>
  </si>
  <si>
    <t>Malac 20 kg alatt</t>
  </si>
  <si>
    <t>Pigs</t>
  </si>
  <si>
    <t>Sertés</t>
  </si>
  <si>
    <t>cows</t>
  </si>
  <si>
    <t>tehén</t>
  </si>
  <si>
    <t>Cattle</t>
  </si>
  <si>
    <t xml:space="preserve">Szarvasmarha </t>
  </si>
  <si>
    <t>Agricultural 
enterprises</t>
  </si>
  <si>
    <t>Sex, age</t>
  </si>
  <si>
    <t>Egyéni 
gazdálkodók</t>
  </si>
  <si>
    <t>Gazdasági 
szervezetek</t>
  </si>
  <si>
    <t>Ivar, kor</t>
  </si>
  <si>
    <t>Livestock by sex and age, 1 December 2005</t>
  </si>
  <si>
    <t>21.14. Állatállomány ivar és kor szerint, 2005. december 1.</t>
  </si>
  <si>
    <t>Feather, ton</t>
  </si>
  <si>
    <t>Toll, tonna</t>
  </si>
  <si>
    <t>Honey, ton</t>
  </si>
  <si>
    <t>Méz, tonna</t>
  </si>
  <si>
    <t>Wool (raw), ton</t>
  </si>
  <si>
    <t>Gyapjú (nyers), tonna</t>
  </si>
  <si>
    <t>Hen egg production, million pieces</t>
  </si>
  <si>
    <t>Tyúktojás, millió db</t>
  </si>
  <si>
    <t>Milk production, million litres</t>
  </si>
  <si>
    <t>Tehéntej, millió liter</t>
  </si>
  <si>
    <t>Fat, thousand tons</t>
  </si>
  <si>
    <t xml:space="preserve">Zsiradék összesen, ezer tonna </t>
  </si>
  <si>
    <t>Poultry fat, thousand tons</t>
  </si>
  <si>
    <t>Baromfizsiradék, ezer tonna</t>
  </si>
  <si>
    <t>Pig fat, thousand tons</t>
  </si>
  <si>
    <t>Sertészsiradék, ezer tonna</t>
  </si>
  <si>
    <t>Total meat production,
    thousand tons</t>
  </si>
  <si>
    <t>Hústermelés összesen,
    ezer tonna</t>
  </si>
  <si>
    <t>Other meat, thousand tons</t>
  </si>
  <si>
    <t>Egyéb hús, ezer tonna</t>
  </si>
  <si>
    <t>Edible offals, thousand tons</t>
  </si>
  <si>
    <t>Belsőség, ezer tonna</t>
  </si>
  <si>
    <t>Poultry meat, thousand tons</t>
  </si>
  <si>
    <t>Baromfihús, ezer tonna</t>
  </si>
  <si>
    <t>Bony meat, thousand tons</t>
  </si>
  <si>
    <t>Csontoshús, ezer tonna</t>
  </si>
  <si>
    <t>Horse and sheep meat,
    thousand tons</t>
  </si>
  <si>
    <t>Ló- és juhhús,
    ezer tonna</t>
  </si>
  <si>
    <t>Pork, thousand tons</t>
  </si>
  <si>
    <t>Sertéshús, ezer tonna</t>
  </si>
  <si>
    <t>Beef and veal, thousand tons</t>
  </si>
  <si>
    <t>Marha- és borjúhús, ezer tonna</t>
  </si>
  <si>
    <t>Fish, thousand tons</t>
  </si>
  <si>
    <t>Hal, ezer tonna</t>
  </si>
  <si>
    <t>poultry</t>
  </si>
  <si>
    <t xml:space="preserve">baromfi </t>
  </si>
  <si>
    <t>sheep</t>
  </si>
  <si>
    <t>juh</t>
  </si>
  <si>
    <t>pigs</t>
  </si>
  <si>
    <t>sertés</t>
  </si>
  <si>
    <t>cattle</t>
  </si>
  <si>
    <t>szarvasmarha</t>
  </si>
  <si>
    <t>Animals for slaughter in live 
    weight, thousand tons</t>
  </si>
  <si>
    <t>Vágóállat élő testtömegben,
    ezer tonna</t>
  </si>
  <si>
    <t>Production of animals for slaughter and animal products</t>
  </si>
  <si>
    <r>
      <t xml:space="preserve">21.15. A vágóállatok és állati termékek termelése
        </t>
    </r>
    <r>
      <rPr>
        <b/>
        <i/>
        <sz val="12"/>
        <rFont val="Arial"/>
        <family val="2"/>
        <charset val="238"/>
      </rPr>
      <t xml:space="preserve">  </t>
    </r>
  </si>
  <si>
    <t>Eggs laid per hen, piece</t>
  </si>
  <si>
    <t>Egy tojóra jutó tojástermelés, darab</t>
  </si>
  <si>
    <t>Milk yield per cow, litre</t>
  </si>
  <si>
    <t>Egy tehénre jutó tejtermelés, liter</t>
  </si>
  <si>
    <t xml:space="preserve">Hozam </t>
  </si>
  <si>
    <t>Fish, ton</t>
  </si>
  <si>
    <t>Hal, tonna</t>
  </si>
  <si>
    <t>Wool (greasy), ton</t>
  </si>
  <si>
    <t>Rabbits for slaughter, thousand heads</t>
  </si>
  <si>
    <t>Vágónyúl, ezer db</t>
  </si>
  <si>
    <t>Poultry for slaughter, thousand heads</t>
  </si>
  <si>
    <t>Vágóbaromfi, ezer db</t>
  </si>
  <si>
    <t>Sheep for slaughter, thousand heads</t>
  </si>
  <si>
    <t>Vágójuh, ezer db</t>
  </si>
  <si>
    <t>Pigs for slaughter, thousand heads</t>
  </si>
  <si>
    <t>Vágósertés, ezer db</t>
  </si>
  <si>
    <t>Cattle for slaughter, thousand heads</t>
  </si>
  <si>
    <t>Vágómarha, ezer db</t>
  </si>
  <si>
    <t>Agricultural
enterprises</t>
  </si>
  <si>
    <t>Egyéni
gazdálkodók</t>
  </si>
  <si>
    <t>Gazdasági
szervezetek</t>
  </si>
  <si>
    <t>Production of animals for slaughter and animal products by legal forms, 
2005</t>
  </si>
  <si>
    <t>21.16.  A vágóállatok és állati termékek termelése gazdálkodási formák 
            szerint, 2005</t>
  </si>
  <si>
    <t>Eggs, million pcs</t>
  </si>
  <si>
    <t>Tojás, millió db</t>
  </si>
  <si>
    <t>Milk, million litres</t>
  </si>
  <si>
    <t>Tej, millió liter</t>
  </si>
  <si>
    <t>Lard, thousand tons</t>
  </si>
  <si>
    <t>Horse and sheep meat, 
    thousand tons</t>
  </si>
  <si>
    <t>Ló- és juhhús, ezer tonna</t>
  </si>
  <si>
    <t>Beef and veal, thousand
    tons</t>
  </si>
  <si>
    <t xml:space="preserve">Marha- és borjúhús,
    ezer tonna    </t>
  </si>
  <si>
    <t>Domestic
use</t>
  </si>
  <si>
    <t>Stock
changes
(+,–)</t>
  </si>
  <si>
    <t>Produc-
tion</t>
  </si>
  <si>
    <t>Belföldi
felhasz-
nálás</t>
  </si>
  <si>
    <t>Készlet-
változás
(+,–)</t>
  </si>
  <si>
    <t>Termelés</t>
  </si>
  <si>
    <t>Animal product balance, 2004</t>
  </si>
  <si>
    <t>21.17. Állatitermék-mérleg, 2004</t>
  </si>
  <si>
    <t>Egg production per hen, piece</t>
  </si>
  <si>
    <t xml:space="preserve">Tojástermelés, egy tyúkra, db </t>
  </si>
  <si>
    <t>Poultry breeding</t>
  </si>
  <si>
    <t>Baromfitenyésztés</t>
  </si>
  <si>
    <t>Rate of perishing, %</t>
  </si>
  <si>
    <t>Elhullási arány, %</t>
  </si>
  <si>
    <t>Number of perished sheep, thousands</t>
  </si>
  <si>
    <t>Elhullott juhok száma, ezer db</t>
  </si>
  <si>
    <t>Live-born animals, thousands</t>
  </si>
  <si>
    <t>Élő szaporulat, ezer db</t>
  </si>
  <si>
    <t>Wool production, per sheep, kg</t>
  </si>
  <si>
    <t>Gyapjútermelés, egy juhra, kg</t>
  </si>
  <si>
    <t>Sheep for slaughter, per ewe, kg</t>
  </si>
  <si>
    <t>Vágójuhtermelés, egy anyajuhra, kg</t>
  </si>
  <si>
    <t>Sheep breeding</t>
  </si>
  <si>
    <t>Juhtenyésztés</t>
  </si>
  <si>
    <t>Number of perished pigs, thousands</t>
  </si>
  <si>
    <t>Elhullott sertés, ezer db</t>
  </si>
  <si>
    <t>Pigs for slaughter, per breeding sow, kg</t>
  </si>
  <si>
    <t>Vágósertés-termelés, egy anyakocára, kg</t>
  </si>
  <si>
    <t>Pig breeding</t>
  </si>
  <si>
    <r>
      <t xml:space="preserve">Sertéstenyésztés </t>
    </r>
    <r>
      <rPr>
        <sz val="8"/>
        <color indexed="8"/>
        <rFont val="Arial"/>
        <family val="2"/>
        <charset val="238"/>
      </rPr>
      <t/>
    </r>
  </si>
  <si>
    <t>Number of perished cattle, thousands</t>
  </si>
  <si>
    <t>Elhullott szarvasmarha, ezer db</t>
  </si>
  <si>
    <r>
      <t>Rate of live-born animals</t>
    </r>
    <r>
      <rPr>
        <i/>
        <sz val="8"/>
        <color indexed="8"/>
        <rFont val="Arial"/>
        <family val="2"/>
        <charset val="238"/>
      </rPr>
      <t>, %</t>
    </r>
  </si>
  <si>
    <r>
      <t>Szaporulati arány</t>
    </r>
    <r>
      <rPr>
        <sz val="8"/>
        <color indexed="8"/>
        <rFont val="Arial"/>
        <family val="2"/>
        <charset val="238"/>
      </rPr>
      <t>, %</t>
    </r>
  </si>
  <si>
    <t>Milk production, per cow, litre</t>
  </si>
  <si>
    <t>Tejtermelés, egy tehénre, liter</t>
  </si>
  <si>
    <t>Cattle for slaughter, per cow, kg</t>
  </si>
  <si>
    <t>Vágómarha-termelés, egy tehénre, kg</t>
  </si>
  <si>
    <t>Cattle breeding</t>
  </si>
  <si>
    <t>Szarvasmarha-tenyésztés</t>
  </si>
  <si>
    <r>
      <t>2005</t>
    </r>
    <r>
      <rPr>
        <vertAlign val="superscript"/>
        <sz val="8"/>
        <rFont val="Arial"/>
        <family val="2"/>
        <charset val="238"/>
      </rPr>
      <t>+</t>
    </r>
  </si>
  <si>
    <t>Main indicators of animal husbandry</t>
  </si>
  <si>
    <r>
      <t xml:space="preserve">21.18. Az állattenyésztés fontosabb mutatói         </t>
    </r>
    <r>
      <rPr>
        <b/>
        <i/>
        <sz val="12"/>
        <rFont val="Arial"/>
        <family val="2"/>
        <charset val="238"/>
      </rPr>
      <t xml:space="preserve"> </t>
    </r>
  </si>
  <si>
    <t>Wild-boar</t>
  </si>
  <si>
    <t>Vaddisznó</t>
  </si>
  <si>
    <t>Moufflon</t>
  </si>
  <si>
    <t>Muflon</t>
  </si>
  <si>
    <t>Roe-deer</t>
  </si>
  <si>
    <t>Őz</t>
  </si>
  <si>
    <t>Fallow-deer</t>
  </si>
  <si>
    <t>Dámvad</t>
  </si>
  <si>
    <t>Deer</t>
  </si>
  <si>
    <t>Szarvas</t>
  </si>
  <si>
    <t>Hungarian partridge</t>
  </si>
  <si>
    <t>Fogoly</t>
  </si>
  <si>
    <t>Pheasant</t>
  </si>
  <si>
    <t>Fácán</t>
  </si>
  <si>
    <t>Hare</t>
  </si>
  <si>
    <t>Nyúl</t>
  </si>
  <si>
    <t>Captured games</t>
  </si>
  <si>
    <t>Shot games</t>
  </si>
  <si>
    <t xml:space="preserve"> Stock of games</t>
  </si>
  <si>
    <t>Small and big games</t>
  </si>
  <si>
    <t xml:space="preserve">Befogott vad </t>
  </si>
  <si>
    <t>Kilőtt vad</t>
  </si>
  <si>
    <t>Vadállomány</t>
  </si>
  <si>
    <t>Apró- és nagyvad</t>
  </si>
  <si>
    <r>
      <t xml:space="preserve">(darab – </t>
    </r>
    <r>
      <rPr>
        <i/>
        <sz val="8"/>
        <rFont val="Arial"/>
        <family val="2"/>
        <charset val="238"/>
      </rPr>
      <t>heads</t>
    </r>
    <r>
      <rPr>
        <sz val="8"/>
        <rFont val="Arial"/>
        <family val="2"/>
        <charset val="238"/>
      </rPr>
      <t>)</t>
    </r>
  </si>
  <si>
    <t>Game farming</t>
  </si>
  <si>
    <t>21.19. Vadgazdálkodás</t>
  </si>
  <si>
    <t>Honey</t>
  </si>
  <si>
    <t>Méz</t>
  </si>
  <si>
    <t>Wool</t>
  </si>
  <si>
    <t>Gyapjú</t>
  </si>
  <si>
    <t>Hen eggs, millions</t>
  </si>
  <si>
    <t>Cow milk, million litres</t>
  </si>
  <si>
    <t>Poultry for slaughter</t>
  </si>
  <si>
    <t>Vágóbaromfi</t>
  </si>
  <si>
    <t>Sheep for slaughter</t>
  </si>
  <si>
    <t>Vágójuh</t>
  </si>
  <si>
    <t>Pigs for slaughter</t>
  </si>
  <si>
    <t>Vágósertés</t>
  </si>
  <si>
    <t>Cattle for slaughter</t>
  </si>
  <si>
    <t>Vágómarha</t>
  </si>
  <si>
    <t>Wine-grape</t>
  </si>
  <si>
    <t>Borszőlő</t>
  </si>
  <si>
    <t>Raspberry</t>
  </si>
  <si>
    <t>Málna</t>
  </si>
  <si>
    <t>Plum</t>
  </si>
  <si>
    <t>Szilva</t>
  </si>
  <si>
    <t>Green peas, in grain weight</t>
  </si>
  <si>
    <t>Zöldborsó, szemes súlyban</t>
  </si>
  <si>
    <t>Cucumber</t>
  </si>
  <si>
    <t>Uborka</t>
  </si>
  <si>
    <t>Onions</t>
  </si>
  <si>
    <t>Products</t>
  </si>
  <si>
    <t>Termékek</t>
  </si>
  <si>
    <t>Procurement of agricultural products</t>
  </si>
  <si>
    <t>21.20.  A mezőgazdasági termékek felvásárlása</t>
  </si>
  <si>
    <t>Use of manure, thousand tons</t>
  </si>
  <si>
    <t>Szervestrágya-felhasználás, ezer tonna</t>
  </si>
  <si>
    <t>Per hectare of arable area, garden, orchard, vineyard, kg</t>
  </si>
  <si>
    <t>Egy hektár szántó-, kert-, gyümölcsös-, szőlőterületre jutó, kg</t>
  </si>
  <si>
    <t>Per hectare of agricultural area, kg</t>
  </si>
  <si>
    <t>Egy hektár mezőgazdasági területre jutó, kg</t>
  </si>
  <si>
    <r>
      <t xml:space="preserve">kálium – </t>
    </r>
    <r>
      <rPr>
        <i/>
        <sz val="8"/>
        <color indexed="8"/>
        <rFont val="Arial"/>
        <family val="2"/>
        <charset val="238"/>
      </rPr>
      <t>potassic</t>
    </r>
  </si>
  <si>
    <r>
      <t xml:space="preserve">foszfor – </t>
    </r>
    <r>
      <rPr>
        <i/>
        <sz val="8"/>
        <color indexed="8"/>
        <rFont val="Arial"/>
        <family val="2"/>
        <charset val="238"/>
      </rPr>
      <t>phosphatic</t>
    </r>
  </si>
  <si>
    <r>
      <t xml:space="preserve">nitrogén </t>
    </r>
    <r>
      <rPr>
        <i/>
        <sz val="8"/>
        <color indexed="8"/>
        <rFont val="Arial"/>
        <family val="2"/>
        <charset val="238"/>
      </rPr>
      <t>– nitrogenous</t>
    </r>
  </si>
  <si>
    <r>
      <t xml:space="preserve">Ebből: – </t>
    </r>
    <r>
      <rPr>
        <i/>
        <sz val="8"/>
        <color indexed="8"/>
        <rFont val="Arial"/>
        <family val="2"/>
        <charset val="238"/>
      </rPr>
      <t>Of which</t>
    </r>
  </si>
  <si>
    <t>Fertilizer supply in active ingredients, thousand tons</t>
  </si>
  <si>
    <t>Műtrágyaellátás hatóanyagban, ezer tonna</t>
  </si>
  <si>
    <t>Manuring</t>
  </si>
  <si>
    <t>Trágyázás</t>
  </si>
  <si>
    <t>Fertilizer, manure</t>
  </si>
  <si>
    <t>21.21.    Műtrágya, szervestrágya</t>
  </si>
  <si>
    <t>Net earnings, HUF per month</t>
  </si>
  <si>
    <t>Nettó átlagkereset, Ft/hó</t>
  </si>
  <si>
    <t>Gross earnings, HUF per month</t>
  </si>
  <si>
    <t>Bruttó átlagkereset, Ft/hó</t>
  </si>
  <si>
    <t xml:space="preserve">Non-manual workers, thousands </t>
  </si>
  <si>
    <t xml:space="preserve">Szellemi foglalkozású, ezer fő </t>
  </si>
  <si>
    <t xml:space="preserve">Manual workers, thousands </t>
  </si>
  <si>
    <t xml:space="preserve">Fizikai foglalkozású, ezer fő </t>
  </si>
  <si>
    <r>
      <t xml:space="preserve">Összesen – </t>
    </r>
    <r>
      <rPr>
        <b/>
        <i/>
        <sz val="8"/>
        <color indexed="8"/>
        <rFont val="Arial"/>
        <family val="2"/>
        <charset val="238"/>
      </rPr>
      <t>Total</t>
    </r>
  </si>
  <si>
    <t xml:space="preserve">Number of persons employed part-time, thousands </t>
  </si>
  <si>
    <t xml:space="preserve">Nem teljes munkaidőben foglalkoztatott, ezer fő </t>
  </si>
  <si>
    <t xml:space="preserve">Number of  persons employed full-time, thousands </t>
  </si>
  <si>
    <t xml:space="preserve">Teljes munkaidőben foglalkoztatott, ezer fő </t>
  </si>
  <si>
    <t>Persons employed, earnings</t>
  </si>
  <si>
    <r>
      <t xml:space="preserve"> </t>
    </r>
    <r>
      <rPr>
        <i/>
        <sz val="8"/>
        <color indexed="8"/>
        <rFont val="Arial"/>
        <family val="2"/>
        <charset val="238"/>
      </rPr>
      <t>Corporations</t>
    </r>
  </si>
  <si>
    <t>Gazdasági  szervezetek</t>
  </si>
  <si>
    <t>Foglalkoztatott, kereset</t>
  </si>
  <si>
    <t>Labour data of corporations engaged in agriculture, hunting, forestry, 
fishery</t>
  </si>
  <si>
    <t>21.22.  A mezőgazdasági, vad-, erdő- és halgazdálkodási vállalkozások  
            munkaügyi adatai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</si>
  <si>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</si>
  <si>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</si>
  <si>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</si>
  <si>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</si>
  <si>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</si>
  <si>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</si>
  <si>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</si>
  <si>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</si>
  <si>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</si>
  <si>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</si>
  <si>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</si>
  <si>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</si>
  <si>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</si>
  <si>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</si>
  <si>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</si>
  <si>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</si>
  <si>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</si>
  <si>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</si>
  <si>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</si>
  <si>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</si>
  <si>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</si>
  <si>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</si>
  <si>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</si>
  <si>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</si>
  <si>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</si>
  <si>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</si>
  <si>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</si>
  <si>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</si>
  <si>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</si>
  <si>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Land area,
total</t>
  </si>
  <si>
    <t>Productive
land</t>
  </si>
  <si>
    <t>Agricultural
area</t>
  </si>
  <si>
    <t>Kitchen
garden</t>
  </si>
  <si>
    <t>Arable
land</t>
  </si>
  <si>
    <t>Regions</t>
  </si>
  <si>
    <t>21.23. Land area by regions, 31 May 2005 [thousand hectares]</t>
  </si>
  <si>
    <t>production, tons</t>
  </si>
  <si>
    <t>grapes</t>
  </si>
  <si>
    <t>fruit crop</t>
  </si>
  <si>
    <t>average yield, kg per hectare</t>
  </si>
  <si>
    <t>total production, tons</t>
  </si>
  <si>
    <t>harvested area, hectares</t>
  </si>
  <si>
    <t>Quantity of</t>
  </si>
  <si>
    <t>21.24. Production of crops and horticultural products by regions, 2005</t>
  </si>
  <si>
    <t xml:space="preserve"> Transdanubia</t>
  </si>
  <si>
    <t>thousand heads</t>
  </si>
  <si>
    <t>Livestock per hundred hectares of agricultural area, heads</t>
  </si>
  <si>
    <t>Chicken</t>
  </si>
  <si>
    <t>Of which
breeding
sows</t>
  </si>
  <si>
    <t>Of which
cows</t>
  </si>
  <si>
    <t xml:space="preserve"> Cattle</t>
  </si>
  <si>
    <t>21.25. Livestock by regions, 1 December 2005</t>
  </si>
  <si>
    <t>21.1. Number of registered corporations and unincorporated enterprises in agriculture, hunting, forestry and fishing</t>
  </si>
  <si>
    <t>21.2. Land area by land-use categories (31 May)</t>
  </si>
  <si>
    <t>21.3. Land area by legal forms and use, 31 May 2005</t>
  </si>
  <si>
    <t>21.4. Sown area of main crops</t>
  </si>
  <si>
    <t>21.5. Volume indices of agricultural production and intermediate consumption</t>
  </si>
  <si>
    <t>21.6. Procurement-indices of agricultural products</t>
  </si>
  <si>
    <t>21.7. Consolidated balance of cereals, 2005</t>
  </si>
  <si>
    <t>21.8. Total production of main crops</t>
  </si>
  <si>
    <t>21.9. Average yields of main crops</t>
  </si>
  <si>
    <t>21.10. Production of potatoes, vegetables and fruits</t>
  </si>
  <si>
    <t>21.11. Viticulture and wine production</t>
  </si>
  <si>
    <t>21.12. Livestock by animal censuses</t>
  </si>
  <si>
    <t>21.13. Poultry stock</t>
  </si>
  <si>
    <t>21.14. Livestock by sex and age, 1 December 2005</t>
  </si>
  <si>
    <t>21.15. Production of animals for slaughter and animal products</t>
  </si>
  <si>
    <t>21.16. Production of animals for slaughter and animal products by legal forms, 2005</t>
  </si>
  <si>
    <t>21.17. Animal product balance, 2004</t>
  </si>
  <si>
    <t>21.18. Main indicators of animal husbandry</t>
  </si>
  <si>
    <t>21.19. Game farming</t>
  </si>
  <si>
    <t>21.20. Procurement of agricultural products</t>
  </si>
  <si>
    <t>21.21. Fertilizer, manure</t>
  </si>
  <si>
    <t>21.22. Labour data of corporations engaged in agriculture, hunting, forestry, fishery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</si>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</sst>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,##0.0_ ;[Red]\-#,##0.0\ "/>
    <numFmt numFmtId="167" formatCode="_(* #,##0_);_(* \(#,##0\);_(* &quot;-&quot;??_);_(@_)"/>
  </numFmts>
  <fonts count="2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name val="H_Franklin Gothic Bk BT"/>
      <family val="2"/>
    </font>
    <font>
      <i/>
      <sz val="8"/>
      <color indexed="81"/>
      <name val="Tahoma"/>
      <family val="2"/>
      <charset val="238"/>
    </font>
    <font>
      <sz val="7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81"/>
      <name val="Tahoma"/>
      <family val="2"/>
      <charset val="238"/>
    </font>
    <font>
      <sz val="10"/>
      <color indexed="81"/>
      <name val="Tahoma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604">
    <xf numFmtId="0" fontId="0" fillId="0" borderId="0" xfId="0"/>
    <xf numFmtId="0" fontId="2" fillId="0" borderId="0" xfId="0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indent="1"/>
      <protection locked="0"/>
    </xf>
    <xf numFmtId="3" fontId="5" fillId="0" borderId="0" xfId="0" applyNumberFormat="1" applyFont="1"/>
    <xf numFmtId="3" fontId="5" fillId="0" borderId="1" xfId="0" applyNumberFormat="1" applyFont="1" applyBorder="1"/>
    <xf numFmtId="3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3" fontId="5" fillId="0" borderId="0" xfId="0" applyNumberFormat="1" applyFont="1" applyAlignment="1" applyProtection="1"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3" fontId="7" fillId="0" borderId="0" xfId="0" applyNumberFormat="1" applyFont="1" applyAlignment="1"/>
    <xf numFmtId="3" fontId="7" fillId="0" borderId="0" xfId="0" applyNumberFormat="1" applyFont="1" applyAlignme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3" fontId="5" fillId="0" borderId="0" xfId="0" applyNumberFormat="1" applyFont="1" applyAlignment="1"/>
    <xf numFmtId="0" fontId="5" fillId="0" borderId="0" xfId="0" applyFont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3" fontId="5" fillId="0" borderId="0" xfId="0" applyNumberFormat="1" applyFont="1" applyAlignment="1">
      <alignment vertical="top"/>
    </xf>
    <xf numFmtId="0" fontId="6" fillId="0" borderId="0" xfId="0" applyFont="1" applyAlignment="1" applyProtection="1">
      <alignment horizontal="left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 wrapText="1"/>
      <protection locked="0"/>
    </xf>
    <xf numFmtId="49" fontId="7" fillId="0" borderId="0" xfId="0" applyNumberFormat="1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 indent="1"/>
      <protection locked="0"/>
    </xf>
    <xf numFmtId="0" fontId="5" fillId="0" borderId="0" xfId="0" applyFont="1" applyAlignment="1" applyProtection="1">
      <alignment horizontal="left" vertical="center" indent="1"/>
      <protection locked="0"/>
    </xf>
    <xf numFmtId="0" fontId="4" fillId="0" borderId="0" xfId="0" applyFont="1" applyAlignment="1">
      <alignment vertical="center" wrapText="1"/>
    </xf>
    <xf numFmtId="49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/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64" fontId="5" fillId="0" borderId="0" xfId="0" applyNumberFormat="1" applyFont="1" applyAlignment="1" applyProtection="1">
      <alignment horizontal="center" vertical="center" wrapText="1"/>
      <protection locked="0"/>
    </xf>
    <xf numFmtId="165" fontId="10" fillId="0" borderId="0" xfId="0" applyNumberFormat="1" applyFont="1" applyAlignment="1">
      <alignment horizontal="left" vertical="center"/>
    </xf>
    <xf numFmtId="0" fontId="7" fillId="0" borderId="0" xfId="0" applyFont="1" applyAlignment="1" applyProtection="1">
      <alignment horizontal="center" wrapText="1"/>
      <protection locked="0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left"/>
    </xf>
    <xf numFmtId="165" fontId="12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left" vertical="center" indent="1"/>
    </xf>
    <xf numFmtId="165" fontId="12" fillId="0" borderId="0" xfId="0" applyNumberFormat="1" applyFont="1" applyAlignment="1">
      <alignment horizontal="left" vertical="center" indent="1"/>
    </xf>
    <xf numFmtId="165" fontId="13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top"/>
    </xf>
    <xf numFmtId="0" fontId="5" fillId="0" borderId="0" xfId="0" applyFont="1" applyAlignment="1" applyProtection="1">
      <alignment horizontal="center" wrapText="1"/>
      <protection locked="0"/>
    </xf>
    <xf numFmtId="165" fontId="12" fillId="0" borderId="0" xfId="0" applyNumberFormat="1" applyFont="1" applyAlignment="1">
      <alignment horizontal="right"/>
    </xf>
    <xf numFmtId="165" fontId="4" fillId="0" borderId="0" xfId="0" applyNumberFormat="1" applyFont="1" applyAlignment="1">
      <alignment vertical="center"/>
    </xf>
    <xf numFmtId="0" fontId="5" fillId="0" borderId="0" xfId="0" applyFont="1" applyAlignment="1" applyProtection="1">
      <alignment horizontal="center" vertical="top" wrapText="1"/>
      <protection locked="0"/>
    </xf>
    <xf numFmtId="165" fontId="12" fillId="0" borderId="0" xfId="0" applyNumberFormat="1" applyFont="1" applyAlignment="1">
      <alignment horizontal="right" vertical="top"/>
    </xf>
    <xf numFmtId="165" fontId="7" fillId="0" borderId="0" xfId="0" applyNumberFormat="1" applyFont="1" applyAlignment="1">
      <alignment horizontal="left"/>
    </xf>
    <xf numFmtId="165" fontId="12" fillId="0" borderId="0" xfId="0" applyNumberFormat="1" applyFont="1" applyAlignment="1"/>
    <xf numFmtId="0" fontId="5" fillId="0" borderId="0" xfId="0" applyFont="1" applyProtection="1">
      <protection locked="0"/>
    </xf>
    <xf numFmtId="0" fontId="4" fillId="0" borderId="4" xfId="0" applyFont="1" applyBorder="1" applyAlignment="1" applyProtection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 vertical="top" indent="4"/>
      <protection locked="0"/>
    </xf>
    <xf numFmtId="165" fontId="11" fillId="0" borderId="0" xfId="0" applyNumberFormat="1" applyFont="1" applyAlignment="1"/>
    <xf numFmtId="0" fontId="5" fillId="0" borderId="0" xfId="0" applyFont="1" applyBorder="1"/>
    <xf numFmtId="0" fontId="5" fillId="0" borderId="0" xfId="0" applyFont="1" applyBorder="1" applyAlignment="1"/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/>
    </xf>
    <xf numFmtId="0" fontId="4" fillId="0" borderId="10" xfId="0" applyFont="1" applyFill="1" applyBorder="1" applyAlignment="1" applyProtection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12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6" xfId="0" applyFont="1" applyFill="1" applyBorder="1" applyAlignment="1" applyProtection="1">
      <alignment horizontal="center" vertical="top" wrapText="1"/>
    </xf>
    <xf numFmtId="0" fontId="15" fillId="0" borderId="0" xfId="0" applyFont="1" applyAlignment="1" applyProtection="1">
      <alignment horizontal="left" vertical="top" indent="4"/>
      <protection locked="0"/>
    </xf>
    <xf numFmtId="164" fontId="5" fillId="0" borderId="0" xfId="0" applyNumberFormat="1" applyFont="1" applyAlignment="1" applyProtection="1">
      <alignment horizontal="right" vertical="center"/>
      <protection locked="0"/>
    </xf>
    <xf numFmtId="164" fontId="12" fillId="0" borderId="0" xfId="0" applyNumberFormat="1" applyFont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3" fontId="12" fillId="0" borderId="0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 applyProtection="1">
      <alignment horizontal="right" vertical="center" wrapText="1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166" fontId="5" fillId="0" borderId="0" xfId="0" applyNumberFormat="1" applyFont="1" applyAlignment="1" applyProtection="1">
      <alignment horizontal="right" vertical="center" wrapText="1"/>
      <protection locked="0"/>
    </xf>
    <xf numFmtId="0" fontId="5" fillId="0" borderId="0" xfId="0" applyFont="1" applyProtection="1"/>
    <xf numFmtId="0" fontId="13" fillId="0" borderId="3" xfId="0" applyFont="1" applyBorder="1" applyAlignment="1">
      <alignment horizontal="center" vertical="top" wrapText="1"/>
    </xf>
    <xf numFmtId="0" fontId="5" fillId="0" borderId="12" xfId="0" applyFont="1" applyBorder="1" applyAlignment="1" applyProtection="1">
      <alignment horizontal="center" vertical="top" wrapText="1"/>
    </xf>
    <xf numFmtId="0" fontId="2" fillId="0" borderId="0" xfId="0" applyFont="1" applyProtection="1"/>
    <xf numFmtId="0" fontId="3" fillId="0" borderId="0" xfId="0" applyFont="1" applyAlignment="1" applyProtection="1">
      <alignment wrapText="1"/>
      <protection locked="0"/>
    </xf>
    <xf numFmtId="164" fontId="5" fillId="0" borderId="0" xfId="0" applyNumberFormat="1" applyFont="1" applyFill="1" applyAlignment="1">
      <alignment horizontal="right" wrapText="1"/>
    </xf>
    <xf numFmtId="165" fontId="5" fillId="0" borderId="0" xfId="0" applyNumberFormat="1" applyFont="1" applyAlignment="1" applyProtection="1">
      <alignment horizontal="right" vertical="center" wrapText="1"/>
      <protection locked="0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NumberFormat="1" applyFont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top" wrapText="1"/>
    </xf>
    <xf numFmtId="0" fontId="5" fillId="0" borderId="3" xfId="0" applyFont="1" applyBorder="1" applyAlignment="1">
      <alignment horizontal="center"/>
    </xf>
    <xf numFmtId="0" fontId="5" fillId="0" borderId="12" xfId="0" applyFont="1" applyBorder="1" applyAlignment="1" applyProtection="1">
      <alignment horizontal="center" vertical="top"/>
    </xf>
    <xf numFmtId="0" fontId="5" fillId="0" borderId="11" xfId="0" applyFont="1" applyBorder="1" applyAlignment="1" applyProtection="1">
      <alignment horizontal="center" vertical="top"/>
    </xf>
    <xf numFmtId="167" fontId="5" fillId="0" borderId="0" xfId="0" applyNumberFormat="1" applyFont="1" applyBorder="1" applyAlignment="1" applyProtection="1">
      <alignment horizontal="right" vertical="center" wrapText="1"/>
      <protection locked="0"/>
    </xf>
    <xf numFmtId="0" fontId="5" fillId="0" borderId="0" xfId="0" applyNumberFormat="1" applyFont="1" applyBorder="1" applyAlignment="1" applyProtection="1">
      <alignment horizontal="right" wrapText="1"/>
      <protection locked="0"/>
    </xf>
    <xf numFmtId="3" fontId="5" fillId="0" borderId="0" xfId="0" applyNumberFormat="1" applyFont="1" applyBorder="1" applyAlignment="1" applyProtection="1">
      <alignment horizontal="right" vertical="center" wrapText="1"/>
      <protection locked="0"/>
    </xf>
    <xf numFmtId="3" fontId="12" fillId="0" borderId="0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3" fontId="5" fillId="0" borderId="0" xfId="0" applyNumberFormat="1" applyFont="1" applyBorder="1" applyAlignment="1" applyProtection="1">
      <alignment horizontal="right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left" vertical="center"/>
    </xf>
    <xf numFmtId="167" fontId="5" fillId="0" borderId="0" xfId="0" applyNumberFormat="1" applyFont="1" applyBorder="1" applyAlignment="1" applyProtection="1">
      <alignment horizontal="right" wrapText="1"/>
      <protection locked="0"/>
    </xf>
    <xf numFmtId="3" fontId="5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/>
    <xf numFmtId="3" fontId="12" fillId="0" borderId="0" xfId="0" applyNumberFormat="1" applyFont="1" applyBorder="1" applyAlignment="1"/>
    <xf numFmtId="0" fontId="13" fillId="0" borderId="0" xfId="0" applyFont="1" applyAlignment="1"/>
    <xf numFmtId="0" fontId="12" fillId="0" borderId="0" xfId="0" applyFont="1" applyAlignment="1"/>
    <xf numFmtId="0" fontId="4" fillId="0" borderId="2" xfId="0" applyFont="1" applyBorder="1" applyAlignment="1" applyProtection="1">
      <alignment horizontal="center" vertical="top" wrapText="1"/>
    </xf>
    <xf numFmtId="0" fontId="4" fillId="0" borderId="3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3" fontId="5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3" fontId="5" fillId="0" borderId="0" xfId="0" applyNumberFormat="1" applyFont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left" vertical="center" wrapText="1" indent="1"/>
    </xf>
    <xf numFmtId="0" fontId="12" fillId="0" borderId="0" xfId="0" applyFont="1" applyAlignment="1">
      <alignment horizontal="left" vertical="center" wrapText="1" indent="1"/>
    </xf>
    <xf numFmtId="3" fontId="5" fillId="0" borderId="0" xfId="0" applyNumberFormat="1" applyFont="1" applyFill="1" applyAlignment="1">
      <alignment horizontal="right" vertical="center"/>
    </xf>
    <xf numFmtId="0" fontId="5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/>
    <xf numFmtId="0" fontId="12" fillId="0" borderId="0" xfId="0" applyFont="1" applyAlignment="1"/>
    <xf numFmtId="0" fontId="2" fillId="0" borderId="0" xfId="0" applyFont="1" applyProtection="1"/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0" applyNumberFormat="1" applyFont="1" applyAlignment="1"/>
    <xf numFmtId="0" fontId="4" fillId="0" borderId="0" xfId="0" applyFont="1" applyAlignment="1"/>
    <xf numFmtId="0" fontId="19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12" fillId="0" borderId="0" xfId="0" applyFont="1" applyAlignment="1">
      <alignment wrapText="1"/>
    </xf>
    <xf numFmtId="3" fontId="11" fillId="0" borderId="0" xfId="0" applyNumberFormat="1" applyFont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3" fontId="12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 vertical="center"/>
    </xf>
    <xf numFmtId="3" fontId="11" fillId="0" borderId="0" xfId="0" applyNumberFormat="1" applyFont="1" applyFill="1" applyAlignment="1">
      <alignment horizontal="right"/>
    </xf>
    <xf numFmtId="0" fontId="13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right" wrapText="1"/>
    </xf>
    <xf numFmtId="0" fontId="4" fillId="0" borderId="0" xfId="0" applyNumberFormat="1" applyFont="1" applyAlignment="1">
      <alignment horizontal="left"/>
    </xf>
    <xf numFmtId="3" fontId="12" fillId="0" borderId="0" xfId="0" applyNumberFormat="1" applyFont="1" applyAlignment="1">
      <alignment horizontal="right" wrapText="1"/>
    </xf>
    <xf numFmtId="3" fontId="12" fillId="0" borderId="0" xfId="0" applyNumberFormat="1" applyFont="1" applyFill="1" applyAlignment="1">
      <alignment horizontal="right"/>
    </xf>
    <xf numFmtId="0" fontId="5" fillId="0" borderId="0" xfId="0" applyNumberFormat="1" applyFont="1" applyAlignment="1" applyProtection="1">
      <alignment horizontal="right" wrapText="1"/>
      <protection locked="0"/>
    </xf>
    <xf numFmtId="0" fontId="12" fillId="0" borderId="0" xfId="0" applyNumberFormat="1" applyFont="1" applyAlignment="1">
      <alignment horizontal="left"/>
    </xf>
    <xf numFmtId="3" fontId="5" fillId="0" borderId="0" xfId="0" applyNumberFormat="1" applyFont="1" applyAlignment="1" applyProtection="1">
      <alignment horizontal="right" wrapText="1"/>
      <protection locked="0"/>
    </xf>
    <xf numFmtId="0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NumberFormat="1" applyFont="1" applyAlignment="1">
      <alignment horizontal="left" vertical="center"/>
    </xf>
    <xf numFmtId="0" fontId="5" fillId="0" borderId="0" xfId="0" applyFont="1" applyProtection="1"/>
    <xf numFmtId="0" fontId="13" fillId="0" borderId="3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2" xfId="0" applyNumberFormat="1" applyFont="1" applyBorder="1" applyAlignment="1">
      <alignment horizontal="center" vertical="top" wrapText="1"/>
    </xf>
    <xf numFmtId="0" fontId="2" fillId="0" borderId="0" xfId="0" applyFont="1" applyAlignment="1" applyProtection="1">
      <alignment horizontal="left" vertical="top" indent="5"/>
    </xf>
    <xf numFmtId="0" fontId="5" fillId="0" borderId="0" xfId="0" applyFont="1" applyProtection="1">
      <protection locked="0"/>
    </xf>
    <xf numFmtId="3" fontId="5" fillId="0" borderId="0" xfId="0" applyNumberFormat="1" applyFont="1" applyFill="1" applyAlignment="1">
      <alignment horizontal="right" vertical="center"/>
    </xf>
    <xf numFmtId="3" fontId="12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horizontal="right" vertical="center" wrapText="1"/>
    </xf>
    <xf numFmtId="49" fontId="13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Fill="1" applyAlignment="1" applyProtection="1">
      <alignment horizontal="right" vertical="center" wrapText="1"/>
      <protection locked="0"/>
    </xf>
    <xf numFmtId="3" fontId="4" fillId="0" borderId="0" xfId="0" applyNumberFormat="1" applyFont="1" applyFill="1" applyAlignment="1">
      <alignment horizontal="right" vertical="center" wrapText="1"/>
    </xf>
    <xf numFmtId="3" fontId="5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horizontal="right" vertical="center"/>
    </xf>
    <xf numFmtId="3" fontId="20" fillId="0" borderId="0" xfId="0" applyNumberFormat="1" applyFont="1" applyFill="1" applyAlignment="1" applyProtection="1">
      <alignment horizontal="right" vertical="center" wrapText="1"/>
      <protection locked="0"/>
    </xf>
    <xf numFmtId="0" fontId="5" fillId="0" borderId="0" xfId="0" applyFont="1" applyFill="1" applyAlignment="1" applyProtection="1">
      <alignment horizontal="center" vertical="center" wrapText="1"/>
      <protection locked="0"/>
    </xf>
    <xf numFmtId="49" fontId="5" fillId="0" borderId="0" xfId="0" applyNumberFormat="1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horizontal="right"/>
    </xf>
    <xf numFmtId="3" fontId="7" fillId="0" borderId="0" xfId="0" applyNumberFormat="1" applyFont="1" applyFill="1" applyAlignment="1" applyProtection="1">
      <alignment horizontal="right" wrapText="1"/>
      <protection locked="0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" fillId="0" borderId="0" xfId="0" applyFont="1" applyFill="1" applyAlignment="1" applyProtection="1">
      <alignment horizontal="right" vertical="center" wrapText="1"/>
      <protection locked="0"/>
    </xf>
    <xf numFmtId="3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 wrapText="1"/>
    </xf>
    <xf numFmtId="3" fontId="5" fillId="0" borderId="0" xfId="0" applyNumberFormat="1" applyFont="1" applyFill="1" applyAlignment="1">
      <alignment horizontal="right"/>
    </xf>
    <xf numFmtId="3" fontId="12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5" fillId="0" borderId="0" xfId="0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3" fontId="12" fillId="0" borderId="0" xfId="0" applyNumberFormat="1" applyFont="1" applyFill="1" applyAlignment="1">
      <alignment horizontal="right" vertical="center"/>
    </xf>
    <xf numFmtId="0" fontId="13" fillId="0" borderId="0" xfId="0" applyFont="1"/>
    <xf numFmtId="0" fontId="12" fillId="0" borderId="0" xfId="0" applyFont="1"/>
    <xf numFmtId="3" fontId="12" fillId="0" borderId="0" xfId="0" applyNumberFormat="1" applyFont="1" applyFill="1" applyAlignment="1">
      <alignment horizontal="right"/>
    </xf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horizontal="left" indent="1"/>
    </xf>
    <xf numFmtId="0" fontId="12" fillId="0" borderId="0" xfId="0" applyFont="1" applyAlignment="1">
      <alignment horizontal="left" indent="1"/>
    </xf>
    <xf numFmtId="3" fontId="2" fillId="0" borderId="0" xfId="0" applyNumberFormat="1" applyFont="1" applyAlignment="1"/>
    <xf numFmtId="0" fontId="5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>
      <alignment wrapText="1"/>
    </xf>
    <xf numFmtId="3" fontId="5" fillId="0" borderId="0" xfId="0" applyNumberFormat="1" applyFont="1" applyFill="1" applyAlignment="1">
      <alignment horizontal="right" wrapText="1"/>
    </xf>
    <xf numFmtId="3" fontId="5" fillId="0" borderId="0" xfId="0" applyNumberFormat="1" applyFont="1" applyBorder="1" applyAlignment="1">
      <alignment wrapText="1"/>
    </xf>
    <xf numFmtId="3" fontId="5" fillId="0" borderId="0" xfId="0" applyNumberFormat="1" applyFont="1" applyBorder="1" applyAlignment="1">
      <alignment horizontal="right" wrapText="1"/>
    </xf>
    <xf numFmtId="3" fontId="5" fillId="0" borderId="0" xfId="0" applyNumberFormat="1" applyFont="1" applyBorder="1" applyAlignment="1" applyProtection="1">
      <alignment horizontal="right" wrapText="1"/>
      <protection locked="0"/>
    </xf>
    <xf numFmtId="0" fontId="5" fillId="0" borderId="5" xfId="0" applyFont="1" applyBorder="1" applyAlignment="1" applyProtection="1">
      <alignment horizontal="center" vertical="top" wrapText="1"/>
    </xf>
    <xf numFmtId="0" fontId="5" fillId="0" borderId="6" xfId="0" applyFont="1" applyBorder="1" applyAlignment="1" applyProtection="1">
      <alignment horizontal="center" vertical="top" wrapText="1"/>
    </xf>
    <xf numFmtId="165" fontId="12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right" wrapText="1"/>
    </xf>
    <xf numFmtId="165" fontId="12" fillId="0" borderId="0" xfId="0" applyNumberFormat="1" applyFont="1" applyFill="1" applyBorder="1" applyAlignment="1">
      <alignment horizontal="right" wrapText="1"/>
    </xf>
    <xf numFmtId="165" fontId="5" fillId="0" borderId="0" xfId="0" applyNumberFormat="1" applyFont="1" applyFill="1" applyBorder="1" applyAlignment="1">
      <alignment vertical="top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13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/>
    </xf>
    <xf numFmtId="0" fontId="5" fillId="0" borderId="0" xfId="0" applyFont="1" applyAlignment="1" applyProtection="1">
      <alignment horizontal="right" wrapText="1"/>
      <protection locked="0"/>
    </xf>
    <xf numFmtId="164" fontId="12" fillId="0" borderId="0" xfId="0" applyNumberFormat="1" applyFont="1" applyAlignment="1">
      <alignment wrapText="1"/>
    </xf>
    <xf numFmtId="0" fontId="12" fillId="0" borderId="0" xfId="0" applyNumberFormat="1" applyFont="1" applyAlignment="1">
      <alignment horizontal="right"/>
    </xf>
    <xf numFmtId="1" fontId="5" fillId="0" borderId="0" xfId="0" applyNumberFormat="1" applyFont="1" applyAlignment="1" applyProtection="1">
      <alignment horizontal="right" wrapText="1"/>
      <protection locked="0"/>
    </xf>
    <xf numFmtId="164" fontId="5" fillId="0" borderId="0" xfId="0" applyNumberFormat="1" applyFont="1" applyAlignment="1" applyProtection="1">
      <alignment horizontal="right" wrapText="1"/>
      <protection locked="0"/>
    </xf>
    <xf numFmtId="165" fontId="12" fillId="0" borderId="0" xfId="0" applyNumberFormat="1" applyFont="1" applyAlignment="1">
      <alignment wrapText="1"/>
    </xf>
    <xf numFmtId="165" fontId="5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 wrapText="1"/>
    </xf>
    <xf numFmtId="0" fontId="13" fillId="0" borderId="0" xfId="0" applyFont="1" applyAlignment="1">
      <alignment horizontal="justify" wrapText="1"/>
    </xf>
    <xf numFmtId="0" fontId="12" fillId="0" borderId="0" xfId="0" applyFont="1" applyAlignment="1">
      <alignment horizontal="justify" wrapText="1"/>
    </xf>
    <xf numFmtId="0" fontId="2" fillId="0" borderId="0" xfId="0" applyFont="1" applyAlignment="1" applyProtection="1">
      <alignment vertical="center"/>
    </xf>
    <xf numFmtId="3" fontId="5" fillId="0" borderId="0" xfId="0" applyNumberFormat="1" applyFont="1" applyFill="1" applyAlignment="1" applyProtection="1">
      <alignment horizontal="right" wrapText="1"/>
      <protection locked="0"/>
    </xf>
    <xf numFmtId="3" fontId="5" fillId="0" borderId="0" xfId="0" applyNumberFormat="1" applyFont="1" applyAlignment="1" applyProtection="1">
      <alignment horizontal="right" wrapText="1"/>
      <protection locked="0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top" wrapText="1"/>
    </xf>
    <xf numFmtId="0" fontId="4" fillId="0" borderId="3" xfId="0" applyFont="1" applyFill="1" applyBorder="1" applyAlignment="1" applyProtection="1">
      <alignment horizontal="center" vertical="top" wrapText="1"/>
    </xf>
    <xf numFmtId="0" fontId="5" fillId="0" borderId="5" xfId="0" applyFont="1" applyFill="1" applyBorder="1" applyAlignment="1" applyProtection="1">
      <alignment horizontal="center" vertical="top" wrapText="1"/>
    </xf>
    <xf numFmtId="0" fontId="5" fillId="0" borderId="0" xfId="0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" fontId="5" fillId="0" borderId="0" xfId="0" applyNumberFormat="1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67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/>
    <xf numFmtId="0" fontId="13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 vertical="top" wrapText="1"/>
    </xf>
    <xf numFmtId="0" fontId="2" fillId="0" borderId="0" xfId="0" applyFont="1" applyAlignment="1" applyProtection="1">
      <alignment horizontal="left" vertical="top" indent="4"/>
    </xf>
    <xf numFmtId="0" fontId="2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24" fillId="0" borderId="0" xfId="0" applyFont="1" applyFill="1" applyAlignment="1" applyProtection="1">
      <alignment horizontal="center" vertical="center" wrapText="1"/>
      <protection locked="0"/>
    </xf>
    <xf numFmtId="165" fontId="11" fillId="0" borderId="0" xfId="0" applyNumberFormat="1" applyFont="1" applyFill="1" applyAlignment="1">
      <alignment horizontal="right" wrapText="1"/>
    </xf>
    <xf numFmtId="49" fontId="11" fillId="0" borderId="0" xfId="0" applyNumberFormat="1" applyFont="1" applyFill="1" applyAlignment="1">
      <alignment horizontal="left" wrapText="1"/>
    </xf>
    <xf numFmtId="0" fontId="5" fillId="0" borderId="0" xfId="0" applyFont="1" applyFill="1" applyAlignment="1" applyProtection="1">
      <alignment horizontal="center" vertical="center" wrapText="1"/>
      <protection locked="0"/>
    </xf>
    <xf numFmtId="165" fontId="12" fillId="0" borderId="0" xfId="0" applyNumberFormat="1" applyFont="1" applyFill="1" applyAlignment="1">
      <alignment horizontal="right" wrapText="1"/>
    </xf>
    <xf numFmtId="49" fontId="12" fillId="0" borderId="0" xfId="0" applyNumberFormat="1" applyFont="1" applyFill="1" applyAlignment="1">
      <alignment horizontal="left" wrapText="1" indent="2"/>
    </xf>
    <xf numFmtId="49" fontId="12" fillId="0" borderId="0" xfId="0" applyNumberFormat="1" applyFont="1" applyFill="1" applyAlignment="1">
      <alignment horizontal="left" wrapText="1" indent="1"/>
    </xf>
    <xf numFmtId="49" fontId="5" fillId="0" borderId="0" xfId="0" applyNumberFormat="1" applyFont="1" applyFill="1" applyAlignment="1">
      <alignment horizontal="left" wrapText="1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Protection="1"/>
    <xf numFmtId="0" fontId="12" fillId="0" borderId="12" xfId="0" applyFont="1" applyFill="1" applyBorder="1" applyAlignment="1">
      <alignment horizontal="center" vertical="top" wrapText="1"/>
    </xf>
    <xf numFmtId="0" fontId="24" fillId="0" borderId="0" xfId="0" applyFont="1" applyFill="1" applyAlignment="1" applyProtection="1">
      <alignment horizontal="left" vertical="center"/>
    </xf>
    <xf numFmtId="0" fontId="2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24" fillId="0" borderId="0" xfId="0" applyFont="1" applyFill="1" applyAlignment="1" applyProtection="1">
      <alignment horizontal="center" vertical="center" wrapText="1"/>
      <protection locked="0"/>
    </xf>
    <xf numFmtId="3" fontId="7" fillId="0" borderId="0" xfId="0" applyNumberFormat="1" applyFont="1" applyFill="1" applyBorder="1" applyAlignment="1">
      <alignment horizontal="right" vertical="center" wrapText="1"/>
    </xf>
    <xf numFmtId="3" fontId="7" fillId="0" borderId="0" xfId="0" applyNumberFormat="1" applyFont="1" applyFill="1" applyBorder="1"/>
    <xf numFmtId="3" fontId="7" fillId="0" borderId="0" xfId="0" applyNumberFormat="1" applyFont="1" applyFill="1" applyAlignment="1">
      <alignment horizontal="right"/>
    </xf>
    <xf numFmtId="3" fontId="7" fillId="0" borderId="0" xfId="0" applyNumberFormat="1" applyFont="1" applyFill="1" applyAlignment="1">
      <alignment horizontal="right" wrapText="1"/>
    </xf>
    <xf numFmtId="49" fontId="7" fillId="0" borderId="0" xfId="0" applyNumberFormat="1" applyFont="1" applyFill="1" applyAlignment="1">
      <alignment horizontal="left" wrapText="1" indent="1"/>
    </xf>
    <xf numFmtId="0" fontId="2" fillId="0" borderId="0" xfId="0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Fill="1" applyBorder="1"/>
    <xf numFmtId="3" fontId="5" fillId="0" borderId="0" xfId="0" applyNumberFormat="1" applyFont="1" applyFill="1" applyAlignment="1">
      <alignment horizontal="right" wrapText="1"/>
    </xf>
    <xf numFmtId="49" fontId="12" fillId="0" borderId="0" xfId="0" applyNumberFormat="1" applyFont="1" applyFill="1" applyAlignment="1">
      <alignment horizontal="left" vertical="center" wrapText="1" indent="2"/>
    </xf>
    <xf numFmtId="3" fontId="5" fillId="0" borderId="0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 indent="1"/>
    </xf>
    <xf numFmtId="3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left" wrapText="1" indent="2"/>
    </xf>
    <xf numFmtId="0" fontId="2" fillId="0" borderId="0" xfId="0" applyFont="1" applyFill="1" applyAlignment="1" applyProtection="1">
      <alignment vertical="top"/>
    </xf>
    <xf numFmtId="0" fontId="12" fillId="0" borderId="12" xfId="0" applyFont="1" applyFill="1" applyBorder="1" applyAlignment="1">
      <alignment horizontal="center" vertical="top" wrapText="1"/>
    </xf>
    <xf numFmtId="0" fontId="2" fillId="0" borderId="0" xfId="0" applyFont="1" applyFill="1" applyProtection="1"/>
    <xf numFmtId="0" fontId="24" fillId="0" borderId="0" xfId="0" applyFont="1" applyFill="1" applyAlignment="1" applyProtection="1">
      <alignment horizontal="left" vertical="center"/>
    </xf>
    <xf numFmtId="0" fontId="7" fillId="0" borderId="0" xfId="0" applyFont="1" applyFill="1" applyAlignment="1" applyProtection="1">
      <alignment horizontal="center" vertical="center" wrapText="1"/>
      <protection locked="0"/>
    </xf>
    <xf numFmtId="3" fontId="11" fillId="0" borderId="0" xfId="0" applyNumberFormat="1" applyFont="1" applyFill="1" applyAlignment="1">
      <alignment horizontal="right" vertical="center" wrapText="1"/>
    </xf>
    <xf numFmtId="49" fontId="11" fillId="0" borderId="0" xfId="0" applyNumberFormat="1" applyFont="1" applyFill="1" applyAlignment="1">
      <alignment horizontal="left" vertical="center" wrapText="1"/>
    </xf>
    <xf numFmtId="3" fontId="12" fillId="0" borderId="0" xfId="0" applyNumberFormat="1" applyFont="1" applyFill="1" applyAlignment="1">
      <alignment horizontal="right" vertical="center" wrapText="1"/>
    </xf>
    <xf numFmtId="49" fontId="5" fillId="0" borderId="0" xfId="0" applyNumberFormat="1" applyFont="1" applyFill="1" applyAlignment="1">
      <alignment horizontal="left" vertical="center" wrapText="1" indent="2"/>
    </xf>
    <xf numFmtId="49" fontId="12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/>
    </xf>
    <xf numFmtId="49" fontId="12" fillId="0" borderId="0" xfId="0" applyNumberFormat="1" applyFont="1" applyFill="1" applyAlignment="1">
      <alignment horizontal="left" vertical="center" wrapText="1" indent="2"/>
    </xf>
    <xf numFmtId="0" fontId="5" fillId="0" borderId="0" xfId="0" applyFont="1" applyFill="1" applyAlignment="1" applyProtection="1">
      <alignment horizontal="center" vertical="top"/>
    </xf>
    <xf numFmtId="0" fontId="12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 applyProtection="1">
      <alignment vertical="top"/>
    </xf>
    <xf numFmtId="0" fontId="5" fillId="0" borderId="12" xfId="0" applyFont="1" applyFill="1" applyBorder="1" applyAlignment="1" applyProtection="1">
      <alignment horizontal="center" vertical="top" wrapText="1"/>
    </xf>
    <xf numFmtId="0" fontId="26" fillId="0" borderId="0" xfId="0" applyFont="1" applyAlignment="1">
      <alignment horizontal="center"/>
    </xf>
    <xf numFmtId="0" fontId="27" fillId="0" borderId="0" xfId="0" applyFont="1"/>
    <xf numFmtId="0" fontId="28" fillId="0" borderId="0" xfId="1" applyFont="1" applyAlignment="1"/>
    <xf numFmtId="0" fontId="9" fillId="0" borderId="0" xfId="0" applyFont="1" applyAlignment="1" applyProtection="1">
      <alignment horizontal="left" vertical="center" wrapText="1"/>
    </xf>
    <xf numFmtId="0" fontId="8" fillId="0" borderId="8" xfId="0" applyFont="1" applyBorder="1" applyAlignment="1">
      <alignment horizontal="left" vertical="top" wrapText="1" indent="4"/>
    </xf>
    <xf numFmtId="0" fontId="2" fillId="0" borderId="8" xfId="0" applyFont="1" applyBorder="1" applyAlignment="1">
      <alignment horizontal="left" vertical="top" indent="4"/>
    </xf>
    <xf numFmtId="0" fontId="5" fillId="0" borderId="6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right" vertical="center"/>
    </xf>
    <xf numFmtId="0" fontId="2" fillId="0" borderId="8" xfId="0" applyFont="1" applyBorder="1" applyAlignment="1"/>
    <xf numFmtId="0" fontId="9" fillId="0" borderId="0" xfId="0" applyFont="1" applyAlignment="1" applyProtection="1">
      <alignment horizontal="left" vertical="center"/>
    </xf>
    <xf numFmtId="0" fontId="2" fillId="0" borderId="0" xfId="0" applyFont="1" applyAlignment="1"/>
    <xf numFmtId="0" fontId="8" fillId="0" borderId="0" xfId="0" applyFont="1" applyAlignment="1" applyProtection="1">
      <alignment horizontal="left" vertical="top" indent="3"/>
    </xf>
    <xf numFmtId="0" fontId="2" fillId="0" borderId="0" xfId="0" applyFont="1" applyAlignment="1">
      <alignment horizontal="left" vertical="top" indent="3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 vertical="top"/>
    </xf>
    <xf numFmtId="0" fontId="4" fillId="0" borderId="2" xfId="0" applyFont="1" applyFill="1" applyBorder="1" applyAlignment="1" applyProtection="1">
      <alignment horizontal="center" vertical="top" wrapText="1"/>
    </xf>
    <xf numFmtId="0" fontId="4" fillId="0" borderId="9" xfId="0" applyFont="1" applyFill="1" applyBorder="1" applyAlignment="1" applyProtection="1">
      <alignment horizontal="center" vertical="top" wrapText="1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left" vertical="top" indent="3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7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top"/>
    </xf>
    <xf numFmtId="0" fontId="2" fillId="0" borderId="0" xfId="0" applyFont="1" applyAlignment="1">
      <alignment vertical="center"/>
    </xf>
    <xf numFmtId="0" fontId="8" fillId="0" borderId="8" xfId="0" applyFont="1" applyBorder="1" applyAlignment="1" applyProtection="1">
      <alignment horizontal="left" vertical="top" wrapText="1" indent="3"/>
    </xf>
    <xf numFmtId="0" fontId="2" fillId="0" borderId="8" xfId="0" applyFont="1" applyBorder="1" applyAlignment="1">
      <alignment horizontal="left" vertical="top" indent="3"/>
    </xf>
    <xf numFmtId="0" fontId="17" fillId="0" borderId="16" xfId="0" applyFont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4" fillId="0" borderId="9" xfId="0" applyFont="1" applyBorder="1" applyAlignment="1" applyProtection="1">
      <alignment horizontal="center" vertical="center" wrapText="1"/>
    </xf>
    <xf numFmtId="0" fontId="0" fillId="0" borderId="9" xfId="0" applyBorder="1"/>
    <xf numFmtId="0" fontId="7" fillId="0" borderId="15" xfId="0" applyFont="1" applyBorder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center" vertical="top" wrapText="1"/>
      <protection locked="0"/>
    </xf>
    <xf numFmtId="49" fontId="7" fillId="0" borderId="0" xfId="0" applyNumberFormat="1" applyFont="1" applyAlignment="1" applyProtection="1">
      <alignment horizontal="center" wrapText="1"/>
      <protection locked="0"/>
    </xf>
    <xf numFmtId="49" fontId="5" fillId="0" borderId="0" xfId="0" applyNumberFormat="1" applyFont="1" applyAlignment="1" applyProtection="1">
      <alignment horizontal="center" wrapText="1"/>
      <protection locked="0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top" wrapText="1" indent="4"/>
    </xf>
    <xf numFmtId="0" fontId="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0" fillId="0" borderId="1" xfId="0" applyBorder="1" applyAlignment="1"/>
    <xf numFmtId="0" fontId="12" fillId="0" borderId="6" xfId="0" applyFont="1" applyBorder="1" applyAlignment="1">
      <alignment horizontal="center" vertical="top" wrapText="1"/>
    </xf>
    <xf numFmtId="0" fontId="0" fillId="0" borderId="10" xfId="0" applyBorder="1" applyAlignment="1"/>
    <xf numFmtId="0" fontId="12" fillId="0" borderId="5" xfId="0" applyFont="1" applyBorder="1" applyAlignment="1">
      <alignment horizontal="center" vertical="top" wrapText="1"/>
    </xf>
    <xf numFmtId="0" fontId="0" fillId="0" borderId="17" xfId="0" applyBorder="1" applyAlignment="1"/>
    <xf numFmtId="0" fontId="8" fillId="0" borderId="8" xfId="0" applyFont="1" applyBorder="1" applyAlignment="1" applyProtection="1">
      <alignment horizontal="left" vertical="top" indent="3"/>
    </xf>
    <xf numFmtId="0" fontId="12" fillId="0" borderId="14" xfId="0" applyFont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17" xfId="0" applyFont="1" applyBorder="1" applyAlignment="1" applyProtection="1">
      <alignment horizontal="center" vertical="top" wrapText="1"/>
    </xf>
    <xf numFmtId="0" fontId="4" fillId="0" borderId="2" xfId="0" applyFont="1" applyBorder="1" applyAlignment="1" applyProtection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0" fontId="2" fillId="0" borderId="8" xfId="0" applyFont="1" applyBorder="1" applyAlignment="1">
      <alignment vertical="center"/>
    </xf>
    <xf numFmtId="0" fontId="4" fillId="0" borderId="4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0" fillId="0" borderId="3" xfId="0" applyBorder="1" applyAlignment="1"/>
    <xf numFmtId="0" fontId="12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right" vertical="center"/>
    </xf>
    <xf numFmtId="0" fontId="0" fillId="0" borderId="8" xfId="0" applyBorder="1" applyAlignment="1">
      <alignment horizontal="right" vertical="center"/>
    </xf>
    <xf numFmtId="0" fontId="8" fillId="0" borderId="0" xfId="0" applyFont="1" applyAlignment="1" applyProtection="1">
      <alignment horizontal="left" vertical="top" indent="4"/>
    </xf>
    <xf numFmtId="0" fontId="8" fillId="0" borderId="0" xfId="0" applyFont="1" applyAlignment="1" applyProtection="1">
      <alignment horizontal="left" vertical="center" indent="4"/>
    </xf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49" fontId="7" fillId="0" borderId="15" xfId="0" applyNumberFormat="1" applyFont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 vertical="center" wrapText="1"/>
    </xf>
    <xf numFmtId="0" fontId="9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>
      <alignment vertical="center"/>
    </xf>
    <xf numFmtId="0" fontId="8" fillId="0" borderId="8" xfId="0" applyNumberFormat="1" applyFont="1" applyBorder="1" applyAlignment="1" applyProtection="1">
      <alignment horizontal="left" vertical="top" indent="4"/>
    </xf>
    <xf numFmtId="0" fontId="2" fillId="0" borderId="8" xfId="0" applyNumberFormat="1" applyFont="1" applyBorder="1" applyAlignment="1">
      <alignment horizontal="left" vertical="top" indent="4"/>
    </xf>
    <xf numFmtId="0" fontId="5" fillId="0" borderId="5" xfId="0" applyNumberFormat="1" applyFont="1" applyBorder="1" applyAlignment="1" applyProtection="1">
      <alignment horizontal="center" vertical="top" wrapText="1"/>
    </xf>
    <xf numFmtId="0" fontId="0" fillId="0" borderId="17" xfId="0" applyNumberForma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center" vertical="top" wrapText="1"/>
    </xf>
    <xf numFmtId="0" fontId="12" fillId="0" borderId="7" xfId="0" applyNumberFormat="1" applyFont="1" applyBorder="1" applyAlignment="1">
      <alignment horizontal="center" vertical="top" wrapText="1"/>
    </xf>
    <xf numFmtId="0" fontId="12" fillId="0" borderId="6" xfId="0" applyNumberFormat="1" applyFont="1" applyBorder="1" applyAlignment="1">
      <alignment horizontal="center" vertical="top" wrapText="1"/>
    </xf>
    <xf numFmtId="0" fontId="0" fillId="0" borderId="10" xfId="0" applyNumberForma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12" fillId="0" borderId="7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4" fillId="0" borderId="17" xfId="0" applyNumberFormat="1" applyFont="1" applyBorder="1" applyAlignment="1" applyProtection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15" fillId="0" borderId="4" xfId="0" applyNumberFormat="1" applyFont="1" applyBorder="1" applyAlignment="1">
      <alignment horizontal="center" vertical="top" wrapText="1"/>
    </xf>
    <xf numFmtId="0" fontId="9" fillId="0" borderId="0" xfId="0" applyNumberFormat="1" applyFont="1" applyAlignment="1" applyProtection="1">
      <alignment horizontal="left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 applyProtection="1">
      <alignment horizontal="left" vertical="center" indent="4"/>
    </xf>
    <xf numFmtId="0" fontId="2" fillId="0" borderId="0" xfId="0" applyNumberFormat="1" applyFont="1" applyAlignment="1">
      <alignment horizontal="left" indent="4"/>
    </xf>
    <xf numFmtId="0" fontId="5" fillId="0" borderId="8" xfId="0" applyNumberFormat="1" applyFont="1" applyBorder="1" applyAlignment="1" applyProtection="1">
      <alignment horizontal="right" vertical="center"/>
    </xf>
    <xf numFmtId="0" fontId="2" fillId="0" borderId="8" xfId="0" applyNumberFormat="1" applyFont="1" applyBorder="1" applyAlignment="1"/>
    <xf numFmtId="49" fontId="7" fillId="0" borderId="15" xfId="0" applyNumberFormat="1" applyFont="1" applyBorder="1" applyAlignment="1" applyProtection="1">
      <alignment horizontal="center"/>
      <protection locked="0"/>
    </xf>
    <xf numFmtId="49" fontId="5" fillId="0" borderId="15" xfId="0" applyNumberFormat="1" applyFont="1" applyBorder="1" applyAlignment="1" applyProtection="1">
      <alignment horizontal="center"/>
      <protection locked="0"/>
    </xf>
    <xf numFmtId="0" fontId="2" fillId="0" borderId="15" xfId="0" applyNumberFormat="1" applyFont="1" applyBorder="1" applyAlignment="1">
      <alignment horizontal="center"/>
    </xf>
    <xf numFmtId="0" fontId="12" fillId="0" borderId="6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 applyProtection="1">
      <alignment horizontal="center" vertical="center"/>
    </xf>
    <xf numFmtId="0" fontId="0" fillId="0" borderId="2" xfId="0" applyNumberFormat="1" applyBorder="1" applyAlignment="1"/>
    <xf numFmtId="0" fontId="0" fillId="0" borderId="3" xfId="0" applyNumberFormat="1" applyBorder="1" applyAlignment="1"/>
    <xf numFmtId="49" fontId="6" fillId="0" borderId="0" xfId="0" applyNumberFormat="1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center" vertical="top"/>
      <protection locked="0"/>
    </xf>
    <xf numFmtId="0" fontId="2" fillId="0" borderId="0" xfId="0" applyNumberFormat="1" applyFont="1" applyAlignment="1">
      <alignment horizontal="center" vertical="top"/>
    </xf>
    <xf numFmtId="49" fontId="7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vertical="top"/>
    </xf>
    <xf numFmtId="49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9" fillId="0" borderId="0" xfId="0" applyFont="1" applyAlignment="1" applyProtection="1">
      <alignment horizontal="left" vertical="top" wrapText="1"/>
    </xf>
    <xf numFmtId="0" fontId="2" fillId="0" borderId="0" xfId="0" applyFont="1" applyAlignment="1">
      <alignment horizontal="left" vertical="center" indent="4"/>
    </xf>
    <xf numFmtId="0" fontId="13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9" fillId="0" borderId="0" xfId="0" applyFont="1" applyAlignment="1" applyProtection="1">
      <alignment horizontal="left" vertical="top"/>
    </xf>
    <xf numFmtId="0" fontId="2" fillId="0" borderId="8" xfId="0" applyFont="1" applyBorder="1" applyAlignment="1">
      <alignment horizontal="right" vertical="center"/>
    </xf>
    <xf numFmtId="0" fontId="11" fillId="0" borderId="0" xfId="0" applyFont="1" applyFill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3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8" xfId="0" applyFont="1" applyBorder="1" applyAlignment="1" applyProtection="1">
      <alignment horizontal="left" vertical="top" indent="4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8" xfId="0" applyFont="1" applyBorder="1" applyAlignment="1" applyProtection="1">
      <alignment horizontal="left" vertical="top" wrapText="1" indent="5"/>
    </xf>
    <xf numFmtId="0" fontId="2" fillId="0" borderId="8" xfId="0" applyFont="1" applyBorder="1" applyAlignment="1">
      <alignment horizontal="left" vertical="top" wrapText="1" indent="5"/>
    </xf>
    <xf numFmtId="0" fontId="2" fillId="0" borderId="4" xfId="0" applyFont="1" applyBorder="1" applyAlignment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9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indent="4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2" fillId="0" borderId="15" xfId="0" applyFont="1" applyBorder="1" applyAlignment="1"/>
    <xf numFmtId="0" fontId="12" fillId="0" borderId="1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8" fillId="0" borderId="0" xfId="0" applyFont="1" applyAlignment="1" applyProtection="1">
      <alignment horizontal="left" vertical="center" indent="5"/>
    </xf>
    <xf numFmtId="0" fontId="2" fillId="0" borderId="0" xfId="0" applyFont="1" applyAlignment="1">
      <alignment horizontal="left" indent="5"/>
    </xf>
    <xf numFmtId="0" fontId="8" fillId="0" borderId="8" xfId="0" applyFont="1" applyBorder="1" applyAlignment="1" applyProtection="1">
      <alignment horizontal="left" vertical="top" indent="6"/>
    </xf>
    <xf numFmtId="0" fontId="2" fillId="0" borderId="8" xfId="0" applyFont="1" applyBorder="1" applyAlignment="1">
      <alignment horizontal="left" vertical="top" indent="6"/>
    </xf>
    <xf numFmtId="0" fontId="1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2" fillId="0" borderId="12" xfId="0" applyFont="1" applyFill="1" applyBorder="1" applyAlignment="1">
      <alignment horizontal="center" vertical="top" wrapText="1"/>
    </xf>
    <xf numFmtId="0" fontId="12" fillId="0" borderId="20" xfId="0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top"/>
    </xf>
    <xf numFmtId="0" fontId="12" fillId="0" borderId="12" xfId="0" applyFont="1" applyFill="1" applyBorder="1" applyAlignment="1">
      <alignment horizontal="center" vertical="top"/>
    </xf>
    <xf numFmtId="0" fontId="5" fillId="0" borderId="12" xfId="0" applyFont="1" applyFill="1" applyBorder="1" applyAlignment="1" applyProtection="1">
      <alignment horizontal="center" vertical="top"/>
    </xf>
    <xf numFmtId="0" fontId="12" fillId="0" borderId="2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12" fillId="0" borderId="20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7FBD7-73CA-4EF0-ADD6-81D39E559EFF}">
  <dimension ref="A1:A26"/>
  <sheetViews>
    <sheetView tabSelected="1" zoomScaleNormal="100" workbookViewId="0"/>
  </sheetViews>
  <sheetFormatPr defaultRowHeight="12.75"/>
  <cols>
    <col min="1" max="1" width="97.5703125" style="378" bestFit="1" customWidth="1"/>
    <col min="2" max="16384" width="9.140625" style="378"/>
  </cols>
  <sheetData>
    <row r="1" spans="1:1">
      <c r="A1" s="377" t="s">
        <v>741</v>
      </c>
    </row>
    <row r="2" spans="1:1">
      <c r="A2" s="379" t="s">
        <v>719</v>
      </c>
    </row>
    <row r="3" spans="1:1">
      <c r="A3" s="379" t="s">
        <v>720</v>
      </c>
    </row>
    <row r="4" spans="1:1">
      <c r="A4" s="379" t="s">
        <v>721</v>
      </c>
    </row>
    <row r="5" spans="1:1">
      <c r="A5" s="379" t="s">
        <v>722</v>
      </c>
    </row>
    <row r="6" spans="1:1">
      <c r="A6" s="379" t="s">
        <v>723</v>
      </c>
    </row>
    <row r="7" spans="1:1">
      <c r="A7" s="379" t="s">
        <v>724</v>
      </c>
    </row>
    <row r="8" spans="1:1">
      <c r="A8" s="379" t="s">
        <v>725</v>
      </c>
    </row>
    <row r="9" spans="1:1">
      <c r="A9" s="379" t="s">
        <v>726</v>
      </c>
    </row>
    <row r="10" spans="1:1">
      <c r="A10" s="379" t="s">
        <v>727</v>
      </c>
    </row>
    <row r="11" spans="1:1">
      <c r="A11" s="379" t="s">
        <v>728</v>
      </c>
    </row>
    <row r="12" spans="1:1">
      <c r="A12" s="379" t="s">
        <v>729</v>
      </c>
    </row>
    <row r="13" spans="1:1">
      <c r="A13" s="379" t="s">
        <v>730</v>
      </c>
    </row>
    <row r="14" spans="1:1">
      <c r="A14" s="379" t="s">
        <v>731</v>
      </c>
    </row>
    <row r="15" spans="1:1">
      <c r="A15" s="379" t="s">
        <v>732</v>
      </c>
    </row>
    <row r="16" spans="1:1">
      <c r="A16" s="379" t="s">
        <v>733</v>
      </c>
    </row>
    <row r="17" spans="1:1">
      <c r="A17" s="379" t="s">
        <v>734</v>
      </c>
    </row>
    <row r="18" spans="1:1">
      <c r="A18" s="379" t="s">
        <v>735</v>
      </c>
    </row>
    <row r="19" spans="1:1">
      <c r="A19" s="379" t="s">
        <v>736</v>
      </c>
    </row>
    <row r="20" spans="1:1">
      <c r="A20" s="379" t="s">
        <v>737</v>
      </c>
    </row>
    <row r="21" spans="1:1">
      <c r="A21" s="379" t="s">
        <v>738</v>
      </c>
    </row>
    <row r="22" spans="1:1">
      <c r="A22" s="379" t="s">
        <v>739</v>
      </c>
    </row>
    <row r="23" spans="1:1">
      <c r="A23" s="379" t="s">
        <v>740</v>
      </c>
    </row>
    <row r="24" spans="1:1">
      <c r="A24" s="379" t="s">
        <v>702</v>
      </c>
    </row>
    <row r="25" spans="1:1">
      <c r="A25" s="379" t="s">
        <v>710</v>
      </c>
    </row>
    <row r="26" spans="1:1">
      <c r="A26" s="379" t="s">
        <v>718</v>
      </c>
    </row>
  </sheetData>
  <hyperlinks>
    <hyperlink ref="A2" location="21.1.!A1" display="21.1. Number of registered corporations and unincorporated enterprises in agriculture, hunting, forestry and fishing" xr:uid="{7028642F-5761-462B-8766-D9E8E8421AD6}"/>
    <hyperlink ref="A3" location="21.2.!A1" display="21.2. Land area by land-use categories (31 May)" xr:uid="{6C733D27-4A9C-4BDA-A227-BFAAD5011484}"/>
    <hyperlink ref="A4" location="21.3.!A1" display="21.3. Land area by legal forms and use, 31 May 2005" xr:uid="{6B38BC7D-2E06-42A0-BB24-293D3AD51432}"/>
    <hyperlink ref="A5" location="21.4.!A1" display="21.4. Sown area of main crops" xr:uid="{42BA2B37-997F-431F-BCE7-9F7B0446D4BD}"/>
    <hyperlink ref="A6" location="21.5.!A1" display="21.5. Volume indices of agricultural production and intermediate consumption" xr:uid="{1D8BF1D8-F146-430D-9F9F-EF32E266DB26}"/>
    <hyperlink ref="A7" location="21.6.!A1" display="21.6. Procurement-indices of agricultural products" xr:uid="{60DCBD78-1514-4DA7-8B6F-7757E8933D91}"/>
    <hyperlink ref="A8" location="21.7.!A1" display="21.7. Consolidated balance of cereals, 2005" xr:uid="{A5916CF1-781C-490B-A377-BEE1C878898E}"/>
    <hyperlink ref="A9" location="21.8.!A1" display="21.8. Total production of main crops" xr:uid="{63A263E5-CF82-4F63-B9B2-FBC61D6D3862}"/>
    <hyperlink ref="A10" location="21.9.!A1" display="21.9. Average yields of main crops" xr:uid="{3771A4F6-7E68-478D-B2F2-D4B7999DA8D8}"/>
    <hyperlink ref="A11" location="21.10.!A1" display="21.10. Production of potatoes, vegetables and fruits" xr:uid="{9DC726DF-3B65-4902-98AC-D92A412DBA95}"/>
    <hyperlink ref="A12" location="21.11.!A1" display="21.11. Viticulture and wine production" xr:uid="{C9C57836-E865-42C6-838B-581597DC1228}"/>
    <hyperlink ref="A13" location="21.12.!A1" display="21.12. Livestock by animal censuses" xr:uid="{EA991ABA-4681-43A0-A770-6D67A184E413}"/>
    <hyperlink ref="A14" location="21.13.!A1" display="21.13. Poultry stock" xr:uid="{E4541535-BA49-4085-88B7-DB308750DDE2}"/>
    <hyperlink ref="A15" location="21.14.!A1" display="21.14. Livestock by sex and age, 1 December 2005" xr:uid="{F768BA73-0928-4701-A792-2777B4E5836B}"/>
    <hyperlink ref="A16" location="21.15.!A1" display="21.15. Production of animals for slaughter and animal products" xr:uid="{84D663A8-7DC1-43C2-A32F-2C4F9CCDD165}"/>
    <hyperlink ref="A17" location="21.16.!A1" display="21.16. Production of animals for slaughter and animal products by legal forms, 2005" xr:uid="{2E531330-BA7A-4A20-950F-5240D8D1F083}"/>
    <hyperlink ref="A18" location="21.17.!A1" display="21.17. Animal product balance, 2004" xr:uid="{B5B31C22-D531-4C60-B1A2-169FBD700A0C}"/>
    <hyperlink ref="A19" location="21.18.!A1" display="21.18. Main indicators of animal husbandry" xr:uid="{389176A3-5704-404C-A0BE-F26FF7E41F09}"/>
    <hyperlink ref="A20" location="21.19.!A1" display="21.19. Game farming" xr:uid="{7A873BD7-5D7F-4CB8-B4F1-48BAC207F9FC}"/>
    <hyperlink ref="A21" location="21.20.!A1" display="21.20. Procurement of agricultural products" xr:uid="{ADB3F1F9-40BF-4E48-9E07-9055D0387DC1}"/>
    <hyperlink ref="A22" location="21.21.!A1" display="21.21. Fertilizer, manure" xr:uid="{BE2EE5E6-759E-4E06-B47F-13063C579EC0}"/>
    <hyperlink ref="A23" location="21.22.!A1" display="21.22. Labour data of corporations engaged in agriculture, hunting, forestry, fishery" xr:uid="{8D723969-D60F-4E0C-BD39-BDC70345BE4D}"/>
    <hyperlink ref="A24" location="21.23.!A1" display="21.23. Regions" xr:uid="{653BC9B2-08C9-4BA6-A89A-A702461D2AF3}"/>
    <hyperlink ref="A25" location="21.24.!A1" display="21.24. Regions" xr:uid="{754E91B5-6010-4137-AEC7-808B02EDEAE0}"/>
    <hyperlink ref="A26" location="21.25.!A1" display="21.25. Regions" xr:uid="{67AE3E3E-0BB7-4E10-88F1-803E5EFA839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F752F-AAEC-4FDD-9EF5-4170C43E601D}">
  <dimension ref="A1:F50"/>
  <sheetViews>
    <sheetView zoomScaleNormal="100" workbookViewId="0">
      <selection sqref="A1:F1"/>
    </sheetView>
  </sheetViews>
  <sheetFormatPr defaultRowHeight="15"/>
  <cols>
    <col min="1" max="1" width="10.7109375" style="2" customWidth="1"/>
    <col min="2" max="2" width="37.85546875" style="2" customWidth="1"/>
    <col min="3" max="6" width="9.85546875" style="2" customWidth="1"/>
    <col min="7" max="16384" width="9.140625" style="1"/>
  </cols>
  <sheetData>
    <row r="1" spans="1:6" s="52" customFormat="1" ht="30" customHeight="1">
      <c r="A1" s="380" t="s">
        <v>56</v>
      </c>
      <c r="B1" s="380"/>
      <c r="C1" s="380"/>
      <c r="D1" s="380"/>
      <c r="E1" s="380"/>
      <c r="F1" s="380"/>
    </row>
    <row r="2" spans="1:6" s="51" customFormat="1" ht="39.950000000000003" customHeight="1" thickBot="1">
      <c r="A2" s="381" t="s">
        <v>55</v>
      </c>
      <c r="B2" s="382"/>
      <c r="C2" s="382"/>
      <c r="D2" s="382"/>
      <c r="E2" s="382"/>
      <c r="F2" s="382"/>
    </row>
    <row r="3" spans="1:6" s="46" customFormat="1" ht="12" customHeight="1">
      <c r="A3" s="50" t="s">
        <v>54</v>
      </c>
      <c r="B3" s="49" t="s">
        <v>53</v>
      </c>
      <c r="C3" s="383">
        <v>2000</v>
      </c>
      <c r="D3" s="383">
        <v>2003</v>
      </c>
      <c r="E3" s="383">
        <v>2004</v>
      </c>
      <c r="F3" s="385">
        <v>2005</v>
      </c>
    </row>
    <row r="4" spans="1:6" s="46" customFormat="1" ht="12" customHeight="1">
      <c r="A4" s="48" t="s">
        <v>52</v>
      </c>
      <c r="B4" s="47" t="s">
        <v>51</v>
      </c>
      <c r="C4" s="384"/>
      <c r="D4" s="384"/>
      <c r="E4" s="384"/>
      <c r="F4" s="386"/>
    </row>
    <row r="5" spans="1:6" s="14" customFormat="1" ht="15" customHeight="1">
      <c r="A5" s="28">
        <v>11</v>
      </c>
      <c r="B5" s="27" t="s">
        <v>50</v>
      </c>
      <c r="C5" s="15">
        <v>6085</v>
      </c>
      <c r="D5" s="26">
        <v>6779</v>
      </c>
      <c r="E5" s="26">
        <v>7041</v>
      </c>
      <c r="F5" s="26">
        <v>6897</v>
      </c>
    </row>
    <row r="6" spans="1:6" s="11" customFormat="1" ht="11.1" customHeight="1">
      <c r="A6" s="40"/>
      <c r="B6" s="24" t="s">
        <v>35</v>
      </c>
      <c r="C6" s="12"/>
      <c r="D6" s="6"/>
      <c r="E6" s="6"/>
      <c r="F6" s="6"/>
    </row>
    <row r="7" spans="1:6" s="11" customFormat="1" ht="11.1" customHeight="1">
      <c r="A7" s="25" t="s">
        <v>49</v>
      </c>
      <c r="B7" s="43" t="s">
        <v>48</v>
      </c>
      <c r="C7" s="8">
        <v>5803</v>
      </c>
      <c r="D7" s="6">
        <v>6441</v>
      </c>
      <c r="E7" s="6">
        <v>6701</v>
      </c>
      <c r="F7" s="6">
        <v>6565</v>
      </c>
    </row>
    <row r="8" spans="1:6" s="11" customFormat="1" ht="11.1" customHeight="1">
      <c r="A8" s="45"/>
      <c r="B8" s="42" t="s">
        <v>47</v>
      </c>
      <c r="C8" s="12"/>
      <c r="D8" s="6"/>
      <c r="E8" s="6"/>
      <c r="F8" s="6"/>
    </row>
    <row r="9" spans="1:6" s="11" customFormat="1" ht="11.1" customHeight="1">
      <c r="A9" s="25">
        <v>114</v>
      </c>
      <c r="B9" s="43" t="s">
        <v>46</v>
      </c>
      <c r="C9" s="8">
        <v>273</v>
      </c>
      <c r="D9" s="6">
        <v>335</v>
      </c>
      <c r="E9" s="6">
        <v>337</v>
      </c>
      <c r="F9" s="6">
        <v>329</v>
      </c>
    </row>
    <row r="10" spans="1:6" s="11" customFormat="1" ht="11.1" customHeight="1">
      <c r="A10" s="40"/>
      <c r="B10" s="42" t="s">
        <v>45</v>
      </c>
      <c r="C10" s="8"/>
      <c r="D10" s="6"/>
      <c r="E10" s="6"/>
      <c r="F10" s="6"/>
    </row>
    <row r="11" spans="1:6" s="11" customFormat="1" ht="11.1" customHeight="1">
      <c r="A11" s="40">
        <v>12</v>
      </c>
      <c r="B11" s="41" t="s">
        <v>44</v>
      </c>
      <c r="C11" s="8">
        <v>2179</v>
      </c>
      <c r="D11" s="6">
        <v>1883</v>
      </c>
      <c r="E11" s="6">
        <v>1767</v>
      </c>
      <c r="F11" s="6">
        <v>1549</v>
      </c>
    </row>
    <row r="12" spans="1:6" s="11" customFormat="1" ht="11.1" customHeight="1">
      <c r="A12" s="40"/>
      <c r="B12" s="24" t="s">
        <v>43</v>
      </c>
      <c r="C12" s="8"/>
      <c r="D12" s="6"/>
      <c r="E12" s="6"/>
      <c r="F12" s="6"/>
    </row>
    <row r="13" spans="1:6" s="11" customFormat="1" ht="11.1" customHeight="1">
      <c r="A13" s="40">
        <v>13</v>
      </c>
      <c r="B13" s="41" t="s">
        <v>42</v>
      </c>
      <c r="C13" s="8">
        <v>1162</v>
      </c>
      <c r="D13" s="6">
        <v>1205</v>
      </c>
      <c r="E13" s="6">
        <v>1112</v>
      </c>
      <c r="F13" s="6">
        <v>1074</v>
      </c>
    </row>
    <row r="14" spans="1:6" s="11" customFormat="1" ht="11.1" customHeight="1">
      <c r="A14" s="40"/>
      <c r="B14" s="24" t="s">
        <v>41</v>
      </c>
      <c r="C14" s="8"/>
      <c r="D14" s="6"/>
      <c r="E14" s="6"/>
      <c r="F14" s="6"/>
    </row>
    <row r="15" spans="1:6" s="11" customFormat="1" ht="11.1" customHeight="1">
      <c r="A15" s="40" t="s">
        <v>40</v>
      </c>
      <c r="B15" s="39" t="s">
        <v>39</v>
      </c>
      <c r="C15" s="8">
        <v>19</v>
      </c>
      <c r="D15" s="6">
        <v>13</v>
      </c>
      <c r="E15" s="6">
        <v>10</v>
      </c>
      <c r="F15" s="6">
        <v>9</v>
      </c>
    </row>
    <row r="16" spans="1:6" s="11" customFormat="1" ht="23.1" customHeight="1">
      <c r="A16" s="40"/>
      <c r="B16" s="44" t="s">
        <v>38</v>
      </c>
      <c r="D16" s="6"/>
      <c r="E16" s="6"/>
      <c r="F16" s="6"/>
    </row>
    <row r="17" spans="1:6" s="14" customFormat="1" ht="15" customHeight="1">
      <c r="A17" s="23" t="s">
        <v>37</v>
      </c>
      <c r="B17" s="22" t="s">
        <v>36</v>
      </c>
      <c r="C17" s="21">
        <v>9445</v>
      </c>
      <c r="D17" s="20">
        <v>9880</v>
      </c>
      <c r="E17" s="20">
        <v>9930</v>
      </c>
      <c r="F17" s="20">
        <v>9529</v>
      </c>
    </row>
    <row r="18" spans="1:6" s="17" customFormat="1" ht="15" customHeight="1">
      <c r="A18" s="31"/>
      <c r="B18" s="30" t="s">
        <v>35</v>
      </c>
      <c r="C18" s="18"/>
      <c r="D18" s="29"/>
      <c r="E18" s="29"/>
      <c r="F18" s="29"/>
    </row>
    <row r="19" spans="1:6" s="14" customFormat="1" ht="15" customHeight="1">
      <c r="A19" s="28">
        <v>21</v>
      </c>
      <c r="B19" s="27" t="s">
        <v>34</v>
      </c>
      <c r="C19" s="15">
        <v>4398</v>
      </c>
      <c r="D19" s="26">
        <v>4640</v>
      </c>
      <c r="E19" s="26">
        <v>4612</v>
      </c>
      <c r="F19" s="26">
        <v>4407</v>
      </c>
    </row>
    <row r="20" spans="1:6" s="11" customFormat="1" ht="11.1" customHeight="1">
      <c r="A20" s="40"/>
      <c r="B20" s="24" t="s">
        <v>33</v>
      </c>
      <c r="D20" s="6"/>
      <c r="E20" s="6"/>
      <c r="F20" s="6"/>
    </row>
    <row r="21" spans="1:6" s="11" customFormat="1" ht="11.1" customHeight="1">
      <c r="A21" s="25">
        <v>212</v>
      </c>
      <c r="B21" s="43" t="s">
        <v>32</v>
      </c>
      <c r="C21" s="8">
        <v>4228</v>
      </c>
      <c r="D21" s="6">
        <v>4478</v>
      </c>
      <c r="E21" s="6">
        <v>4464</v>
      </c>
      <c r="F21" s="6">
        <v>4273</v>
      </c>
    </row>
    <row r="22" spans="1:6" s="11" customFormat="1" ht="11.1" customHeight="1">
      <c r="A22" s="40"/>
      <c r="B22" s="42" t="s">
        <v>31</v>
      </c>
      <c r="D22" s="6"/>
      <c r="E22" s="6"/>
      <c r="F22" s="6"/>
    </row>
    <row r="23" spans="1:6" s="11" customFormat="1" ht="11.1" customHeight="1">
      <c r="A23" s="40">
        <v>22</v>
      </c>
      <c r="B23" s="41" t="s">
        <v>30</v>
      </c>
      <c r="C23" s="12">
        <v>29</v>
      </c>
      <c r="D23" s="6">
        <v>44</v>
      </c>
      <c r="E23" s="6">
        <v>109</v>
      </c>
      <c r="F23" s="6">
        <v>112</v>
      </c>
    </row>
    <row r="24" spans="1:6" s="11" customFormat="1" ht="11.1" customHeight="1">
      <c r="A24" s="40"/>
      <c r="B24" s="24" t="s">
        <v>29</v>
      </c>
      <c r="D24" s="6"/>
      <c r="E24" s="6"/>
      <c r="F24" s="6"/>
    </row>
    <row r="25" spans="1:6" s="38" customFormat="1" ht="11.1" customHeight="1">
      <c r="A25" s="40">
        <v>73</v>
      </c>
      <c r="B25" s="39" t="s">
        <v>28</v>
      </c>
      <c r="C25" s="12">
        <v>105</v>
      </c>
      <c r="D25" s="6">
        <v>26</v>
      </c>
      <c r="E25" s="6">
        <v>21</v>
      </c>
      <c r="F25" s="6">
        <v>14</v>
      </c>
    </row>
    <row r="26" spans="1:6" s="35" customFormat="1" ht="15" customHeight="1">
      <c r="A26" s="37"/>
      <c r="B26" s="36" t="s">
        <v>27</v>
      </c>
      <c r="D26" s="29"/>
      <c r="E26" s="29"/>
      <c r="F26" s="29"/>
    </row>
    <row r="27" spans="1:6" s="14" customFormat="1" ht="24.95" customHeight="1">
      <c r="A27" s="34" t="s">
        <v>26</v>
      </c>
      <c r="B27" s="33" t="s">
        <v>25</v>
      </c>
      <c r="C27" s="21">
        <v>4532</v>
      </c>
      <c r="D27" s="20">
        <v>4710</v>
      </c>
      <c r="E27" s="20">
        <v>4742</v>
      </c>
      <c r="F27" s="20">
        <v>4533</v>
      </c>
    </row>
    <row r="28" spans="1:6" s="17" customFormat="1" ht="24.95" customHeight="1">
      <c r="B28" s="19" t="s">
        <v>24</v>
      </c>
      <c r="D28" s="29"/>
      <c r="E28" s="29"/>
      <c r="F28" s="29"/>
    </row>
    <row r="29" spans="1:6" s="32" customFormat="1" ht="15" customHeight="1">
      <c r="A29" s="23" t="s">
        <v>23</v>
      </c>
      <c r="B29" s="22" t="s">
        <v>22</v>
      </c>
      <c r="C29" s="21">
        <v>13977</v>
      </c>
      <c r="D29" s="20">
        <v>14590</v>
      </c>
      <c r="E29" s="20">
        <v>14672</v>
      </c>
      <c r="F29" s="20">
        <v>14062</v>
      </c>
    </row>
    <row r="30" spans="1:6" s="17" customFormat="1" ht="15" customHeight="1">
      <c r="A30" s="31"/>
      <c r="B30" s="30" t="s">
        <v>21</v>
      </c>
      <c r="D30" s="29"/>
      <c r="E30" s="29"/>
      <c r="F30" s="29"/>
    </row>
    <row r="31" spans="1:6" s="14" customFormat="1" ht="15" customHeight="1">
      <c r="A31" s="28">
        <v>23</v>
      </c>
      <c r="B31" s="27" t="s">
        <v>20</v>
      </c>
      <c r="C31" s="15">
        <v>37695</v>
      </c>
      <c r="D31" s="26">
        <v>41341</v>
      </c>
      <c r="E31" s="26">
        <v>41572</v>
      </c>
      <c r="F31" s="26">
        <v>41165</v>
      </c>
    </row>
    <row r="32" spans="1:6" s="11" customFormat="1" ht="11.45" customHeight="1">
      <c r="A32" s="25"/>
      <c r="B32" s="24" t="s">
        <v>19</v>
      </c>
      <c r="C32" s="12"/>
      <c r="D32" s="6"/>
      <c r="E32" s="6"/>
      <c r="F32" s="6"/>
    </row>
    <row r="33" spans="1:6" s="14" customFormat="1" ht="15" customHeight="1">
      <c r="A33" s="23" t="s">
        <v>18</v>
      </c>
      <c r="B33" s="22" t="s">
        <v>17</v>
      </c>
      <c r="C33" s="21">
        <v>51672</v>
      </c>
      <c r="D33" s="20">
        <v>55931</v>
      </c>
      <c r="E33" s="20">
        <v>56244</v>
      </c>
      <c r="F33" s="20">
        <v>55227</v>
      </c>
    </row>
    <row r="34" spans="1:6" s="17" customFormat="1" ht="24.95" customHeight="1">
      <c r="B34" s="19" t="s">
        <v>16</v>
      </c>
      <c r="D34" s="18"/>
      <c r="E34" s="18"/>
      <c r="F34" s="18"/>
    </row>
    <row r="35" spans="1:6" s="14" customFormat="1" ht="15.95" customHeight="1">
      <c r="B35" s="16" t="s">
        <v>15</v>
      </c>
      <c r="D35" s="15"/>
      <c r="E35" s="15"/>
      <c r="F35" s="15"/>
    </row>
    <row r="36" spans="1:6" s="3" customFormat="1" ht="11.1" customHeight="1">
      <c r="A36" s="11"/>
      <c r="B36" s="13" t="s">
        <v>14</v>
      </c>
      <c r="D36" s="10"/>
      <c r="E36" s="10"/>
      <c r="F36" s="10"/>
    </row>
    <row r="37" spans="1:6" s="3" customFormat="1" ht="11.1" customHeight="1">
      <c r="A37" s="11"/>
      <c r="B37" s="9" t="s">
        <v>13</v>
      </c>
      <c r="C37" s="12">
        <v>28</v>
      </c>
      <c r="D37" s="7">
        <v>19</v>
      </c>
      <c r="E37" s="6">
        <v>16</v>
      </c>
      <c r="F37" s="6">
        <v>13</v>
      </c>
    </row>
    <row r="38" spans="1:6" s="3" customFormat="1" ht="11.1" customHeight="1">
      <c r="A38" s="11"/>
      <c r="B38" s="5" t="s">
        <v>12</v>
      </c>
      <c r="C38" s="12"/>
      <c r="D38" s="7"/>
      <c r="E38" s="6"/>
      <c r="F38" s="6"/>
    </row>
    <row r="39" spans="1:6" s="3" customFormat="1" ht="11.1" customHeight="1">
      <c r="A39" s="11"/>
      <c r="B39" s="9" t="s">
        <v>11</v>
      </c>
      <c r="C39" s="12">
        <v>48</v>
      </c>
      <c r="D39" s="7">
        <v>27</v>
      </c>
      <c r="E39" s="6">
        <v>26</v>
      </c>
      <c r="F39" s="6">
        <v>25</v>
      </c>
    </row>
    <row r="40" spans="1:6" s="3" customFormat="1" ht="11.1" customHeight="1">
      <c r="A40" s="11"/>
      <c r="B40" s="5" t="s">
        <v>10</v>
      </c>
      <c r="C40" s="12"/>
      <c r="D40" s="7"/>
      <c r="E40" s="6"/>
      <c r="F40" s="6"/>
    </row>
    <row r="41" spans="1:6" s="3" customFormat="1" ht="11.1" customHeight="1">
      <c r="A41" s="11"/>
      <c r="B41" s="9" t="s">
        <v>9</v>
      </c>
      <c r="C41" s="8">
        <v>763</v>
      </c>
      <c r="D41" s="7">
        <v>518</v>
      </c>
      <c r="E41" s="6">
        <v>485</v>
      </c>
      <c r="F41" s="6">
        <v>434</v>
      </c>
    </row>
    <row r="42" spans="1:6" s="3" customFormat="1" ht="11.1" customHeight="1">
      <c r="A42" s="11"/>
      <c r="B42" s="5" t="s">
        <v>8</v>
      </c>
      <c r="C42" s="12"/>
      <c r="D42" s="7"/>
      <c r="E42" s="6"/>
      <c r="F42" s="6"/>
    </row>
    <row r="43" spans="1:6" s="3" customFormat="1" ht="11.1" customHeight="1">
      <c r="A43" s="11"/>
      <c r="B43" s="9" t="s">
        <v>7</v>
      </c>
      <c r="C43" s="8">
        <v>883</v>
      </c>
      <c r="D43" s="7">
        <v>871</v>
      </c>
      <c r="E43" s="6">
        <v>842</v>
      </c>
      <c r="F43" s="6">
        <v>802</v>
      </c>
    </row>
    <row r="44" spans="1:6" s="3" customFormat="1" ht="11.1" customHeight="1">
      <c r="A44" s="4"/>
      <c r="B44" s="5" t="s">
        <v>6</v>
      </c>
      <c r="C44" s="10"/>
      <c r="D44" s="7"/>
      <c r="E44" s="6"/>
      <c r="F44" s="6"/>
    </row>
    <row r="45" spans="1:6" s="3" customFormat="1" ht="11.1" customHeight="1">
      <c r="A45" s="4"/>
      <c r="B45" s="9" t="s">
        <v>5</v>
      </c>
      <c r="C45" s="8">
        <v>898</v>
      </c>
      <c r="D45" s="7">
        <v>916</v>
      </c>
      <c r="E45" s="6">
        <v>923</v>
      </c>
      <c r="F45" s="6">
        <v>872</v>
      </c>
    </row>
    <row r="46" spans="1:6" s="3" customFormat="1" ht="11.1" customHeight="1">
      <c r="A46" s="4"/>
      <c r="B46" s="5" t="s">
        <v>4</v>
      </c>
      <c r="C46" s="10"/>
      <c r="D46" s="7"/>
      <c r="E46" s="6"/>
      <c r="F46" s="6"/>
    </row>
    <row r="47" spans="1:6" s="3" customFormat="1" ht="11.1" customHeight="1">
      <c r="A47" s="4"/>
      <c r="B47" s="9" t="s">
        <v>3</v>
      </c>
      <c r="C47" s="8">
        <v>9554</v>
      </c>
      <c r="D47" s="7">
        <v>10733</v>
      </c>
      <c r="E47" s="6">
        <v>24157</v>
      </c>
      <c r="F47" s="6">
        <v>32434</v>
      </c>
    </row>
    <row r="48" spans="1:6" s="3" customFormat="1" ht="11.1" customHeight="1">
      <c r="A48" s="4"/>
      <c r="B48" s="5" t="s">
        <v>2</v>
      </c>
      <c r="C48" s="10"/>
      <c r="D48" s="7"/>
      <c r="E48" s="6"/>
      <c r="F48" s="6"/>
    </row>
    <row r="49" spans="1:6" s="3" customFormat="1" ht="11.1" customHeight="1">
      <c r="A49" s="4"/>
      <c r="B49" s="9" t="s">
        <v>1</v>
      </c>
      <c r="C49" s="8">
        <v>39498</v>
      </c>
      <c r="D49" s="7">
        <v>42847</v>
      </c>
      <c r="E49" s="6">
        <v>29795</v>
      </c>
      <c r="F49" s="6">
        <v>20647</v>
      </c>
    </row>
    <row r="50" spans="1:6" s="3" customFormat="1" ht="11.1" customHeight="1">
      <c r="A50" s="4"/>
      <c r="B50" s="5" t="s">
        <v>0</v>
      </c>
      <c r="C50" s="4"/>
      <c r="D50" s="4"/>
      <c r="E50" s="4"/>
      <c r="F50" s="4"/>
    </row>
  </sheetData>
  <mergeCells count="6">
    <mergeCell ref="A1:F1"/>
    <mergeCell ref="A2:F2"/>
    <mergeCell ref="C3:C4"/>
    <mergeCell ref="D3:D4"/>
    <mergeCell ref="E3:E4"/>
    <mergeCell ref="F3:F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A411A-FEA3-41FB-BC4E-95A17370097E}">
  <dimension ref="A1:E31"/>
  <sheetViews>
    <sheetView zoomScaleNormal="100" workbookViewId="0">
      <selection sqref="A1:E1"/>
    </sheetView>
  </sheetViews>
  <sheetFormatPr defaultRowHeight="15"/>
  <cols>
    <col min="1" max="1" width="30.7109375" style="54" customWidth="1"/>
    <col min="2" max="5" width="14.28515625" style="54" customWidth="1"/>
    <col min="6" max="16384" width="9.140625" style="53"/>
  </cols>
  <sheetData>
    <row r="1" spans="1:5" ht="15" customHeight="1">
      <c r="A1" s="389" t="s">
        <v>88</v>
      </c>
      <c r="B1" s="389"/>
      <c r="C1" s="389"/>
      <c r="D1" s="389"/>
      <c r="E1" s="390"/>
    </row>
    <row r="2" spans="1:5" s="77" customFormat="1" ht="15" customHeight="1">
      <c r="A2" s="391" t="s">
        <v>87</v>
      </c>
      <c r="B2" s="392"/>
      <c r="C2" s="392"/>
      <c r="D2" s="392"/>
      <c r="E2" s="392"/>
    </row>
    <row r="3" spans="1:5" ht="11.1" customHeight="1" thickBot="1">
      <c r="A3" s="387" t="s">
        <v>86</v>
      </c>
      <c r="B3" s="388"/>
      <c r="C3" s="388"/>
      <c r="D3" s="388"/>
      <c r="E3" s="388"/>
    </row>
    <row r="4" spans="1:5" s="74" customFormat="1" ht="12" customHeight="1">
      <c r="A4" s="76" t="s">
        <v>85</v>
      </c>
      <c r="B4" s="393">
        <v>2000</v>
      </c>
      <c r="C4" s="395">
        <v>2004</v>
      </c>
      <c r="D4" s="395">
        <v>2005</v>
      </c>
      <c r="E4" s="397">
        <v>2006</v>
      </c>
    </row>
    <row r="5" spans="1:5" s="74" customFormat="1" ht="12" customHeight="1">
      <c r="A5" s="75" t="s">
        <v>84</v>
      </c>
      <c r="B5" s="394"/>
      <c r="C5" s="396"/>
      <c r="D5" s="396"/>
      <c r="E5" s="398"/>
    </row>
    <row r="6" spans="1:5" s="67" customFormat="1" ht="15" customHeight="1">
      <c r="A6" s="73" t="s">
        <v>83</v>
      </c>
      <c r="B6" s="68">
        <v>4499.8</v>
      </c>
      <c r="C6" s="68">
        <v>4510.3</v>
      </c>
      <c r="D6" s="68">
        <v>4513.0990000000002</v>
      </c>
      <c r="E6" s="68">
        <v>4509.6000000000004</v>
      </c>
    </row>
    <row r="7" spans="1:5" s="55" customFormat="1" ht="10.5" customHeight="1">
      <c r="A7" s="64" t="s">
        <v>82</v>
      </c>
      <c r="B7" s="61"/>
      <c r="C7" s="61"/>
      <c r="D7" s="61"/>
      <c r="E7" s="61"/>
    </row>
    <row r="8" spans="1:5" s="55" customFormat="1" ht="10.5" customHeight="1">
      <c r="A8" s="65" t="s">
        <v>81</v>
      </c>
      <c r="B8" s="61">
        <v>101.6</v>
      </c>
      <c r="C8" s="61">
        <v>96.8</v>
      </c>
      <c r="D8" s="61">
        <v>95.947999999999993</v>
      </c>
      <c r="E8" s="61">
        <v>96</v>
      </c>
    </row>
    <row r="9" spans="1:5" s="55" customFormat="1" ht="10.5" customHeight="1">
      <c r="A9" s="69" t="s">
        <v>80</v>
      </c>
      <c r="B9" s="61"/>
      <c r="C9" s="61"/>
      <c r="D9" s="61"/>
      <c r="E9" s="61"/>
    </row>
    <row r="10" spans="1:5" s="55" customFormat="1" ht="10.5" customHeight="1">
      <c r="A10" s="65" t="s">
        <v>79</v>
      </c>
      <c r="B10" s="61">
        <v>95.4</v>
      </c>
      <c r="C10" s="61">
        <v>102.6</v>
      </c>
      <c r="D10" s="61">
        <v>102.79900000000001</v>
      </c>
      <c r="E10" s="61">
        <v>102.8</v>
      </c>
    </row>
    <row r="11" spans="1:5" s="55" customFormat="1" ht="10.5" customHeight="1">
      <c r="A11" s="69" t="s">
        <v>78</v>
      </c>
      <c r="B11" s="61"/>
      <c r="C11" s="61"/>
      <c r="D11" s="61"/>
      <c r="E11" s="61"/>
    </row>
    <row r="12" spans="1:5" s="55" customFormat="1" ht="10.5" customHeight="1">
      <c r="A12" s="65" t="s">
        <v>77</v>
      </c>
      <c r="B12" s="61">
        <v>105.9</v>
      </c>
      <c r="C12" s="61">
        <v>94.5</v>
      </c>
      <c r="D12" s="61">
        <v>95.186000000000007</v>
      </c>
      <c r="E12" s="61">
        <v>94.3</v>
      </c>
    </row>
    <row r="13" spans="1:5" s="55" customFormat="1" ht="10.5" customHeight="1">
      <c r="A13" s="69" t="s">
        <v>76</v>
      </c>
      <c r="B13" s="61"/>
      <c r="C13" s="61"/>
      <c r="D13" s="61"/>
      <c r="E13" s="61"/>
    </row>
    <row r="14" spans="1:5" s="55" customFormat="1" ht="10.5" customHeight="1">
      <c r="A14" s="65" t="s">
        <v>75</v>
      </c>
      <c r="B14" s="61">
        <v>1051.2</v>
      </c>
      <c r="C14" s="61">
        <v>1059.5999999999999</v>
      </c>
      <c r="D14" s="61">
        <v>1056.9169999999999</v>
      </c>
      <c r="E14" s="61">
        <v>1014.5</v>
      </c>
    </row>
    <row r="15" spans="1:5" s="55" customFormat="1" ht="10.5" customHeight="1">
      <c r="A15" s="64" t="s">
        <v>74</v>
      </c>
      <c r="B15" s="61"/>
      <c r="C15" s="61"/>
      <c r="D15" s="61"/>
      <c r="E15" s="61"/>
    </row>
    <row r="16" spans="1:5" s="58" customFormat="1" ht="15" customHeight="1">
      <c r="A16" s="72" t="s">
        <v>73</v>
      </c>
      <c r="B16" s="59">
        <v>5853.9</v>
      </c>
      <c r="C16" s="59">
        <v>5863.8</v>
      </c>
      <c r="D16" s="59">
        <v>5863.9489999999996</v>
      </c>
      <c r="E16" s="59">
        <v>5817.2</v>
      </c>
    </row>
    <row r="17" spans="1:5" s="70" customFormat="1" ht="15" customHeight="1">
      <c r="A17" s="66" t="s">
        <v>72</v>
      </c>
      <c r="B17" s="71"/>
      <c r="C17" s="71"/>
      <c r="D17" s="71"/>
      <c r="E17" s="71"/>
    </row>
    <row r="18" spans="1:5" s="55" customFormat="1" ht="10.5" customHeight="1">
      <c r="A18" s="65" t="s">
        <v>71</v>
      </c>
      <c r="B18" s="61">
        <v>1769.6</v>
      </c>
      <c r="C18" s="61">
        <v>1775.1</v>
      </c>
      <c r="D18" s="61">
        <v>1775.0509999999999</v>
      </c>
      <c r="E18" s="61">
        <v>1776.7</v>
      </c>
    </row>
    <row r="19" spans="1:5" s="55" customFormat="1" ht="10.5" customHeight="1">
      <c r="A19" s="69" t="s">
        <v>70</v>
      </c>
      <c r="B19" s="61"/>
      <c r="C19" s="61"/>
      <c r="D19" s="61"/>
      <c r="E19" s="61"/>
    </row>
    <row r="20" spans="1:5" s="55" customFormat="1" ht="10.5" customHeight="1">
      <c r="A20" s="65" t="s">
        <v>69</v>
      </c>
      <c r="B20" s="61">
        <v>60</v>
      </c>
      <c r="C20" s="61">
        <v>61.5</v>
      </c>
      <c r="D20" s="61">
        <v>62.01</v>
      </c>
      <c r="E20" s="61">
        <v>61.1</v>
      </c>
    </row>
    <row r="21" spans="1:5" s="55" customFormat="1" ht="10.5" customHeight="1">
      <c r="A21" s="64" t="s">
        <v>68</v>
      </c>
      <c r="B21" s="61"/>
      <c r="C21" s="61"/>
      <c r="D21" s="61"/>
      <c r="E21" s="61"/>
    </row>
    <row r="22" spans="1:5" s="55" customFormat="1" ht="10.5" customHeight="1">
      <c r="A22" s="65" t="s">
        <v>67</v>
      </c>
      <c r="B22" s="61">
        <v>32</v>
      </c>
      <c r="C22" s="61">
        <v>33.6</v>
      </c>
      <c r="D22" s="61">
        <v>33.834000000000003</v>
      </c>
      <c r="E22" s="61">
        <v>34.200000000000003</v>
      </c>
    </row>
    <row r="23" spans="1:5" s="55" customFormat="1" ht="10.5" customHeight="1">
      <c r="A23" s="64" t="s">
        <v>66</v>
      </c>
      <c r="B23" s="61"/>
      <c r="C23" s="61"/>
      <c r="D23" s="61"/>
      <c r="E23" s="61"/>
    </row>
    <row r="24" spans="1:5" s="67" customFormat="1" ht="15" customHeight="1">
      <c r="A24" s="60" t="s">
        <v>65</v>
      </c>
      <c r="B24" s="68">
        <v>7715.5</v>
      </c>
      <c r="C24" s="68">
        <v>7734</v>
      </c>
      <c r="D24" s="68">
        <v>7734.8440000000001</v>
      </c>
      <c r="E24" s="68">
        <v>7689.2</v>
      </c>
    </row>
    <row r="25" spans="1:5" s="55" customFormat="1" ht="15" customHeight="1">
      <c r="A25" s="66" t="s">
        <v>64</v>
      </c>
      <c r="B25" s="61"/>
      <c r="C25" s="61"/>
      <c r="D25" s="61"/>
      <c r="E25" s="61"/>
    </row>
    <row r="26" spans="1:5" s="55" customFormat="1" ht="10.5" customHeight="1">
      <c r="A26" s="65" t="s">
        <v>63</v>
      </c>
      <c r="B26" s="61">
        <v>1587.5</v>
      </c>
      <c r="C26" s="61">
        <v>1569.4</v>
      </c>
      <c r="D26" s="61">
        <v>1568.556</v>
      </c>
      <c r="E26" s="61">
        <v>1614.2</v>
      </c>
    </row>
    <row r="27" spans="1:5" s="55" customFormat="1" ht="10.5" customHeight="1">
      <c r="A27" s="64" t="s">
        <v>62</v>
      </c>
      <c r="B27" s="61"/>
      <c r="C27" s="61"/>
      <c r="D27" s="61"/>
      <c r="E27" s="61"/>
    </row>
    <row r="28" spans="1:5" s="55" customFormat="1" ht="10.5" customHeight="1">
      <c r="A28" s="63" t="s">
        <v>61</v>
      </c>
      <c r="B28" s="61">
        <v>469.8</v>
      </c>
      <c r="C28" s="61" t="s">
        <v>60</v>
      </c>
      <c r="D28" s="61" t="s">
        <v>60</v>
      </c>
      <c r="E28" s="61" t="s">
        <v>60</v>
      </c>
    </row>
    <row r="29" spans="1:5" s="55" customFormat="1" ht="10.5" customHeight="1">
      <c r="A29" s="62" t="s">
        <v>59</v>
      </c>
      <c r="B29" s="61"/>
      <c r="C29" s="61"/>
      <c r="D29" s="61"/>
      <c r="E29" s="61"/>
    </row>
    <row r="30" spans="1:5" s="58" customFormat="1" ht="15" customHeight="1">
      <c r="A30" s="60" t="s">
        <v>58</v>
      </c>
      <c r="B30" s="59">
        <v>9303</v>
      </c>
      <c r="C30" s="59">
        <v>9303.4</v>
      </c>
      <c r="D30" s="59">
        <v>9303.4</v>
      </c>
      <c r="E30" s="59">
        <v>9303.4</v>
      </c>
    </row>
    <row r="31" spans="1:5" s="55" customFormat="1" ht="11.1" customHeight="1">
      <c r="A31" s="57" t="s">
        <v>57</v>
      </c>
      <c r="C31" s="56"/>
    </row>
  </sheetData>
  <mergeCells count="7">
    <mergeCell ref="A3:E3"/>
    <mergeCell ref="A1:E1"/>
    <mergeCell ref="A2:E2"/>
    <mergeCell ref="B4:B5"/>
    <mergeCell ref="C4:C5"/>
    <mergeCell ref="D4:D5"/>
    <mergeCell ref="E4:E5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3B7DC-3DB7-4F9C-BA07-53DD8420FC5B}">
  <dimension ref="A1:H31"/>
  <sheetViews>
    <sheetView zoomScaleNormal="100" workbookViewId="0">
      <selection sqref="A1:H1"/>
    </sheetView>
  </sheetViews>
  <sheetFormatPr defaultRowHeight="15"/>
  <cols>
    <col min="1" max="1" width="18.5703125" style="54" customWidth="1"/>
    <col min="2" max="2" width="9.7109375" style="54" customWidth="1"/>
    <col min="3" max="3" width="10.42578125" style="54" customWidth="1"/>
    <col min="4" max="4" width="9.28515625" style="54" customWidth="1"/>
    <col min="5" max="5" width="10.28515625" style="54" customWidth="1"/>
    <col min="6" max="6" width="9.5703125" style="54" customWidth="1"/>
    <col min="7" max="7" width="10.5703125" style="54" customWidth="1"/>
    <col min="8" max="8" width="9.7109375" style="54" customWidth="1"/>
    <col min="9" max="16384" width="9.140625" style="53"/>
  </cols>
  <sheetData>
    <row r="1" spans="1:8" ht="15" customHeight="1">
      <c r="A1" s="389" t="s">
        <v>107</v>
      </c>
      <c r="B1" s="389"/>
      <c r="C1" s="389"/>
      <c r="D1" s="389"/>
      <c r="E1" s="389"/>
      <c r="F1" s="389"/>
      <c r="G1" s="409"/>
      <c r="H1" s="409"/>
    </row>
    <row r="2" spans="1:8" s="90" customFormat="1" ht="15" customHeight="1">
      <c r="A2" s="391" t="s">
        <v>106</v>
      </c>
      <c r="B2" s="391"/>
      <c r="C2" s="391"/>
      <c r="D2" s="391"/>
      <c r="E2" s="391"/>
      <c r="F2" s="391"/>
      <c r="G2" s="410"/>
      <c r="H2" s="410"/>
    </row>
    <row r="3" spans="1:8" ht="9.9499999999999993" customHeight="1" thickBot="1">
      <c r="A3" s="387" t="s">
        <v>86</v>
      </c>
      <c r="B3" s="388"/>
      <c r="C3" s="388"/>
      <c r="D3" s="388"/>
      <c r="E3" s="388"/>
      <c r="F3" s="388"/>
      <c r="G3" s="388"/>
      <c r="H3" s="388"/>
    </row>
    <row r="4" spans="1:8" ht="11.45" customHeight="1">
      <c r="A4" s="411" t="s">
        <v>85</v>
      </c>
      <c r="B4" s="413" t="s">
        <v>105</v>
      </c>
      <c r="C4" s="413" t="s">
        <v>104</v>
      </c>
      <c r="D4" s="413" t="s">
        <v>103</v>
      </c>
      <c r="E4" s="89" t="s">
        <v>102</v>
      </c>
      <c r="F4" s="405" t="s">
        <v>101</v>
      </c>
      <c r="G4" s="403" t="s">
        <v>100</v>
      </c>
      <c r="H4" s="404"/>
    </row>
    <row r="5" spans="1:8" ht="45">
      <c r="A5" s="412"/>
      <c r="B5" s="414"/>
      <c r="C5" s="414"/>
      <c r="D5" s="414"/>
      <c r="E5" s="88" t="s">
        <v>99</v>
      </c>
      <c r="F5" s="406"/>
      <c r="G5" s="87" t="s">
        <v>98</v>
      </c>
      <c r="H5" s="86" t="s">
        <v>97</v>
      </c>
    </row>
    <row r="6" spans="1:8" ht="11.45" customHeight="1">
      <c r="A6" s="401" t="s">
        <v>84</v>
      </c>
      <c r="B6" s="399" t="s">
        <v>96</v>
      </c>
      <c r="C6" s="399" t="s">
        <v>95</v>
      </c>
      <c r="D6" s="85" t="s">
        <v>94</v>
      </c>
      <c r="E6" s="84" t="s">
        <v>92</v>
      </c>
      <c r="F6" s="83" t="s">
        <v>93</v>
      </c>
      <c r="G6" s="407" t="s">
        <v>92</v>
      </c>
      <c r="H6" s="408"/>
    </row>
    <row r="7" spans="1:8" ht="45.95" customHeight="1">
      <c r="A7" s="402"/>
      <c r="B7" s="400"/>
      <c r="C7" s="400"/>
      <c r="D7" s="82"/>
      <c r="E7" s="82" t="s">
        <v>91</v>
      </c>
      <c r="F7" s="82"/>
      <c r="G7" s="82" t="s">
        <v>90</v>
      </c>
      <c r="H7" s="81" t="s">
        <v>89</v>
      </c>
    </row>
    <row r="8" spans="1:8" s="67" customFormat="1" ht="15.95" customHeight="1">
      <c r="A8" s="73" t="s">
        <v>83</v>
      </c>
      <c r="B8" s="73">
        <v>1872.7</v>
      </c>
      <c r="C8" s="73">
        <v>2135.1</v>
      </c>
      <c r="D8" s="73">
        <v>505.4</v>
      </c>
      <c r="E8" s="73">
        <v>86.4</v>
      </c>
      <c r="F8" s="73">
        <v>4513.1000000000004</v>
      </c>
      <c r="G8" s="73">
        <v>4346.8999999999996</v>
      </c>
      <c r="H8" s="80">
        <v>166.2</v>
      </c>
    </row>
    <row r="9" spans="1:8" s="55" customFormat="1" ht="10.5" customHeight="1">
      <c r="A9" s="64" t="s">
        <v>82</v>
      </c>
      <c r="C9" s="79"/>
      <c r="D9" s="79"/>
      <c r="E9" s="79"/>
      <c r="F9" s="79"/>
      <c r="G9" s="79"/>
      <c r="H9" s="79"/>
    </row>
    <row r="10" spans="1:8" s="55" customFormat="1" ht="10.5" customHeight="1">
      <c r="A10" s="65" t="s">
        <v>81</v>
      </c>
      <c r="B10" s="79">
        <v>0.1</v>
      </c>
      <c r="C10" s="65">
        <v>37.700000000000003</v>
      </c>
      <c r="D10" s="65">
        <v>58.2</v>
      </c>
      <c r="E10" s="65">
        <v>30.1</v>
      </c>
      <c r="F10" s="65">
        <v>95.9</v>
      </c>
      <c r="G10" s="79">
        <v>65.7</v>
      </c>
      <c r="H10" s="79">
        <v>30.2</v>
      </c>
    </row>
    <row r="11" spans="1:8" s="55" customFormat="1" ht="10.5" customHeight="1">
      <c r="A11" s="69" t="s">
        <v>80</v>
      </c>
      <c r="C11" s="65"/>
      <c r="D11" s="65"/>
      <c r="E11" s="65"/>
      <c r="F11" s="65"/>
      <c r="G11" s="65"/>
      <c r="H11" s="65"/>
    </row>
    <row r="12" spans="1:8" s="55" customFormat="1" ht="10.5" customHeight="1">
      <c r="A12" s="65" t="s">
        <v>79</v>
      </c>
      <c r="B12" s="65">
        <v>27.1</v>
      </c>
      <c r="C12" s="65">
        <v>66</v>
      </c>
      <c r="D12" s="65">
        <v>9.6999999999999993</v>
      </c>
      <c r="E12" s="65">
        <v>1.3</v>
      </c>
      <c r="F12" s="65">
        <v>102.8</v>
      </c>
      <c r="G12" s="65">
        <v>97.2</v>
      </c>
      <c r="H12" s="65">
        <v>5.6</v>
      </c>
    </row>
    <row r="13" spans="1:8" s="55" customFormat="1" ht="10.5" customHeight="1">
      <c r="A13" s="69" t="s">
        <v>78</v>
      </c>
      <c r="C13" s="65"/>
      <c r="D13" s="65"/>
      <c r="E13" s="65"/>
      <c r="F13" s="65"/>
      <c r="G13" s="65"/>
      <c r="H13" s="65"/>
    </row>
    <row r="14" spans="1:8" s="55" customFormat="1" ht="10.5" customHeight="1">
      <c r="A14" s="65" t="s">
        <v>77</v>
      </c>
      <c r="B14" s="65">
        <v>12.8</v>
      </c>
      <c r="C14" s="65">
        <v>57.2</v>
      </c>
      <c r="D14" s="65">
        <v>25.1</v>
      </c>
      <c r="E14" s="65">
        <v>1.9</v>
      </c>
      <c r="F14" s="65">
        <v>95.2</v>
      </c>
      <c r="G14" s="65">
        <v>88.3</v>
      </c>
      <c r="H14" s="65">
        <v>6.9</v>
      </c>
    </row>
    <row r="15" spans="1:8" s="55" customFormat="1" ht="10.5" customHeight="1">
      <c r="A15" s="69" t="s">
        <v>76</v>
      </c>
      <c r="B15" s="65"/>
      <c r="C15" s="65"/>
      <c r="D15" s="65"/>
      <c r="E15" s="65"/>
      <c r="F15" s="65"/>
      <c r="G15" s="65"/>
      <c r="H15" s="65"/>
    </row>
    <row r="16" spans="1:8" s="55" customFormat="1" ht="10.5" customHeight="1">
      <c r="A16" s="65" t="s">
        <v>75</v>
      </c>
      <c r="B16" s="65">
        <v>302.3</v>
      </c>
      <c r="C16" s="65">
        <v>403.1</v>
      </c>
      <c r="D16" s="65">
        <v>351.5</v>
      </c>
      <c r="E16" s="65">
        <v>156.6</v>
      </c>
      <c r="F16" s="65">
        <v>1056.9000000000001</v>
      </c>
      <c r="G16" s="65">
        <v>848.6</v>
      </c>
      <c r="H16" s="65">
        <v>208.3</v>
      </c>
    </row>
    <row r="17" spans="1:8" s="55" customFormat="1" ht="10.5" customHeight="1">
      <c r="A17" s="64" t="s">
        <v>74</v>
      </c>
    </row>
    <row r="18" spans="1:8" s="67" customFormat="1" ht="15" customHeight="1">
      <c r="A18" s="72" t="s">
        <v>73</v>
      </c>
      <c r="B18" s="78">
        <v>2215</v>
      </c>
      <c r="C18" s="78">
        <v>2699.1</v>
      </c>
      <c r="D18" s="78">
        <v>949.9</v>
      </c>
      <c r="E18" s="78">
        <v>276.39999999999998</v>
      </c>
      <c r="F18" s="78">
        <v>5863.9</v>
      </c>
      <c r="G18" s="78">
        <v>5446.7</v>
      </c>
      <c r="H18" s="78">
        <v>417.2</v>
      </c>
    </row>
    <row r="19" spans="1:8" s="55" customFormat="1" ht="15" customHeight="1">
      <c r="A19" s="66" t="s">
        <v>72</v>
      </c>
    </row>
    <row r="20" spans="1:8" s="55" customFormat="1" ht="10.5" customHeight="1">
      <c r="A20" s="65" t="s">
        <v>71</v>
      </c>
      <c r="B20" s="65">
        <v>1275.5999999999999</v>
      </c>
      <c r="C20" s="65">
        <v>199.5</v>
      </c>
      <c r="D20" s="65">
        <v>299.89999999999998</v>
      </c>
      <c r="E20" s="61">
        <v>0</v>
      </c>
      <c r="F20" s="65">
        <v>1775.1</v>
      </c>
      <c r="G20" s="65">
        <v>1669.6</v>
      </c>
      <c r="H20" s="65">
        <v>105.5</v>
      </c>
    </row>
    <row r="21" spans="1:8" s="55" customFormat="1" ht="10.5" customHeight="1">
      <c r="A21" s="69" t="s">
        <v>70</v>
      </c>
      <c r="B21" s="65"/>
      <c r="C21" s="65"/>
      <c r="D21" s="65"/>
      <c r="E21" s="65"/>
      <c r="F21" s="65"/>
      <c r="G21" s="65"/>
      <c r="H21" s="65"/>
    </row>
    <row r="22" spans="1:8" s="55" customFormat="1" ht="10.5" customHeight="1">
      <c r="A22" s="65" t="s">
        <v>69</v>
      </c>
      <c r="B22" s="65">
        <v>16.899999999999999</v>
      </c>
      <c r="C22" s="65">
        <v>5.7</v>
      </c>
      <c r="D22" s="65">
        <v>39.4</v>
      </c>
      <c r="E22" s="65">
        <v>28.5</v>
      </c>
      <c r="F22" s="65">
        <v>62</v>
      </c>
      <c r="G22" s="65">
        <v>24.1</v>
      </c>
      <c r="H22" s="65">
        <v>37.9</v>
      </c>
    </row>
    <row r="23" spans="1:8" s="55" customFormat="1" ht="10.5" customHeight="1">
      <c r="A23" s="64" t="s">
        <v>68</v>
      </c>
      <c r="B23" s="65"/>
      <c r="C23" s="65"/>
      <c r="D23" s="65"/>
      <c r="E23" s="65"/>
      <c r="F23" s="65"/>
      <c r="G23" s="65"/>
      <c r="H23" s="65"/>
    </row>
    <row r="24" spans="1:8" s="55" customFormat="1" ht="10.5" customHeight="1">
      <c r="A24" s="65" t="s">
        <v>67</v>
      </c>
      <c r="B24" s="65">
        <v>23.1</v>
      </c>
      <c r="C24" s="65">
        <v>3.3</v>
      </c>
      <c r="D24" s="65">
        <v>7.4</v>
      </c>
      <c r="E24" s="65">
        <v>3.8</v>
      </c>
      <c r="F24" s="65">
        <v>33.799999999999997</v>
      </c>
      <c r="G24" s="65">
        <v>28.4</v>
      </c>
      <c r="H24" s="65">
        <v>5.4</v>
      </c>
    </row>
    <row r="25" spans="1:8" s="55" customFormat="1" ht="10.5" customHeight="1">
      <c r="A25" s="64" t="s">
        <v>66</v>
      </c>
    </row>
    <row r="26" spans="1:8" s="67" customFormat="1" ht="15" customHeight="1">
      <c r="A26" s="60" t="s">
        <v>65</v>
      </c>
      <c r="B26" s="78">
        <v>3530.6</v>
      </c>
      <c r="C26" s="78">
        <v>2907.6</v>
      </c>
      <c r="D26" s="78">
        <v>1296.5999999999999</v>
      </c>
      <c r="E26" s="78">
        <v>308.7</v>
      </c>
      <c r="F26" s="78">
        <v>7734.8</v>
      </c>
      <c r="G26" s="78">
        <v>7168.8</v>
      </c>
      <c r="H26" s="78">
        <v>566</v>
      </c>
    </row>
    <row r="27" spans="1:8" s="55" customFormat="1" ht="15" customHeight="1">
      <c r="A27" s="66" t="s">
        <v>64</v>
      </c>
    </row>
    <row r="28" spans="1:8" s="55" customFormat="1" ht="10.5" customHeight="1">
      <c r="A28" s="65" t="s">
        <v>63</v>
      </c>
      <c r="B28" s="65">
        <v>314.89999999999998</v>
      </c>
      <c r="C28" s="65">
        <v>76</v>
      </c>
      <c r="D28" s="65">
        <v>1177.5999999999999</v>
      </c>
      <c r="E28" s="65">
        <v>1007.8</v>
      </c>
      <c r="F28" s="65">
        <v>1568.6</v>
      </c>
      <c r="G28" s="65">
        <v>359.5</v>
      </c>
      <c r="H28" s="65">
        <v>1209.0999999999999</v>
      </c>
    </row>
    <row r="29" spans="1:8" s="55" customFormat="1" ht="10.5" customHeight="1">
      <c r="A29" s="64" t="s">
        <v>62</v>
      </c>
    </row>
    <row r="30" spans="1:8" s="67" customFormat="1" ht="15" customHeight="1">
      <c r="A30" s="60" t="s">
        <v>58</v>
      </c>
      <c r="B30" s="78">
        <v>3845.5</v>
      </c>
      <c r="C30" s="78">
        <v>2983.7</v>
      </c>
      <c r="D30" s="78">
        <v>2474.1999999999998</v>
      </c>
      <c r="E30" s="78">
        <v>1316.5</v>
      </c>
      <c r="F30" s="78">
        <v>9303.4</v>
      </c>
      <c r="G30" s="78">
        <v>7528.3</v>
      </c>
      <c r="H30" s="78">
        <v>1775.1</v>
      </c>
    </row>
    <row r="31" spans="1:8" s="55" customFormat="1" ht="15" customHeight="1">
      <c r="A31" s="66" t="s">
        <v>57</v>
      </c>
    </row>
  </sheetData>
  <mergeCells count="13">
    <mergeCell ref="A1:H1"/>
    <mergeCell ref="A2:H2"/>
    <mergeCell ref="A3:H3"/>
    <mergeCell ref="A4:A5"/>
    <mergeCell ref="B4:B5"/>
    <mergeCell ref="C4:C5"/>
    <mergeCell ref="D4:D5"/>
    <mergeCell ref="B6:B7"/>
    <mergeCell ref="C6:C7"/>
    <mergeCell ref="A6:A7"/>
    <mergeCell ref="G4:H4"/>
    <mergeCell ref="F4:F5"/>
    <mergeCell ref="G6:H6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85198-405F-4DB4-85CE-2580C945C098}">
  <dimension ref="A1:G32"/>
  <sheetViews>
    <sheetView zoomScaleNormal="100" workbookViewId="0">
      <selection sqref="A1:G1"/>
    </sheetView>
  </sheetViews>
  <sheetFormatPr defaultRowHeight="15"/>
  <cols>
    <col min="1" max="1" width="17.42578125" style="54" customWidth="1"/>
    <col min="2" max="2" width="20.42578125" style="54" customWidth="1"/>
    <col min="3" max="7" width="10" style="54" customWidth="1"/>
    <col min="8" max="16384" width="9.140625" style="53"/>
  </cols>
  <sheetData>
    <row r="1" spans="1:7" ht="15" customHeight="1">
      <c r="A1" s="389" t="s">
        <v>139</v>
      </c>
      <c r="B1" s="417"/>
      <c r="C1" s="417"/>
      <c r="D1" s="417"/>
      <c r="E1" s="417"/>
      <c r="F1" s="417"/>
      <c r="G1" s="417"/>
    </row>
    <row r="2" spans="1:7" s="77" customFormat="1" ht="24.95" customHeight="1" thickBot="1">
      <c r="A2" s="418" t="s">
        <v>138</v>
      </c>
      <c r="B2" s="418"/>
      <c r="C2" s="418"/>
      <c r="D2" s="418"/>
      <c r="E2" s="418"/>
      <c r="F2" s="418"/>
      <c r="G2" s="419"/>
    </row>
    <row r="3" spans="1:7" s="77" customFormat="1" ht="11.45" customHeight="1">
      <c r="A3" s="420" t="s">
        <v>137</v>
      </c>
      <c r="B3" s="421"/>
      <c r="C3" s="395">
        <v>2000</v>
      </c>
      <c r="D3" s="395">
        <v>2002</v>
      </c>
      <c r="E3" s="395">
        <v>2003</v>
      </c>
      <c r="F3" s="395">
        <v>2004</v>
      </c>
      <c r="G3" s="397">
        <v>2005</v>
      </c>
    </row>
    <row r="4" spans="1:7" s="74" customFormat="1" ht="11.45" customHeight="1">
      <c r="A4" s="424" t="s">
        <v>136</v>
      </c>
      <c r="B4" s="425"/>
      <c r="C4" s="422"/>
      <c r="D4" s="422"/>
      <c r="E4" s="422"/>
      <c r="F4" s="422"/>
      <c r="G4" s="423"/>
    </row>
    <row r="5" spans="1:7" s="74" customFormat="1" ht="15" customHeight="1">
      <c r="A5" s="426" t="s">
        <v>135</v>
      </c>
      <c r="B5" s="426"/>
      <c r="C5" s="426"/>
      <c r="D5" s="426"/>
      <c r="E5" s="426"/>
      <c r="F5" s="426"/>
      <c r="G5" s="426"/>
    </row>
    <row r="6" spans="1:7" s="74" customFormat="1" ht="15" customHeight="1">
      <c r="A6" s="416" t="s">
        <v>134</v>
      </c>
      <c r="B6" s="416"/>
      <c r="C6" s="416"/>
      <c r="D6" s="416"/>
      <c r="E6" s="416"/>
      <c r="F6" s="416"/>
      <c r="G6" s="416"/>
    </row>
    <row r="7" spans="1:7" s="55" customFormat="1" ht="10.5" customHeight="1">
      <c r="A7" s="96" t="s">
        <v>131</v>
      </c>
      <c r="B7" s="95" t="s">
        <v>130</v>
      </c>
      <c r="C7" s="99">
        <v>1048</v>
      </c>
      <c r="D7" s="99">
        <v>1112</v>
      </c>
      <c r="E7" s="99">
        <v>1117</v>
      </c>
      <c r="F7" s="99">
        <v>1176</v>
      </c>
      <c r="G7" s="100">
        <v>1137</v>
      </c>
    </row>
    <row r="8" spans="1:7" s="55" customFormat="1" ht="10.5" customHeight="1">
      <c r="A8" s="96" t="s">
        <v>129</v>
      </c>
      <c r="B8" s="95" t="s">
        <v>128</v>
      </c>
      <c r="C8" s="99">
        <v>331</v>
      </c>
      <c r="D8" s="99">
        <v>378</v>
      </c>
      <c r="E8" s="99">
        <v>349</v>
      </c>
      <c r="F8" s="99">
        <v>336</v>
      </c>
      <c r="G8" s="100">
        <v>321</v>
      </c>
    </row>
    <row r="9" spans="1:7" s="55" customFormat="1" ht="10.5" customHeight="1">
      <c r="A9" s="96" t="s">
        <v>127</v>
      </c>
      <c r="B9" s="95" t="s">
        <v>126</v>
      </c>
      <c r="C9" s="99">
        <v>1245</v>
      </c>
      <c r="D9" s="99">
        <v>1238</v>
      </c>
      <c r="E9" s="99">
        <v>1179</v>
      </c>
      <c r="F9" s="99">
        <v>1208</v>
      </c>
      <c r="G9" s="100">
        <v>1204</v>
      </c>
    </row>
    <row r="10" spans="1:7" s="55" customFormat="1" ht="10.5" customHeight="1">
      <c r="A10" s="96" t="s">
        <v>125</v>
      </c>
      <c r="B10" s="95" t="s">
        <v>124</v>
      </c>
      <c r="C10" s="99">
        <v>29</v>
      </c>
      <c r="D10" s="99">
        <v>25</v>
      </c>
      <c r="E10" s="99">
        <v>24</v>
      </c>
      <c r="F10" s="99">
        <v>20</v>
      </c>
      <c r="G10" s="100">
        <v>18</v>
      </c>
    </row>
    <row r="11" spans="1:7" s="55" customFormat="1" ht="10.5" customHeight="1">
      <c r="A11" s="96" t="s">
        <v>123</v>
      </c>
      <c r="B11" s="95" t="s">
        <v>122</v>
      </c>
      <c r="C11" s="99">
        <v>60</v>
      </c>
      <c r="D11" s="99">
        <v>56</v>
      </c>
      <c r="E11" s="99">
        <v>53</v>
      </c>
      <c r="F11" s="99">
        <v>62</v>
      </c>
      <c r="G11" s="100">
        <v>62</v>
      </c>
    </row>
    <row r="12" spans="1:7" s="55" customFormat="1" ht="10.5" customHeight="1">
      <c r="A12" s="96" t="s">
        <v>121</v>
      </c>
      <c r="B12" s="95" t="s">
        <v>120</v>
      </c>
      <c r="C12" s="99">
        <v>320</v>
      </c>
      <c r="D12" s="99">
        <v>421</v>
      </c>
      <c r="E12" s="99">
        <v>514</v>
      </c>
      <c r="F12" s="101">
        <v>481</v>
      </c>
      <c r="G12" s="100">
        <v>519</v>
      </c>
    </row>
    <row r="13" spans="1:7" s="55" customFormat="1" ht="10.5" customHeight="1">
      <c r="A13" s="96" t="s">
        <v>119</v>
      </c>
      <c r="B13" s="95" t="s">
        <v>118</v>
      </c>
      <c r="C13" s="99">
        <v>46</v>
      </c>
      <c r="D13" s="99">
        <v>34</v>
      </c>
      <c r="E13" s="99">
        <v>32</v>
      </c>
      <c r="F13" s="99">
        <v>31</v>
      </c>
      <c r="G13" s="100">
        <v>26</v>
      </c>
    </row>
    <row r="14" spans="1:7" s="55" customFormat="1" ht="10.5" customHeight="1">
      <c r="A14" s="96" t="s">
        <v>117</v>
      </c>
      <c r="B14" s="95" t="s">
        <v>116</v>
      </c>
      <c r="C14" s="99">
        <v>99</v>
      </c>
      <c r="D14" s="99">
        <v>421</v>
      </c>
      <c r="E14" s="99">
        <v>112</v>
      </c>
      <c r="F14" s="99">
        <v>102</v>
      </c>
      <c r="G14" s="100">
        <v>93</v>
      </c>
    </row>
    <row r="15" spans="1:7" s="55" customFormat="1" ht="10.5" customHeight="1">
      <c r="A15" s="96" t="s">
        <v>115</v>
      </c>
      <c r="B15" s="95" t="s">
        <v>114</v>
      </c>
      <c r="C15" s="99">
        <v>2</v>
      </c>
      <c r="D15" s="99">
        <v>34</v>
      </c>
      <c r="E15" s="99">
        <v>1</v>
      </c>
      <c r="F15" s="99">
        <v>1</v>
      </c>
      <c r="G15" s="100">
        <v>1</v>
      </c>
    </row>
    <row r="16" spans="1:7" s="55" customFormat="1" ht="10.5" customHeight="1">
      <c r="A16" s="96" t="s">
        <v>113</v>
      </c>
      <c r="B16" s="95" t="s">
        <v>112</v>
      </c>
      <c r="C16" s="99">
        <v>165</v>
      </c>
      <c r="D16" s="99">
        <v>104</v>
      </c>
      <c r="E16" s="99">
        <v>154</v>
      </c>
      <c r="F16" s="99">
        <v>154</v>
      </c>
      <c r="G16" s="100">
        <v>157</v>
      </c>
    </row>
    <row r="17" spans="1:7" s="55" customFormat="1" ht="10.5" customHeight="1">
      <c r="A17" s="96" t="s">
        <v>111</v>
      </c>
      <c r="B17" s="95" t="s">
        <v>110</v>
      </c>
      <c r="C17" s="99">
        <v>10</v>
      </c>
      <c r="D17" s="99">
        <v>1</v>
      </c>
      <c r="E17" s="99">
        <v>8</v>
      </c>
      <c r="F17" s="99">
        <v>7</v>
      </c>
      <c r="G17" s="99">
        <v>8</v>
      </c>
    </row>
    <row r="18" spans="1:7" s="55" customFormat="1" ht="11.45" customHeight="1">
      <c r="A18" s="94" t="s">
        <v>109</v>
      </c>
      <c r="B18" s="93" t="s">
        <v>108</v>
      </c>
      <c r="C18" s="98">
        <v>89</v>
      </c>
      <c r="D18" s="98">
        <v>107</v>
      </c>
      <c r="E18" s="98">
        <v>108</v>
      </c>
      <c r="F18" s="98">
        <v>99</v>
      </c>
      <c r="G18" s="97">
        <v>87</v>
      </c>
    </row>
    <row r="19" spans="1:7" s="55" customFormat="1" ht="15" customHeight="1">
      <c r="A19" s="415" t="s">
        <v>133</v>
      </c>
      <c r="B19" s="415"/>
      <c r="C19" s="415"/>
      <c r="D19" s="415"/>
      <c r="E19" s="415"/>
      <c r="F19" s="415"/>
      <c r="G19" s="415"/>
    </row>
    <row r="20" spans="1:7" s="55" customFormat="1" ht="15" customHeight="1">
      <c r="A20" s="416" t="s">
        <v>132</v>
      </c>
      <c r="B20" s="416"/>
      <c r="C20" s="416"/>
      <c r="D20" s="416"/>
      <c r="E20" s="416"/>
      <c r="F20" s="416"/>
      <c r="G20" s="416"/>
    </row>
    <row r="21" spans="1:7" s="55" customFormat="1" ht="10.5" customHeight="1">
      <c r="A21" s="96" t="s">
        <v>131</v>
      </c>
      <c r="B21" s="95" t="s">
        <v>130</v>
      </c>
      <c r="C21" s="92">
        <v>26.4</v>
      </c>
      <c r="D21" s="92">
        <v>26.3</v>
      </c>
      <c r="E21" s="91">
        <v>26.4</v>
      </c>
      <c r="F21" s="91">
        <v>27.4</v>
      </c>
      <c r="G21" s="91">
        <v>26.8</v>
      </c>
    </row>
    <row r="22" spans="1:7" s="55" customFormat="1" ht="10.5" customHeight="1">
      <c r="A22" s="96" t="s">
        <v>129</v>
      </c>
      <c r="B22" s="95" t="s">
        <v>128</v>
      </c>
      <c r="C22" s="92">
        <v>8.3000000000000007</v>
      </c>
      <c r="D22" s="92">
        <v>8.9</v>
      </c>
      <c r="E22" s="91">
        <v>8.3000000000000007</v>
      </c>
      <c r="F22" s="91">
        <v>7.8</v>
      </c>
      <c r="G22" s="91">
        <v>7.6</v>
      </c>
    </row>
    <row r="23" spans="1:7" s="55" customFormat="1" ht="10.5" customHeight="1">
      <c r="A23" s="96" t="s">
        <v>127</v>
      </c>
      <c r="B23" s="95" t="s">
        <v>126</v>
      </c>
      <c r="C23" s="92">
        <v>31.4</v>
      </c>
      <c r="D23" s="92">
        <v>29.3</v>
      </c>
      <c r="E23" s="91">
        <v>27.9</v>
      </c>
      <c r="F23" s="91">
        <v>28.2</v>
      </c>
      <c r="G23" s="91">
        <v>28.4</v>
      </c>
    </row>
    <row r="24" spans="1:7" s="55" customFormat="1" ht="10.5" customHeight="1">
      <c r="A24" s="96" t="s">
        <v>125</v>
      </c>
      <c r="B24" s="95" t="s">
        <v>124</v>
      </c>
      <c r="C24" s="92">
        <v>0.7</v>
      </c>
      <c r="D24" s="92">
        <v>0.6</v>
      </c>
      <c r="E24" s="91">
        <v>0.6</v>
      </c>
      <c r="F24" s="91">
        <v>0.4</v>
      </c>
      <c r="G24" s="91">
        <v>0.4</v>
      </c>
    </row>
    <row r="25" spans="1:7" s="55" customFormat="1" ht="10.5" customHeight="1">
      <c r="A25" s="96" t="s">
        <v>123</v>
      </c>
      <c r="B25" s="95" t="s">
        <v>122</v>
      </c>
      <c r="C25" s="92">
        <v>1.5</v>
      </c>
      <c r="D25" s="92">
        <v>1.3</v>
      </c>
      <c r="E25" s="91">
        <v>1.3</v>
      </c>
      <c r="F25" s="91">
        <v>1.4</v>
      </c>
      <c r="G25" s="91">
        <v>1.5</v>
      </c>
    </row>
    <row r="26" spans="1:7" s="55" customFormat="1" ht="10.5" customHeight="1">
      <c r="A26" s="96" t="s">
        <v>121</v>
      </c>
      <c r="B26" s="95" t="s">
        <v>120</v>
      </c>
      <c r="C26" s="92">
        <v>8</v>
      </c>
      <c r="D26" s="92">
        <v>10</v>
      </c>
      <c r="E26" s="91">
        <v>12.2</v>
      </c>
      <c r="F26" s="91">
        <v>11.2</v>
      </c>
      <c r="G26" s="91">
        <v>12.2</v>
      </c>
    </row>
    <row r="27" spans="1:7" s="55" customFormat="1" ht="10.5" customHeight="1">
      <c r="A27" s="96" t="s">
        <v>119</v>
      </c>
      <c r="B27" s="95" t="s">
        <v>118</v>
      </c>
      <c r="C27" s="92">
        <v>1.2</v>
      </c>
      <c r="D27" s="92">
        <v>0.8</v>
      </c>
      <c r="E27" s="91">
        <v>0.8</v>
      </c>
      <c r="F27" s="91">
        <v>0.7</v>
      </c>
      <c r="G27" s="91">
        <v>0.6</v>
      </c>
    </row>
    <row r="28" spans="1:7" s="55" customFormat="1" ht="10.5" customHeight="1">
      <c r="A28" s="96" t="s">
        <v>117</v>
      </c>
      <c r="B28" s="95" t="s">
        <v>116</v>
      </c>
      <c r="C28" s="92">
        <v>2.5</v>
      </c>
      <c r="D28" s="92">
        <v>2.5</v>
      </c>
      <c r="E28" s="91">
        <v>2.6</v>
      </c>
      <c r="F28" s="91">
        <v>2.4</v>
      </c>
      <c r="G28" s="91">
        <v>2.2000000000000002</v>
      </c>
    </row>
    <row r="29" spans="1:7" s="55" customFormat="1" ht="10.5" customHeight="1">
      <c r="A29" s="96" t="s">
        <v>115</v>
      </c>
      <c r="B29" s="95" t="s">
        <v>114</v>
      </c>
      <c r="C29" s="92">
        <v>0.1</v>
      </c>
      <c r="D29" s="92">
        <v>0</v>
      </c>
      <c r="E29" s="91">
        <v>0</v>
      </c>
      <c r="F29" s="91">
        <v>0</v>
      </c>
      <c r="G29" s="91">
        <v>0</v>
      </c>
    </row>
    <row r="30" spans="1:7" s="55" customFormat="1" ht="10.5" customHeight="1">
      <c r="A30" s="96" t="s">
        <v>113</v>
      </c>
      <c r="B30" s="95" t="s">
        <v>112</v>
      </c>
      <c r="C30" s="92">
        <v>4.0999999999999996</v>
      </c>
      <c r="D30" s="92">
        <v>3.8</v>
      </c>
      <c r="E30" s="91">
        <v>3.6</v>
      </c>
      <c r="F30" s="91">
        <v>3.6</v>
      </c>
      <c r="G30" s="91">
        <v>3.7</v>
      </c>
    </row>
    <row r="31" spans="1:7" s="55" customFormat="1" ht="10.5" customHeight="1">
      <c r="A31" s="96" t="s">
        <v>111</v>
      </c>
      <c r="B31" s="95" t="s">
        <v>110</v>
      </c>
      <c r="C31" s="92">
        <v>0.3</v>
      </c>
      <c r="D31" s="92">
        <v>0.2</v>
      </c>
      <c r="E31" s="91">
        <v>0.2</v>
      </c>
      <c r="F31" s="91">
        <v>0.2</v>
      </c>
      <c r="G31" s="91">
        <v>0.2</v>
      </c>
    </row>
    <row r="32" spans="1:7" s="55" customFormat="1" ht="11.45" customHeight="1">
      <c r="A32" s="94" t="s">
        <v>109</v>
      </c>
      <c r="B32" s="93" t="s">
        <v>108</v>
      </c>
      <c r="C32" s="92">
        <v>2.2000000000000002</v>
      </c>
      <c r="D32" s="92">
        <v>2.5</v>
      </c>
      <c r="E32" s="91">
        <v>2.5</v>
      </c>
      <c r="F32" s="91">
        <v>2.2999999999999998</v>
      </c>
      <c r="G32" s="91">
        <v>2</v>
      </c>
    </row>
  </sheetData>
  <mergeCells count="13">
    <mergeCell ref="A19:G19"/>
    <mergeCell ref="A20:G20"/>
    <mergeCell ref="A1:G1"/>
    <mergeCell ref="A2:G2"/>
    <mergeCell ref="A3:B3"/>
    <mergeCell ref="C3:C4"/>
    <mergeCell ref="D3:D4"/>
    <mergeCell ref="E3:E4"/>
    <mergeCell ref="F3:F4"/>
    <mergeCell ref="G3:G4"/>
    <mergeCell ref="A4:B4"/>
    <mergeCell ref="A5:G5"/>
    <mergeCell ref="A6:G6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AAE12-BECF-4983-8AA5-B551E2188728}">
  <dimension ref="A1:H19"/>
  <sheetViews>
    <sheetView zoomScaleNormal="100" workbookViewId="0">
      <selection sqref="A1:H1"/>
    </sheetView>
  </sheetViews>
  <sheetFormatPr defaultRowHeight="15"/>
  <cols>
    <col min="1" max="1" width="5.85546875" style="54" customWidth="1"/>
    <col min="2" max="2" width="12.28515625" style="54" customWidth="1"/>
    <col min="3" max="3" width="10.7109375" style="54" customWidth="1"/>
    <col min="4" max="6" width="11.85546875" style="54" customWidth="1"/>
    <col min="7" max="7" width="11.5703125" style="54" customWidth="1"/>
    <col min="8" max="8" width="11.85546875" style="54" customWidth="1"/>
    <col min="9" max="16384" width="9.140625" style="53"/>
  </cols>
  <sheetData>
    <row r="1" spans="1:8" s="109" customFormat="1" ht="15" customHeight="1">
      <c r="A1" s="380" t="s">
        <v>164</v>
      </c>
      <c r="B1" s="380"/>
      <c r="C1" s="380"/>
      <c r="D1" s="380"/>
      <c r="E1" s="380"/>
      <c r="F1" s="380"/>
      <c r="G1" s="380"/>
      <c r="H1" s="380"/>
    </row>
    <row r="2" spans="1:8" s="109" customFormat="1" ht="30" customHeight="1" thickBot="1">
      <c r="A2" s="441" t="s">
        <v>163</v>
      </c>
      <c r="B2" s="382"/>
      <c r="C2" s="382"/>
      <c r="D2" s="382"/>
      <c r="E2" s="382"/>
      <c r="F2" s="382"/>
      <c r="G2" s="382"/>
      <c r="H2" s="382"/>
    </row>
    <row r="3" spans="1:8" s="109" customFormat="1" ht="12" customHeight="1">
      <c r="A3" s="443" t="s">
        <v>162</v>
      </c>
      <c r="B3" s="445" t="s">
        <v>161</v>
      </c>
      <c r="C3" s="445" t="s">
        <v>160</v>
      </c>
      <c r="D3" s="445" t="s">
        <v>159</v>
      </c>
      <c r="E3" s="445" t="s">
        <v>158</v>
      </c>
      <c r="F3" s="395" t="s">
        <v>157</v>
      </c>
      <c r="G3" s="442"/>
      <c r="H3" s="447" t="s">
        <v>156</v>
      </c>
    </row>
    <row r="4" spans="1:8" s="106" customFormat="1" ht="33.75" customHeight="1">
      <c r="A4" s="444"/>
      <c r="B4" s="446"/>
      <c r="C4" s="446"/>
      <c r="D4" s="446"/>
      <c r="E4" s="446"/>
      <c r="F4" s="108" t="s">
        <v>155</v>
      </c>
      <c r="G4" s="108" t="s">
        <v>154</v>
      </c>
      <c r="H4" s="448"/>
    </row>
    <row r="5" spans="1:8" s="106" customFormat="1" ht="11.45" customHeight="1">
      <c r="A5" s="435" t="s">
        <v>153</v>
      </c>
      <c r="B5" s="433" t="s">
        <v>152</v>
      </c>
      <c r="C5" s="399" t="s">
        <v>151</v>
      </c>
      <c r="D5" s="399" t="s">
        <v>150</v>
      </c>
      <c r="E5" s="399" t="s">
        <v>149</v>
      </c>
      <c r="F5" s="431" t="s">
        <v>92</v>
      </c>
      <c r="G5" s="432"/>
      <c r="H5" s="437" t="s">
        <v>148</v>
      </c>
    </row>
    <row r="6" spans="1:8" s="106" customFormat="1" ht="22.5" customHeight="1">
      <c r="A6" s="436"/>
      <c r="B6" s="434"/>
      <c r="C6" s="400"/>
      <c r="D6" s="400"/>
      <c r="E6" s="400"/>
      <c r="F6" s="107" t="s">
        <v>147</v>
      </c>
      <c r="G6" s="107" t="s">
        <v>146</v>
      </c>
      <c r="H6" s="438"/>
    </row>
    <row r="7" spans="1:8" s="55" customFormat="1" ht="18.95" customHeight="1">
      <c r="A7" s="439" t="s">
        <v>145</v>
      </c>
      <c r="B7" s="440"/>
      <c r="C7" s="440"/>
      <c r="D7" s="440"/>
      <c r="E7" s="440"/>
      <c r="F7" s="440"/>
      <c r="G7" s="440"/>
      <c r="H7" s="440"/>
    </row>
    <row r="8" spans="1:8" s="55" customFormat="1" ht="10.5" customHeight="1">
      <c r="A8" s="103" t="s">
        <v>142</v>
      </c>
      <c r="B8" s="102">
        <v>132.12076886872416</v>
      </c>
      <c r="C8" s="102">
        <v>98.529152960506096</v>
      </c>
      <c r="D8" s="102">
        <v>115.81180978574048</v>
      </c>
      <c r="E8" s="102">
        <v>111.73870988950772</v>
      </c>
      <c r="F8" s="102">
        <v>113.41961600067549</v>
      </c>
      <c r="G8" s="102">
        <v>111.0303275358022</v>
      </c>
      <c r="H8" s="102">
        <v>123.76903742333478</v>
      </c>
    </row>
    <row r="9" spans="1:8" s="55" customFormat="1" ht="10.5" customHeight="1">
      <c r="A9" s="103" t="s">
        <v>141</v>
      </c>
      <c r="B9" s="102">
        <v>122.17667433984245</v>
      </c>
      <c r="C9" s="102">
        <v>97.737854330911347</v>
      </c>
      <c r="D9" s="102">
        <v>110.99633017143751</v>
      </c>
      <c r="E9" s="102">
        <v>115.82013957702856</v>
      </c>
      <c r="F9" s="102">
        <v>123.30557275485576</v>
      </c>
      <c r="G9" s="102">
        <v>113.70381153296121</v>
      </c>
      <c r="H9" s="102">
        <v>97.301120917733201</v>
      </c>
    </row>
    <row r="10" spans="1:8" s="55" customFormat="1" ht="10.5" customHeight="1">
      <c r="A10" s="103">
        <v>2003</v>
      </c>
      <c r="B10" s="102">
        <v>114.43784624351544</v>
      </c>
      <c r="C10" s="102">
        <v>95.195771661767211</v>
      </c>
      <c r="D10" s="102">
        <v>106.00652784814785</v>
      </c>
      <c r="E10" s="102">
        <v>107.53711888447566</v>
      </c>
      <c r="F10" s="102">
        <v>119.12891026008889</v>
      </c>
      <c r="G10" s="102">
        <v>104.83897682701489</v>
      </c>
      <c r="H10" s="102">
        <v>99.771392028779715</v>
      </c>
    </row>
    <row r="11" spans="1:8" s="55" customFormat="1" ht="10.5" customHeight="1">
      <c r="A11" s="103">
        <v>2004</v>
      </c>
      <c r="B11" s="102">
        <v>170.33351692083207</v>
      </c>
      <c r="C11" s="102">
        <v>85.538277792576494</v>
      </c>
      <c r="D11" s="102">
        <v>130.33784147294946</v>
      </c>
      <c r="E11" s="102">
        <v>110.21470271784536</v>
      </c>
      <c r="F11" s="102">
        <v>91.02893373957167</v>
      </c>
      <c r="G11" s="102">
        <v>116.41150988536603</v>
      </c>
      <c r="H11" s="102">
        <v>170.24542448921099</v>
      </c>
    </row>
    <row r="12" spans="1:8" s="55" customFormat="1" ht="10.5" customHeight="1">
      <c r="A12" s="103">
        <v>2005</v>
      </c>
      <c r="B12" s="102">
        <v>147.82743893250839</v>
      </c>
      <c r="C12" s="102">
        <v>85.400780606504341</v>
      </c>
      <c r="D12" s="102">
        <v>119.22393479750919</v>
      </c>
      <c r="E12" s="102">
        <v>100.34845687394566</v>
      </c>
      <c r="F12" s="102">
        <v>98.216313277444698</v>
      </c>
      <c r="G12" s="102">
        <v>103.7481535902139</v>
      </c>
      <c r="H12" s="102">
        <v>157.20453817291045</v>
      </c>
    </row>
    <row r="13" spans="1:8" s="55" customFormat="1" ht="15" customHeight="1">
      <c r="A13" s="429" t="s">
        <v>144</v>
      </c>
      <c r="B13" s="430"/>
      <c r="C13" s="430"/>
      <c r="D13" s="430"/>
      <c r="E13" s="430"/>
      <c r="F13" s="430"/>
      <c r="G13" s="430"/>
      <c r="H13" s="430"/>
    </row>
    <row r="14" spans="1:8" s="55" customFormat="1" ht="15" customHeight="1">
      <c r="A14" s="427" t="s">
        <v>143</v>
      </c>
      <c r="B14" s="428"/>
      <c r="C14" s="428"/>
      <c r="D14" s="428"/>
      <c r="E14" s="428"/>
      <c r="F14" s="428"/>
      <c r="G14" s="428"/>
      <c r="H14" s="428"/>
    </row>
    <row r="15" spans="1:8" s="55" customFormat="1" ht="10.5" customHeight="1">
      <c r="A15" s="103" t="s">
        <v>142</v>
      </c>
      <c r="B15" s="104">
        <v>132.1</v>
      </c>
      <c r="C15" s="102">
        <v>98.5</v>
      </c>
      <c r="D15" s="102">
        <v>115.8</v>
      </c>
      <c r="E15" s="102">
        <v>111.73870988950772</v>
      </c>
      <c r="F15" s="102">
        <v>113.41961600067549</v>
      </c>
      <c r="G15" s="102">
        <v>111.0303275358022</v>
      </c>
      <c r="H15" s="102">
        <v>123.76903742333478</v>
      </c>
    </row>
    <row r="16" spans="1:8" s="55" customFormat="1" ht="10.5" customHeight="1">
      <c r="A16" s="103" t="s">
        <v>141</v>
      </c>
      <c r="B16" s="104">
        <v>92.5</v>
      </c>
      <c r="C16" s="105">
        <v>99.2</v>
      </c>
      <c r="D16" s="105">
        <v>95.8</v>
      </c>
      <c r="E16" s="102">
        <v>103.65265510185031</v>
      </c>
      <c r="F16" s="102">
        <v>108.71626717032916</v>
      </c>
      <c r="G16" s="102">
        <v>102.40788625638966</v>
      </c>
      <c r="H16" s="102">
        <v>78.615074451074747</v>
      </c>
    </row>
    <row r="17" spans="1:8" s="55" customFormat="1" ht="10.5" customHeight="1">
      <c r="A17" s="103" t="s">
        <v>140</v>
      </c>
      <c r="B17" s="104">
        <v>93.7</v>
      </c>
      <c r="C17" s="104">
        <v>97.4</v>
      </c>
      <c r="D17" s="104">
        <v>95.5</v>
      </c>
      <c r="E17" s="102">
        <v>92.848376178096288</v>
      </c>
      <c r="F17" s="102">
        <v>96.612754475363005</v>
      </c>
      <c r="G17" s="102">
        <v>92.203572961688678</v>
      </c>
      <c r="H17" s="102">
        <v>102.53878998283597</v>
      </c>
    </row>
    <row r="18" spans="1:8" s="55" customFormat="1" ht="10.5" customHeight="1">
      <c r="A18" s="103">
        <v>2004</v>
      </c>
      <c r="B18" s="102">
        <v>148.84369333408696</v>
      </c>
      <c r="C18" s="102">
        <v>89.855123078886308</v>
      </c>
      <c r="D18" s="102">
        <v>122.9526559530897</v>
      </c>
      <c r="E18" s="102">
        <v>102.48991591103176</v>
      </c>
      <c r="F18" s="102">
        <v>76.412126612114747</v>
      </c>
      <c r="G18" s="102">
        <v>111.03838801998793</v>
      </c>
      <c r="H18" s="102">
        <v>170.63551086878951</v>
      </c>
    </row>
    <row r="19" spans="1:8" ht="10.5" customHeight="1">
      <c r="A19" s="103">
        <v>2005</v>
      </c>
      <c r="B19" s="102">
        <v>86.787052604107203</v>
      </c>
      <c r="C19" s="102">
        <v>99.839256541491778</v>
      </c>
      <c r="D19" s="102">
        <v>91.473000818609634</v>
      </c>
      <c r="E19" s="102">
        <v>91.048158185248909</v>
      </c>
      <c r="F19" s="102">
        <v>107.89570880664787</v>
      </c>
      <c r="G19" s="102">
        <v>89.121903574979726</v>
      </c>
      <c r="H19" s="102">
        <v>92.339949014531669</v>
      </c>
    </row>
  </sheetData>
  <mergeCells count="19">
    <mergeCell ref="A1:H1"/>
    <mergeCell ref="A7:H7"/>
    <mergeCell ref="A2:H2"/>
    <mergeCell ref="F3:G3"/>
    <mergeCell ref="A3:A4"/>
    <mergeCell ref="B3:B4"/>
    <mergeCell ref="C3:C4"/>
    <mergeCell ref="D3:D4"/>
    <mergeCell ref="E3:E4"/>
    <mergeCell ref="H3:H4"/>
    <mergeCell ref="A14:H14"/>
    <mergeCell ref="A13:H13"/>
    <mergeCell ref="F5:G5"/>
    <mergeCell ref="B5:B6"/>
    <mergeCell ref="A5:A6"/>
    <mergeCell ref="E5:E6"/>
    <mergeCell ref="D5:D6"/>
    <mergeCell ref="C5:C6"/>
    <mergeCell ref="H5:H6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C8333-C6A7-4512-860D-2E1B2DFECDEE}">
  <dimension ref="A1:J19"/>
  <sheetViews>
    <sheetView zoomScaleNormal="100" workbookViewId="0">
      <selection sqref="A1:J1"/>
    </sheetView>
  </sheetViews>
  <sheetFormatPr defaultRowHeight="15"/>
  <cols>
    <col min="1" max="1" width="7" style="54" customWidth="1"/>
    <col min="2" max="2" width="12.5703125" style="54" customWidth="1"/>
    <col min="3" max="5" width="9.7109375" style="54" customWidth="1"/>
    <col min="6" max="6" width="8.85546875" style="110" hidden="1" customWidth="1"/>
    <col min="7" max="7" width="10.140625" style="110" customWidth="1"/>
    <col min="8" max="10" width="9.7109375" style="110" customWidth="1"/>
    <col min="11" max="16384" width="9.140625" style="53"/>
  </cols>
  <sheetData>
    <row r="1" spans="1:10" s="109" customFormat="1" ht="15" customHeight="1">
      <c r="A1" s="389" t="s">
        <v>180</v>
      </c>
      <c r="B1" s="389"/>
      <c r="C1" s="389"/>
      <c r="D1" s="389"/>
      <c r="E1" s="389"/>
      <c r="F1" s="389"/>
      <c r="G1" s="389"/>
      <c r="H1" s="389"/>
      <c r="I1" s="417"/>
      <c r="J1" s="417"/>
    </row>
    <row r="2" spans="1:10" s="109" customFormat="1" ht="24.95" customHeight="1" thickBot="1">
      <c r="A2" s="449" t="s">
        <v>179</v>
      </c>
      <c r="B2" s="419"/>
      <c r="C2" s="419"/>
      <c r="D2" s="419"/>
      <c r="E2" s="419"/>
      <c r="F2" s="419"/>
      <c r="G2" s="419"/>
      <c r="H2" s="419"/>
      <c r="I2" s="419"/>
      <c r="J2" s="419"/>
    </row>
    <row r="3" spans="1:10" s="109" customFormat="1" ht="11.45" customHeight="1">
      <c r="A3" s="451" t="s">
        <v>162</v>
      </c>
      <c r="B3" s="413" t="s">
        <v>178</v>
      </c>
      <c r="C3" s="450" t="s">
        <v>157</v>
      </c>
      <c r="D3" s="450"/>
      <c r="E3" s="450"/>
      <c r="F3" s="450"/>
      <c r="G3" s="413" t="s">
        <v>177</v>
      </c>
      <c r="H3" s="450" t="s">
        <v>100</v>
      </c>
      <c r="I3" s="450"/>
      <c r="J3" s="454" t="s">
        <v>101</v>
      </c>
    </row>
    <row r="4" spans="1:10" s="106" customFormat="1" ht="23.25" customHeight="1" thickBot="1">
      <c r="A4" s="452"/>
      <c r="B4" s="453"/>
      <c r="C4" s="117" t="s">
        <v>176</v>
      </c>
      <c r="D4" s="117" t="s">
        <v>175</v>
      </c>
      <c r="E4" s="118" t="s">
        <v>174</v>
      </c>
      <c r="G4" s="453"/>
      <c r="H4" s="117" t="s">
        <v>173</v>
      </c>
      <c r="I4" s="117" t="s">
        <v>172</v>
      </c>
      <c r="J4" s="455"/>
    </row>
    <row r="5" spans="1:10" s="106" customFormat="1" ht="11.45" customHeight="1">
      <c r="A5" s="458" t="s">
        <v>153</v>
      </c>
      <c r="B5" s="433" t="s">
        <v>152</v>
      </c>
      <c r="C5" s="431" t="s">
        <v>92</v>
      </c>
      <c r="D5" s="396"/>
      <c r="E5" s="396"/>
      <c r="F5" s="450"/>
      <c r="G5" s="433" t="s">
        <v>151</v>
      </c>
      <c r="H5" s="431" t="s">
        <v>92</v>
      </c>
      <c r="I5" s="396"/>
      <c r="J5" s="456" t="s">
        <v>93</v>
      </c>
    </row>
    <row r="6" spans="1:10" s="106" customFormat="1" ht="23.25" customHeight="1">
      <c r="A6" s="459"/>
      <c r="B6" s="434"/>
      <c r="C6" s="107" t="s">
        <v>171</v>
      </c>
      <c r="D6" s="82" t="s">
        <v>170</v>
      </c>
      <c r="E6" s="82" t="s">
        <v>169</v>
      </c>
      <c r="F6" s="116"/>
      <c r="G6" s="434"/>
      <c r="H6" s="115" t="s">
        <v>168</v>
      </c>
      <c r="I6" s="107" t="s">
        <v>167</v>
      </c>
      <c r="J6" s="457"/>
    </row>
    <row r="7" spans="1:10" s="55" customFormat="1" ht="18.95" customHeight="1">
      <c r="A7" s="439" t="s">
        <v>145</v>
      </c>
      <c r="B7" s="439"/>
      <c r="C7" s="439"/>
      <c r="D7" s="439"/>
      <c r="E7" s="439"/>
      <c r="F7" s="439"/>
      <c r="G7" s="439"/>
      <c r="H7" s="439"/>
      <c r="I7" s="439"/>
      <c r="J7" s="439"/>
    </row>
    <row r="8" spans="1:10" s="55" customFormat="1" ht="10.5" customHeight="1">
      <c r="A8" s="114">
        <v>2001</v>
      </c>
      <c r="B8" s="112">
        <v>127.8</v>
      </c>
      <c r="C8" s="112">
        <v>125</v>
      </c>
      <c r="D8" s="112">
        <v>130.6</v>
      </c>
      <c r="E8" s="112">
        <v>96.2</v>
      </c>
      <c r="F8" s="112"/>
      <c r="G8" s="112">
        <v>98.7</v>
      </c>
      <c r="H8" s="112">
        <v>98.5</v>
      </c>
      <c r="I8" s="112">
        <v>99</v>
      </c>
      <c r="J8" s="112">
        <v>110.1</v>
      </c>
    </row>
    <row r="9" spans="1:10" s="55" customFormat="1" ht="10.5" customHeight="1">
      <c r="A9" s="114">
        <v>2002</v>
      </c>
      <c r="B9" s="112">
        <v>121.6656</v>
      </c>
      <c r="C9" s="112">
        <v>121.5</v>
      </c>
      <c r="D9" s="112">
        <v>166.64559999999997</v>
      </c>
      <c r="E9" s="112">
        <v>94.757000000000005</v>
      </c>
      <c r="F9" s="112">
        <v>0</v>
      </c>
      <c r="G9" s="112">
        <v>101.1675</v>
      </c>
      <c r="H9" s="112">
        <v>100.47</v>
      </c>
      <c r="I9" s="112">
        <v>102.267</v>
      </c>
      <c r="J9" s="112">
        <v>108.77879999999999</v>
      </c>
    </row>
    <row r="10" spans="1:10" s="55" customFormat="1" ht="10.5" customHeight="1">
      <c r="A10" s="113">
        <v>2003</v>
      </c>
      <c r="B10" s="112">
        <v>124.46390879999998</v>
      </c>
      <c r="C10" s="112">
        <v>111.294</v>
      </c>
      <c r="D10" s="112">
        <v>181.81034959999997</v>
      </c>
      <c r="E10" s="112">
        <v>114.56121300000001</v>
      </c>
      <c r="F10" s="112">
        <v>0</v>
      </c>
      <c r="G10" s="112">
        <v>109.36206749999999</v>
      </c>
      <c r="H10" s="112">
        <v>115.74144</v>
      </c>
      <c r="I10" s="112">
        <v>96.02871300000001</v>
      </c>
      <c r="J10" s="112">
        <v>115.1967492</v>
      </c>
    </row>
    <row r="11" spans="1:10" s="55" customFormat="1" ht="10.5" customHeight="1">
      <c r="A11" s="113">
        <v>2004</v>
      </c>
      <c r="B11" s="112">
        <v>144.75152593439998</v>
      </c>
      <c r="C11" s="112">
        <v>133.88668200000001</v>
      </c>
      <c r="D11" s="112">
        <v>144.72103828159996</v>
      </c>
      <c r="E11" s="112">
        <v>118.45629424200003</v>
      </c>
      <c r="F11" s="112">
        <v>0</v>
      </c>
      <c r="G11" s="112">
        <v>98.097774547499995</v>
      </c>
      <c r="H11" s="112">
        <v>102.31543296</v>
      </c>
      <c r="I11" s="112">
        <v>88.922588238000003</v>
      </c>
      <c r="J11" s="112">
        <v>115.54233944759999</v>
      </c>
    </row>
    <row r="12" spans="1:10" s="55" customFormat="1" ht="10.5" customHeight="1">
      <c r="A12" s="113">
        <v>2005</v>
      </c>
      <c r="B12" s="112">
        <v>131.6</v>
      </c>
      <c r="C12" s="112">
        <v>125.7</v>
      </c>
      <c r="D12" s="112">
        <v>133.6</v>
      </c>
      <c r="E12" s="112">
        <v>67.8</v>
      </c>
      <c r="F12" s="112"/>
      <c r="G12" s="112">
        <v>92.4</v>
      </c>
      <c r="H12" s="112">
        <v>93.1</v>
      </c>
      <c r="I12" s="112">
        <v>88.9</v>
      </c>
      <c r="J12" s="112">
        <v>106.8</v>
      </c>
    </row>
    <row r="13" spans="1:10" s="55" customFormat="1" ht="15" customHeight="1">
      <c r="A13" s="429" t="s">
        <v>166</v>
      </c>
      <c r="B13" s="429"/>
      <c r="C13" s="429"/>
      <c r="D13" s="429"/>
      <c r="E13" s="429"/>
      <c r="F13" s="429"/>
      <c r="G13" s="429"/>
      <c r="H13" s="429"/>
      <c r="I13" s="429"/>
      <c r="J13" s="429"/>
    </row>
    <row r="14" spans="1:10" s="55" customFormat="1" ht="15" customHeight="1">
      <c r="A14" s="427" t="s">
        <v>165</v>
      </c>
      <c r="B14" s="460"/>
      <c r="C14" s="460"/>
      <c r="D14" s="460"/>
      <c r="E14" s="460"/>
      <c r="F14" s="460"/>
      <c r="G14" s="460"/>
      <c r="H14" s="460"/>
      <c r="I14" s="460"/>
      <c r="J14" s="460"/>
    </row>
    <row r="15" spans="1:10" s="55" customFormat="1" ht="10.5" customHeight="1">
      <c r="A15" s="114">
        <v>2001</v>
      </c>
      <c r="B15" s="112">
        <v>127.8</v>
      </c>
      <c r="C15" s="112">
        <v>125</v>
      </c>
      <c r="D15" s="112">
        <v>130.6</v>
      </c>
      <c r="E15" s="112">
        <v>96.2</v>
      </c>
      <c r="F15" s="112"/>
      <c r="G15" s="112">
        <v>98.7</v>
      </c>
      <c r="H15" s="112">
        <v>98.5</v>
      </c>
      <c r="I15" s="112">
        <v>99</v>
      </c>
      <c r="J15" s="112">
        <v>110.1</v>
      </c>
    </row>
    <row r="16" spans="1:10" s="55" customFormat="1" ht="10.5" customHeight="1">
      <c r="A16" s="114">
        <v>2002</v>
      </c>
      <c r="B16" s="112">
        <v>95.2</v>
      </c>
      <c r="C16" s="112">
        <v>97.2</v>
      </c>
      <c r="D16" s="112">
        <v>127.6</v>
      </c>
      <c r="E16" s="112">
        <v>98.5</v>
      </c>
      <c r="F16" s="112"/>
      <c r="G16" s="112">
        <v>102.5</v>
      </c>
      <c r="H16" s="112">
        <v>102</v>
      </c>
      <c r="I16" s="112">
        <v>103.3</v>
      </c>
      <c r="J16" s="112">
        <v>98.8</v>
      </c>
    </row>
    <row r="17" spans="1:10" s="55" customFormat="1" ht="10.5" customHeight="1">
      <c r="A17" s="113">
        <v>2003</v>
      </c>
      <c r="B17" s="112">
        <v>102.3</v>
      </c>
      <c r="C17" s="112">
        <v>91.6</v>
      </c>
      <c r="D17" s="112">
        <v>109.1</v>
      </c>
      <c r="E17" s="112">
        <v>120.9</v>
      </c>
      <c r="F17" s="112"/>
      <c r="G17" s="112">
        <v>108.1</v>
      </c>
      <c r="H17" s="112">
        <v>115.2</v>
      </c>
      <c r="I17" s="112">
        <v>93.9</v>
      </c>
      <c r="J17" s="112">
        <v>105.9</v>
      </c>
    </row>
    <row r="18" spans="1:10" s="55" customFormat="1" ht="10.5" customHeight="1">
      <c r="A18" s="113">
        <v>2004</v>
      </c>
      <c r="B18" s="112">
        <v>116.3</v>
      </c>
      <c r="C18" s="112">
        <v>120.3</v>
      </c>
      <c r="D18" s="112">
        <v>79.599999999999994</v>
      </c>
      <c r="E18" s="112">
        <v>103.4</v>
      </c>
      <c r="F18" s="112"/>
      <c r="G18" s="112">
        <v>89.7</v>
      </c>
      <c r="H18" s="112">
        <v>88.4</v>
      </c>
      <c r="I18" s="112">
        <v>92.6</v>
      </c>
      <c r="J18" s="112">
        <v>100.3</v>
      </c>
    </row>
    <row r="19" spans="1:10" s="55" customFormat="1" ht="10.5" customHeight="1">
      <c r="A19" s="113">
        <v>2005</v>
      </c>
      <c r="B19" s="111">
        <v>90.9</v>
      </c>
      <c r="C19" s="111">
        <v>93.9</v>
      </c>
      <c r="D19" s="111">
        <v>92.3</v>
      </c>
      <c r="E19" s="111">
        <v>57.2</v>
      </c>
      <c r="F19" s="112"/>
      <c r="G19" s="111">
        <v>94.2</v>
      </c>
      <c r="H19" s="111">
        <v>91</v>
      </c>
      <c r="I19" s="111">
        <v>100</v>
      </c>
      <c r="J19" s="111">
        <v>92.4</v>
      </c>
    </row>
  </sheetData>
  <mergeCells count="17">
    <mergeCell ref="A14:J14"/>
    <mergeCell ref="A1:J1"/>
    <mergeCell ref="A2:J2"/>
    <mergeCell ref="A7:J7"/>
    <mergeCell ref="A13:J13"/>
    <mergeCell ref="C3:F3"/>
    <mergeCell ref="H3:I3"/>
    <mergeCell ref="A3:A4"/>
    <mergeCell ref="B3:B4"/>
    <mergeCell ref="J3:J4"/>
    <mergeCell ref="J5:J6"/>
    <mergeCell ref="A5:A6"/>
    <mergeCell ref="G3:G4"/>
    <mergeCell ref="B5:B6"/>
    <mergeCell ref="C5:F5"/>
    <mergeCell ref="H5:I5"/>
    <mergeCell ref="G5:G6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38E3B-2879-4B00-A1F0-7A08899463A1}">
  <dimension ref="A1:H12"/>
  <sheetViews>
    <sheetView zoomScaleNormal="100" workbookViewId="0">
      <selection sqref="A1:H1"/>
    </sheetView>
  </sheetViews>
  <sheetFormatPr defaultRowHeight="15"/>
  <cols>
    <col min="1" max="1" width="14.85546875" style="54" customWidth="1"/>
    <col min="2" max="2" width="12.140625" style="54" customWidth="1"/>
    <col min="3" max="6" width="10" style="54" customWidth="1"/>
    <col min="7" max="7" width="11" style="54" customWidth="1"/>
    <col min="8" max="8" width="10" style="54" customWidth="1"/>
    <col min="9" max="16384" width="9.140625" style="53"/>
  </cols>
  <sheetData>
    <row r="1" spans="1:8" ht="15" customHeight="1">
      <c r="A1" s="389" t="s">
        <v>210</v>
      </c>
      <c r="B1" s="417"/>
      <c r="C1" s="417"/>
      <c r="D1" s="417"/>
      <c r="E1" s="417"/>
      <c r="F1" s="417"/>
      <c r="G1" s="417"/>
      <c r="H1" s="417"/>
    </row>
    <row r="2" spans="1:8" ht="15" customHeight="1">
      <c r="A2" s="391" t="s">
        <v>209</v>
      </c>
      <c r="B2" s="392"/>
      <c r="C2" s="392"/>
      <c r="D2" s="392"/>
      <c r="E2" s="392"/>
      <c r="F2" s="392"/>
      <c r="G2" s="392"/>
      <c r="H2" s="392"/>
    </row>
    <row r="3" spans="1:8" ht="9.9499999999999993" customHeight="1" thickBot="1">
      <c r="A3" s="387" t="s">
        <v>208</v>
      </c>
      <c r="B3" s="461"/>
      <c r="C3" s="461"/>
      <c r="D3" s="461"/>
      <c r="E3" s="461"/>
      <c r="F3" s="461"/>
      <c r="G3" s="461"/>
      <c r="H3" s="461"/>
    </row>
    <row r="4" spans="1:8" ht="23.1" customHeight="1">
      <c r="A4" s="463" t="s">
        <v>207</v>
      </c>
      <c r="B4" s="464"/>
      <c r="C4" s="138" t="s">
        <v>206</v>
      </c>
      <c r="D4" s="138" t="s">
        <v>205</v>
      </c>
      <c r="E4" s="138" t="s">
        <v>204</v>
      </c>
      <c r="F4" s="138" t="s">
        <v>203</v>
      </c>
      <c r="G4" s="137" t="s">
        <v>202</v>
      </c>
      <c r="H4" s="136" t="s">
        <v>201</v>
      </c>
    </row>
    <row r="5" spans="1:8" ht="23.25" customHeight="1">
      <c r="A5" s="462" t="s">
        <v>200</v>
      </c>
      <c r="B5" s="384"/>
      <c r="C5" s="115" t="s">
        <v>199</v>
      </c>
      <c r="D5" s="115" t="s">
        <v>198</v>
      </c>
      <c r="E5" s="115" t="s">
        <v>197</v>
      </c>
      <c r="F5" s="115" t="s">
        <v>196</v>
      </c>
      <c r="G5" s="135" t="s">
        <v>195</v>
      </c>
      <c r="H5" s="134" t="s">
        <v>194</v>
      </c>
    </row>
    <row r="6" spans="1:8" s="67" customFormat="1" ht="15" customHeight="1">
      <c r="A6" s="133" t="s">
        <v>193</v>
      </c>
      <c r="B6" s="132" t="s">
        <v>192</v>
      </c>
      <c r="C6" s="131">
        <v>16212</v>
      </c>
      <c r="D6" s="130">
        <v>123</v>
      </c>
      <c r="E6" s="130">
        <v>4092</v>
      </c>
      <c r="F6" s="129">
        <v>65</v>
      </c>
      <c r="G6" s="125">
        <v>3477</v>
      </c>
      <c r="H6" s="128">
        <v>8701</v>
      </c>
    </row>
    <row r="7" spans="1:8" s="55" customFormat="1" ht="11.1" customHeight="1">
      <c r="A7" s="96" t="s">
        <v>15</v>
      </c>
      <c r="B7" s="127" t="s">
        <v>14</v>
      </c>
      <c r="C7" s="126"/>
      <c r="D7" s="126"/>
      <c r="G7" s="119"/>
      <c r="H7" s="119"/>
    </row>
    <row r="8" spans="1:8" s="55" customFormat="1" ht="11.1" customHeight="1">
      <c r="A8" s="124" t="s">
        <v>191</v>
      </c>
      <c r="B8" s="123" t="s">
        <v>190</v>
      </c>
      <c r="C8" s="122">
        <v>5088</v>
      </c>
      <c r="D8" s="121">
        <v>25</v>
      </c>
      <c r="E8" s="121">
        <v>1856</v>
      </c>
      <c r="F8" s="98">
        <v>17</v>
      </c>
      <c r="G8" s="120">
        <v>324</v>
      </c>
      <c r="H8" s="119">
        <v>2916</v>
      </c>
    </row>
    <row r="9" spans="1:8" s="55" customFormat="1" ht="11.1" customHeight="1">
      <c r="A9" s="124" t="s">
        <v>189</v>
      </c>
      <c r="B9" s="123" t="s">
        <v>188</v>
      </c>
      <c r="C9" s="122">
        <v>9050</v>
      </c>
      <c r="D9" s="121">
        <v>7</v>
      </c>
      <c r="E9" s="121">
        <v>1880</v>
      </c>
      <c r="F9" s="121">
        <v>39</v>
      </c>
      <c r="G9" s="125">
        <v>2999</v>
      </c>
      <c r="H9" s="119">
        <v>4139</v>
      </c>
    </row>
    <row r="10" spans="1:8" s="55" customFormat="1" ht="11.1" customHeight="1">
      <c r="A10" s="124" t="s">
        <v>187</v>
      </c>
      <c r="B10" s="123" t="s">
        <v>186</v>
      </c>
      <c r="C10" s="122">
        <v>1190</v>
      </c>
      <c r="D10" s="121">
        <v>44</v>
      </c>
      <c r="E10" s="98">
        <v>297</v>
      </c>
      <c r="F10" s="121">
        <v>4</v>
      </c>
      <c r="G10" s="120">
        <v>32</v>
      </c>
      <c r="H10" s="119">
        <v>901</v>
      </c>
    </row>
    <row r="11" spans="1:8" s="55" customFormat="1" ht="11.1" customHeight="1">
      <c r="A11" s="124" t="s">
        <v>185</v>
      </c>
      <c r="B11" s="123" t="s">
        <v>184</v>
      </c>
      <c r="C11" s="122">
        <v>107</v>
      </c>
      <c r="D11" s="121">
        <v>1</v>
      </c>
      <c r="E11" s="98">
        <v>9</v>
      </c>
      <c r="F11" s="121">
        <v>1</v>
      </c>
      <c r="G11" s="120">
        <v>9</v>
      </c>
      <c r="H11" s="119">
        <v>89</v>
      </c>
    </row>
    <row r="12" spans="1:8" s="55" customFormat="1" ht="11.1" customHeight="1">
      <c r="A12" s="124" t="s">
        <v>183</v>
      </c>
      <c r="B12" s="123" t="s">
        <v>182</v>
      </c>
      <c r="C12" s="122">
        <v>157</v>
      </c>
      <c r="D12" s="121" t="s">
        <v>181</v>
      </c>
      <c r="E12" s="98">
        <v>10</v>
      </c>
      <c r="F12" s="121">
        <v>1</v>
      </c>
      <c r="G12" s="120">
        <v>-24</v>
      </c>
      <c r="H12" s="119">
        <v>170</v>
      </c>
    </row>
  </sheetData>
  <mergeCells count="5">
    <mergeCell ref="A1:H1"/>
    <mergeCell ref="A2:H2"/>
    <mergeCell ref="A3:H3"/>
    <mergeCell ref="A5:B5"/>
    <mergeCell ref="A4:B4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19785-8C4C-42BB-8DBC-9962FD928B31}">
  <dimension ref="A1:H55"/>
  <sheetViews>
    <sheetView zoomScaleNormal="100" workbookViewId="0">
      <selection sqref="A1:H1"/>
    </sheetView>
  </sheetViews>
  <sheetFormatPr defaultRowHeight="15"/>
  <cols>
    <col min="1" max="1" width="17.28515625" style="140" customWidth="1"/>
    <col min="2" max="2" width="16" style="140" customWidth="1"/>
    <col min="3" max="3" width="10" style="140" customWidth="1"/>
    <col min="4" max="6" width="8.5703125" style="140" customWidth="1"/>
    <col min="7" max="8" width="9.5703125" style="140" customWidth="1"/>
    <col min="9" max="16384" width="9.140625" style="139"/>
  </cols>
  <sheetData>
    <row r="1" spans="1:8" s="161" customFormat="1" ht="15" customHeight="1">
      <c r="A1" s="389" t="s">
        <v>289</v>
      </c>
      <c r="B1" s="417"/>
      <c r="C1" s="417"/>
      <c r="D1" s="417"/>
      <c r="E1" s="417"/>
      <c r="F1" s="417"/>
      <c r="G1" s="417"/>
      <c r="H1" s="417"/>
    </row>
    <row r="2" spans="1:8" s="161" customFormat="1" ht="15" customHeight="1">
      <c r="A2" s="391" t="s">
        <v>288</v>
      </c>
      <c r="B2" s="392"/>
      <c r="C2" s="392"/>
      <c r="D2" s="392"/>
      <c r="E2" s="392"/>
      <c r="F2" s="392"/>
      <c r="G2" s="392"/>
      <c r="H2" s="392"/>
    </row>
    <row r="3" spans="1:8" s="161" customFormat="1" ht="9.9499999999999993" customHeight="1" thickBot="1">
      <c r="A3" s="387" t="s">
        <v>287</v>
      </c>
      <c r="B3" s="461"/>
      <c r="C3" s="461"/>
      <c r="D3" s="461"/>
      <c r="E3" s="461"/>
      <c r="F3" s="461"/>
      <c r="G3" s="461"/>
      <c r="H3" s="461"/>
    </row>
    <row r="4" spans="1:8" s="161" customFormat="1" ht="11.45" customHeight="1">
      <c r="A4" s="470" t="s">
        <v>286</v>
      </c>
      <c r="B4" s="464"/>
      <c r="C4" s="445" t="s">
        <v>285</v>
      </c>
      <c r="D4" s="395">
        <v>2000</v>
      </c>
      <c r="E4" s="395">
        <v>2004</v>
      </c>
      <c r="F4" s="395">
        <v>2005</v>
      </c>
      <c r="G4" s="467" t="s">
        <v>157</v>
      </c>
      <c r="H4" s="468"/>
    </row>
    <row r="5" spans="1:8" s="161" customFormat="1" ht="23.1" customHeight="1">
      <c r="A5" s="471"/>
      <c r="B5" s="452"/>
      <c r="C5" s="453"/>
      <c r="D5" s="446"/>
      <c r="E5" s="446"/>
      <c r="F5" s="446"/>
      <c r="G5" s="165" t="s">
        <v>284</v>
      </c>
      <c r="H5" s="164" t="s">
        <v>283</v>
      </c>
    </row>
    <row r="6" spans="1:8" s="161" customFormat="1" ht="11.45" customHeight="1">
      <c r="A6" s="472" t="s">
        <v>136</v>
      </c>
      <c r="B6" s="401"/>
      <c r="C6" s="399" t="s">
        <v>282</v>
      </c>
      <c r="D6" s="446"/>
      <c r="E6" s="446"/>
      <c r="F6" s="446"/>
      <c r="G6" s="465" t="s">
        <v>92</v>
      </c>
      <c r="H6" s="466"/>
    </row>
    <row r="7" spans="1:8" s="161" customFormat="1" ht="23.1" customHeight="1">
      <c r="A7" s="473"/>
      <c r="B7" s="402"/>
      <c r="C7" s="400"/>
      <c r="D7" s="469"/>
      <c r="E7" s="469"/>
      <c r="F7" s="469"/>
      <c r="G7" s="163" t="s">
        <v>281</v>
      </c>
      <c r="H7" s="162" t="s">
        <v>280</v>
      </c>
    </row>
    <row r="8" spans="1:8" s="158" customFormat="1" ht="15" customHeight="1">
      <c r="A8" s="160" t="s">
        <v>279</v>
      </c>
      <c r="B8" s="159" t="s">
        <v>278</v>
      </c>
      <c r="C8" s="153">
        <v>11967</v>
      </c>
      <c r="D8" s="153">
        <v>10025</v>
      </c>
      <c r="E8" s="153">
        <v>16779</v>
      </c>
      <c r="F8" s="152">
        <v>16212</v>
      </c>
      <c r="G8" s="152">
        <v>6378</v>
      </c>
      <c r="H8" s="152">
        <v>9834</v>
      </c>
    </row>
    <row r="9" spans="1:8" s="141" customFormat="1" ht="11.1" customHeight="1">
      <c r="A9" s="151" t="s">
        <v>15</v>
      </c>
      <c r="B9" s="150" t="s">
        <v>14</v>
      </c>
      <c r="E9" s="143"/>
      <c r="F9" s="142"/>
      <c r="G9" s="142"/>
      <c r="H9" s="142"/>
    </row>
    <row r="10" spans="1:8" s="141" customFormat="1" ht="11.1" customHeight="1">
      <c r="A10" s="148" t="s">
        <v>191</v>
      </c>
      <c r="B10" s="147" t="s">
        <v>190</v>
      </c>
      <c r="C10" s="143">
        <v>4079</v>
      </c>
      <c r="D10" s="143">
        <v>3692</v>
      </c>
      <c r="E10" s="143">
        <v>6007</v>
      </c>
      <c r="F10" s="142">
        <v>5088</v>
      </c>
      <c r="G10" s="142">
        <v>2441</v>
      </c>
      <c r="H10" s="142">
        <v>2647</v>
      </c>
    </row>
    <row r="11" spans="1:8" s="141" customFormat="1" ht="11.1" customHeight="1">
      <c r="A11" s="148" t="s">
        <v>189</v>
      </c>
      <c r="B11" s="147" t="s">
        <v>277</v>
      </c>
      <c r="C11" s="143">
        <v>6219</v>
      </c>
      <c r="D11" s="143">
        <v>4984</v>
      </c>
      <c r="E11" s="143">
        <v>8332</v>
      </c>
      <c r="F11" s="142">
        <v>9050</v>
      </c>
      <c r="G11" s="142">
        <v>3260</v>
      </c>
      <c r="H11" s="142">
        <v>5790</v>
      </c>
    </row>
    <row r="12" spans="1:8" s="141" customFormat="1" ht="11.1" customHeight="1">
      <c r="A12" s="148" t="s">
        <v>276</v>
      </c>
      <c r="B12" s="147" t="s">
        <v>275</v>
      </c>
      <c r="C12" s="143">
        <v>8</v>
      </c>
      <c r="D12" s="144">
        <v>11</v>
      </c>
      <c r="E12" s="143">
        <v>10</v>
      </c>
      <c r="F12" s="142">
        <v>9</v>
      </c>
      <c r="G12" s="142">
        <v>6</v>
      </c>
      <c r="H12" s="142">
        <v>3</v>
      </c>
    </row>
    <row r="13" spans="1:8" s="141" customFormat="1" ht="11.1" customHeight="1">
      <c r="A13" s="148" t="s">
        <v>187</v>
      </c>
      <c r="B13" s="147" t="s">
        <v>186</v>
      </c>
      <c r="C13" s="143">
        <v>1100</v>
      </c>
      <c r="D13" s="144">
        <v>901</v>
      </c>
      <c r="E13" s="143">
        <v>1413</v>
      </c>
      <c r="F13" s="142">
        <v>1190</v>
      </c>
      <c r="G13" s="142">
        <v>468</v>
      </c>
      <c r="H13" s="142">
        <v>722</v>
      </c>
    </row>
    <row r="14" spans="1:8" s="141" customFormat="1" ht="11.1" customHeight="1">
      <c r="A14" s="148" t="s">
        <v>185</v>
      </c>
      <c r="B14" s="147" t="s">
        <v>184</v>
      </c>
      <c r="C14" s="143">
        <v>109</v>
      </c>
      <c r="D14" s="144">
        <v>86</v>
      </c>
      <c r="E14" s="143">
        <v>125</v>
      </c>
      <c r="F14" s="142">
        <v>107</v>
      </c>
      <c r="G14" s="142">
        <v>24</v>
      </c>
      <c r="H14" s="142">
        <v>83</v>
      </c>
    </row>
    <row r="15" spans="1:8" s="141" customFormat="1" ht="11.1" customHeight="1">
      <c r="A15" s="148" t="s">
        <v>183</v>
      </c>
      <c r="B15" s="147" t="s">
        <v>182</v>
      </c>
      <c r="C15" s="143">
        <v>147</v>
      </c>
      <c r="D15" s="144">
        <v>97</v>
      </c>
      <c r="E15" s="143">
        <v>217</v>
      </c>
      <c r="F15" s="142">
        <v>157</v>
      </c>
      <c r="G15" s="142">
        <v>32</v>
      </c>
      <c r="H15" s="142">
        <v>125</v>
      </c>
    </row>
    <row r="16" spans="1:8" s="141" customFormat="1" ht="11.1" customHeight="1">
      <c r="A16" s="146" t="s">
        <v>119</v>
      </c>
      <c r="B16" s="145" t="s">
        <v>274</v>
      </c>
      <c r="C16" s="143">
        <v>1132</v>
      </c>
      <c r="D16" s="144">
        <v>864</v>
      </c>
      <c r="E16" s="143">
        <v>784</v>
      </c>
      <c r="F16" s="142">
        <v>657</v>
      </c>
      <c r="G16" s="142">
        <v>77</v>
      </c>
      <c r="H16" s="142">
        <v>580</v>
      </c>
    </row>
    <row r="17" spans="1:8" s="141" customFormat="1" ht="11.1" customHeight="1">
      <c r="A17" s="146" t="s">
        <v>273</v>
      </c>
      <c r="B17" s="145" t="s">
        <v>272</v>
      </c>
      <c r="C17" s="143">
        <v>108</v>
      </c>
      <c r="D17" s="144">
        <v>54</v>
      </c>
      <c r="E17" s="143">
        <v>68</v>
      </c>
      <c r="F17" s="142">
        <v>54</v>
      </c>
      <c r="G17" s="142">
        <v>28</v>
      </c>
      <c r="H17" s="142">
        <v>26</v>
      </c>
    </row>
    <row r="18" spans="1:8" s="141" customFormat="1" ht="11.1" customHeight="1">
      <c r="A18" s="151" t="s">
        <v>15</v>
      </c>
      <c r="B18" s="150" t="s">
        <v>14</v>
      </c>
      <c r="C18" s="149"/>
      <c r="E18" s="143"/>
      <c r="F18" s="142"/>
      <c r="G18" s="142"/>
      <c r="H18" s="142"/>
    </row>
    <row r="19" spans="1:8" s="141" customFormat="1" ht="11.1" customHeight="1">
      <c r="A19" s="148" t="s">
        <v>271</v>
      </c>
      <c r="B19" s="147" t="s">
        <v>270</v>
      </c>
      <c r="C19" s="143">
        <v>5</v>
      </c>
      <c r="D19" s="144">
        <v>4</v>
      </c>
      <c r="E19" s="143">
        <v>2</v>
      </c>
      <c r="F19" s="142">
        <v>2</v>
      </c>
      <c r="G19" s="142">
        <v>1</v>
      </c>
      <c r="H19" s="142">
        <v>1</v>
      </c>
    </row>
    <row r="20" spans="1:8" s="141" customFormat="1" ht="11.1" customHeight="1">
      <c r="A20" s="148" t="s">
        <v>269</v>
      </c>
      <c r="B20" s="147" t="s">
        <v>268</v>
      </c>
      <c r="C20" s="143">
        <v>100</v>
      </c>
      <c r="D20" s="144">
        <v>48</v>
      </c>
      <c r="E20" s="143">
        <v>64</v>
      </c>
      <c r="F20" s="142">
        <v>50</v>
      </c>
      <c r="G20" s="142">
        <v>26</v>
      </c>
      <c r="H20" s="142">
        <v>24</v>
      </c>
    </row>
    <row r="21" spans="1:8" s="141" customFormat="1" ht="11.1" customHeight="1">
      <c r="A21" s="146" t="s">
        <v>267</v>
      </c>
      <c r="B21" s="145" t="s">
        <v>266</v>
      </c>
      <c r="C21" s="143">
        <v>921</v>
      </c>
      <c r="D21" s="144">
        <v>710</v>
      </c>
      <c r="E21" s="143">
        <v>1576</v>
      </c>
      <c r="F21" s="142">
        <v>1490</v>
      </c>
      <c r="G21" s="142">
        <v>741</v>
      </c>
      <c r="H21" s="142">
        <v>749</v>
      </c>
    </row>
    <row r="22" spans="1:8" s="141" customFormat="1" ht="11.1" customHeight="1">
      <c r="A22" s="151" t="s">
        <v>15</v>
      </c>
      <c r="B22" s="150" t="s">
        <v>14</v>
      </c>
      <c r="C22" s="149"/>
      <c r="E22" s="143"/>
      <c r="F22" s="142"/>
      <c r="G22" s="142"/>
      <c r="H22" s="142"/>
    </row>
    <row r="23" spans="1:8" s="141" customFormat="1" ht="11.1" customHeight="1">
      <c r="A23" s="148" t="s">
        <v>265</v>
      </c>
      <c r="B23" s="147" t="s">
        <v>264</v>
      </c>
      <c r="C23" s="143">
        <v>681</v>
      </c>
      <c r="D23" s="144">
        <v>484</v>
      </c>
      <c r="E23" s="143">
        <v>1186</v>
      </c>
      <c r="F23" s="142">
        <v>1108</v>
      </c>
      <c r="G23" s="142">
        <v>504</v>
      </c>
      <c r="H23" s="142">
        <v>604</v>
      </c>
    </row>
    <row r="24" spans="1:8" s="141" customFormat="1" ht="11.1" customHeight="1">
      <c r="A24" s="146" t="s">
        <v>263</v>
      </c>
      <c r="B24" s="145" t="s">
        <v>262</v>
      </c>
      <c r="C24" s="143">
        <v>12</v>
      </c>
      <c r="D24" s="144">
        <v>10</v>
      </c>
      <c r="E24" s="143">
        <v>11</v>
      </c>
      <c r="F24" s="142">
        <v>11</v>
      </c>
      <c r="G24" s="142">
        <v>3</v>
      </c>
      <c r="H24" s="142">
        <v>8</v>
      </c>
    </row>
    <row r="25" spans="1:8" s="141" customFormat="1" ht="11.1" customHeight="1">
      <c r="A25" s="146" t="s">
        <v>123</v>
      </c>
      <c r="B25" s="145" t="s">
        <v>122</v>
      </c>
      <c r="C25" s="143">
        <v>3328</v>
      </c>
      <c r="D25" s="143">
        <v>1976</v>
      </c>
      <c r="E25" s="157">
        <v>3527</v>
      </c>
      <c r="F25" s="142">
        <v>3516</v>
      </c>
      <c r="G25" s="142">
        <v>2605</v>
      </c>
      <c r="H25" s="142">
        <v>911</v>
      </c>
    </row>
    <row r="26" spans="1:8" s="141" customFormat="1" ht="11.1" customHeight="1">
      <c r="A26" s="146" t="s">
        <v>261</v>
      </c>
      <c r="B26" s="145" t="s">
        <v>260</v>
      </c>
      <c r="C26" s="143">
        <v>3974</v>
      </c>
      <c r="D26" s="143">
        <v>2581</v>
      </c>
      <c r="E26" s="143">
        <v>4246</v>
      </c>
      <c r="F26" s="142">
        <v>3072</v>
      </c>
      <c r="G26" s="142">
        <v>2467</v>
      </c>
      <c r="H26" s="142">
        <v>605</v>
      </c>
    </row>
    <row r="27" spans="1:8" s="141" customFormat="1" ht="11.1" customHeight="1">
      <c r="A27" s="151" t="s">
        <v>15</v>
      </c>
      <c r="B27" s="150" t="s">
        <v>14</v>
      </c>
      <c r="C27" s="149"/>
      <c r="E27" s="143"/>
      <c r="F27" s="142"/>
      <c r="G27" s="142"/>
      <c r="H27" s="142"/>
    </row>
    <row r="28" spans="1:8" s="141" customFormat="1" ht="11.1" customHeight="1">
      <c r="A28" s="148" t="s">
        <v>259</v>
      </c>
      <c r="B28" s="147" t="s">
        <v>258</v>
      </c>
      <c r="C28" s="143">
        <v>3561</v>
      </c>
      <c r="D28" s="143">
        <v>2367</v>
      </c>
      <c r="E28" s="143">
        <v>3109</v>
      </c>
      <c r="F28" s="142">
        <v>2844</v>
      </c>
      <c r="G28" s="142">
        <v>2329</v>
      </c>
      <c r="H28" s="142">
        <v>515</v>
      </c>
    </row>
    <row r="29" spans="1:8" s="141" customFormat="1" ht="11.1" customHeight="1">
      <c r="A29" s="146" t="s">
        <v>257</v>
      </c>
      <c r="B29" s="145" t="s">
        <v>256</v>
      </c>
      <c r="C29" s="143">
        <v>1247</v>
      </c>
      <c r="D29" s="144">
        <v>760</v>
      </c>
      <c r="E29" s="143">
        <v>1061</v>
      </c>
      <c r="F29" s="142">
        <v>1419</v>
      </c>
      <c r="G29" s="142">
        <v>712</v>
      </c>
      <c r="H29" s="142">
        <v>707</v>
      </c>
    </row>
    <row r="30" spans="1:8" s="141" customFormat="1" ht="11.1" customHeight="1">
      <c r="A30" s="151" t="s">
        <v>15</v>
      </c>
      <c r="B30" s="150" t="s">
        <v>14</v>
      </c>
      <c r="C30" s="149"/>
      <c r="E30" s="143"/>
      <c r="F30" s="142"/>
      <c r="G30" s="142"/>
      <c r="H30" s="142"/>
    </row>
    <row r="31" spans="1:8" s="141" customFormat="1" ht="11.1" customHeight="1">
      <c r="A31" s="148" t="s">
        <v>255</v>
      </c>
      <c r="B31" s="147" t="s">
        <v>254</v>
      </c>
      <c r="C31" s="143">
        <v>1085</v>
      </c>
      <c r="D31" s="144">
        <v>683</v>
      </c>
      <c r="E31" s="143">
        <v>942</v>
      </c>
      <c r="F31" s="142">
        <v>806</v>
      </c>
      <c r="G31" s="142">
        <v>471</v>
      </c>
      <c r="H31" s="142">
        <v>335</v>
      </c>
    </row>
    <row r="32" spans="1:8" s="141" customFormat="1" ht="11.1" customHeight="1">
      <c r="A32" s="146" t="s">
        <v>253</v>
      </c>
      <c r="B32" s="150" t="s">
        <v>108</v>
      </c>
      <c r="C32" s="143">
        <v>1683</v>
      </c>
      <c r="D32" s="143">
        <v>1500</v>
      </c>
      <c r="E32" s="143">
        <v>2033</v>
      </c>
      <c r="F32" s="142">
        <v>1547</v>
      </c>
      <c r="G32" s="142">
        <v>353</v>
      </c>
      <c r="H32" s="142">
        <v>1194</v>
      </c>
    </row>
    <row r="33" spans="1:8" s="141" customFormat="1" ht="11.1" customHeight="1">
      <c r="A33" s="151" t="s">
        <v>15</v>
      </c>
      <c r="B33" s="150" t="s">
        <v>14</v>
      </c>
      <c r="C33" s="149"/>
      <c r="E33" s="143"/>
      <c r="F33" s="142"/>
      <c r="G33" s="142"/>
      <c r="H33" s="142"/>
    </row>
    <row r="34" spans="1:8" s="141" customFormat="1" ht="11.1" customHeight="1">
      <c r="A34" s="148" t="s">
        <v>252</v>
      </c>
      <c r="B34" s="147" t="s">
        <v>251</v>
      </c>
      <c r="C34" s="143">
        <v>145</v>
      </c>
      <c r="D34" s="144">
        <v>117</v>
      </c>
      <c r="E34" s="143">
        <v>119</v>
      </c>
      <c r="F34" s="142">
        <v>92</v>
      </c>
      <c r="G34" s="142">
        <v>16</v>
      </c>
      <c r="H34" s="142">
        <v>76</v>
      </c>
    </row>
    <row r="35" spans="1:8" s="141" customFormat="1" ht="11.1" customHeight="1">
      <c r="A35" s="148" t="s">
        <v>250</v>
      </c>
      <c r="B35" s="147" t="s">
        <v>249</v>
      </c>
      <c r="C35" s="143">
        <v>113</v>
      </c>
      <c r="D35" s="144">
        <v>89</v>
      </c>
      <c r="E35" s="143">
        <v>107</v>
      </c>
      <c r="F35" s="142">
        <v>80</v>
      </c>
      <c r="G35" s="142">
        <v>7</v>
      </c>
      <c r="H35" s="142">
        <v>73</v>
      </c>
    </row>
    <row r="36" spans="1:8" s="141" customFormat="1" ht="11.1" customHeight="1">
      <c r="A36" s="148" t="s">
        <v>248</v>
      </c>
      <c r="B36" s="147" t="s">
        <v>247</v>
      </c>
      <c r="C36" s="143">
        <v>48</v>
      </c>
      <c r="D36" s="144">
        <v>34</v>
      </c>
      <c r="E36" s="143">
        <v>43</v>
      </c>
      <c r="F36" s="142">
        <v>30</v>
      </c>
      <c r="G36" s="142">
        <v>1</v>
      </c>
      <c r="H36" s="142">
        <v>29</v>
      </c>
    </row>
    <row r="37" spans="1:8" s="141" customFormat="1" ht="11.1" customHeight="1">
      <c r="A37" s="148" t="s">
        <v>246</v>
      </c>
      <c r="B37" s="147" t="s">
        <v>245</v>
      </c>
      <c r="C37" s="143">
        <v>264</v>
      </c>
      <c r="D37" s="144">
        <v>203</v>
      </c>
      <c r="E37" s="143">
        <v>269</v>
      </c>
      <c r="F37" s="142">
        <v>188</v>
      </c>
      <c r="G37" s="142">
        <v>45</v>
      </c>
      <c r="H37" s="142">
        <v>143</v>
      </c>
    </row>
    <row r="38" spans="1:8" s="141" customFormat="1" ht="11.1" customHeight="1">
      <c r="A38" s="148" t="s">
        <v>244</v>
      </c>
      <c r="B38" s="147" t="s">
        <v>243</v>
      </c>
      <c r="C38" s="143">
        <v>115</v>
      </c>
      <c r="D38" s="144">
        <v>103</v>
      </c>
      <c r="E38" s="143">
        <v>83</v>
      </c>
      <c r="F38" s="142">
        <v>71</v>
      </c>
      <c r="G38" s="142">
        <v>4</v>
      </c>
      <c r="H38" s="142">
        <v>67</v>
      </c>
    </row>
    <row r="39" spans="1:8" s="141" customFormat="1" ht="11.1" customHeight="1">
      <c r="A39" s="148" t="s">
        <v>242</v>
      </c>
      <c r="B39" s="147" t="s">
        <v>241</v>
      </c>
      <c r="C39" s="143">
        <v>108</v>
      </c>
      <c r="D39" s="144">
        <v>133</v>
      </c>
      <c r="E39" s="143">
        <v>251</v>
      </c>
      <c r="F39" s="142">
        <v>214</v>
      </c>
      <c r="G39" s="142">
        <v>8</v>
      </c>
      <c r="H39" s="142">
        <v>206</v>
      </c>
    </row>
    <row r="40" spans="1:8" s="141" customFormat="1" ht="23.1" customHeight="1">
      <c r="A40" s="156" t="s">
        <v>240</v>
      </c>
      <c r="B40" s="155" t="s">
        <v>239</v>
      </c>
      <c r="C40" s="153">
        <v>67</v>
      </c>
      <c r="D40" s="154">
        <v>61</v>
      </c>
      <c r="E40" s="153">
        <v>93</v>
      </c>
      <c r="F40" s="152">
        <v>85</v>
      </c>
      <c r="G40" s="152">
        <v>46</v>
      </c>
      <c r="H40" s="152">
        <v>39</v>
      </c>
    </row>
    <row r="41" spans="1:8" s="141" customFormat="1" ht="11.1" customHeight="1">
      <c r="A41" s="148" t="s">
        <v>238</v>
      </c>
      <c r="B41" s="147" t="s">
        <v>237</v>
      </c>
      <c r="C41" s="143">
        <v>30</v>
      </c>
      <c r="D41" s="144">
        <v>27</v>
      </c>
      <c r="E41" s="143">
        <v>24</v>
      </c>
      <c r="F41" s="142">
        <v>22</v>
      </c>
      <c r="G41" s="142">
        <v>7</v>
      </c>
      <c r="H41" s="142">
        <v>15</v>
      </c>
    </row>
    <row r="42" spans="1:8" s="141" customFormat="1" ht="11.1" customHeight="1">
      <c r="A42" s="148" t="s">
        <v>236</v>
      </c>
      <c r="B42" s="147" t="s">
        <v>235</v>
      </c>
      <c r="C42" s="143">
        <v>159</v>
      </c>
      <c r="D42" s="144">
        <v>120</v>
      </c>
      <c r="E42" s="143">
        <v>176</v>
      </c>
      <c r="F42" s="142">
        <v>112</v>
      </c>
      <c r="G42" s="142">
        <v>2</v>
      </c>
      <c r="H42" s="142">
        <v>110</v>
      </c>
    </row>
    <row r="43" spans="1:8" s="141" customFormat="1" ht="11.1" customHeight="1">
      <c r="A43" s="148" t="s">
        <v>234</v>
      </c>
      <c r="B43" s="147" t="s">
        <v>233</v>
      </c>
      <c r="C43" s="143">
        <v>107</v>
      </c>
      <c r="D43" s="144">
        <v>98</v>
      </c>
      <c r="E43" s="143">
        <v>99</v>
      </c>
      <c r="F43" s="142">
        <v>90</v>
      </c>
      <c r="G43" s="142">
        <v>7</v>
      </c>
      <c r="H43" s="142">
        <v>83</v>
      </c>
    </row>
    <row r="44" spans="1:8" s="141" customFormat="1" ht="11.1" customHeight="1">
      <c r="A44" s="146" t="s">
        <v>232</v>
      </c>
      <c r="B44" s="145" t="s">
        <v>231</v>
      </c>
      <c r="C44" s="143">
        <v>912</v>
      </c>
      <c r="D44" s="143">
        <v>1038</v>
      </c>
      <c r="E44" s="143">
        <v>1038</v>
      </c>
      <c r="F44" s="142">
        <v>732</v>
      </c>
      <c r="G44" s="142">
        <v>153</v>
      </c>
      <c r="H44" s="142">
        <v>579</v>
      </c>
    </row>
    <row r="45" spans="1:8" s="141" customFormat="1" ht="11.1" customHeight="1">
      <c r="A45" s="151" t="s">
        <v>15</v>
      </c>
      <c r="B45" s="150" t="s">
        <v>14</v>
      </c>
      <c r="C45" s="149"/>
      <c r="E45" s="143"/>
      <c r="F45" s="142"/>
      <c r="G45" s="142"/>
      <c r="H45" s="142"/>
    </row>
    <row r="46" spans="1:8" s="141" customFormat="1" ht="11.1" customHeight="1">
      <c r="A46" s="148" t="s">
        <v>230</v>
      </c>
      <c r="B46" s="147" t="s">
        <v>229</v>
      </c>
      <c r="C46" s="143">
        <v>535</v>
      </c>
      <c r="D46" s="144">
        <v>695</v>
      </c>
      <c r="E46" s="143">
        <v>700</v>
      </c>
      <c r="F46" s="142">
        <v>510</v>
      </c>
      <c r="G46" s="142">
        <v>113</v>
      </c>
      <c r="H46" s="142">
        <v>397</v>
      </c>
    </row>
    <row r="47" spans="1:8" s="141" customFormat="1" ht="11.1" customHeight="1">
      <c r="A47" s="148" t="s">
        <v>228</v>
      </c>
      <c r="B47" s="147" t="s">
        <v>227</v>
      </c>
      <c r="C47" s="143">
        <v>38</v>
      </c>
      <c r="D47" s="144">
        <v>37</v>
      </c>
      <c r="E47" s="143">
        <v>18</v>
      </c>
      <c r="F47" s="142">
        <v>20</v>
      </c>
      <c r="G47" s="142">
        <v>4</v>
      </c>
      <c r="H47" s="142">
        <v>16</v>
      </c>
    </row>
    <row r="48" spans="1:8" s="141" customFormat="1" ht="11.1" customHeight="1">
      <c r="A48" s="148" t="s">
        <v>226</v>
      </c>
      <c r="B48" s="147" t="s">
        <v>225</v>
      </c>
      <c r="C48" s="143">
        <v>20</v>
      </c>
      <c r="D48" s="144">
        <v>18</v>
      </c>
      <c r="E48" s="143">
        <v>13</v>
      </c>
      <c r="F48" s="142">
        <v>6</v>
      </c>
      <c r="G48" s="142">
        <v>1</v>
      </c>
      <c r="H48" s="142">
        <v>5</v>
      </c>
    </row>
    <row r="49" spans="1:8" s="141" customFormat="1" ht="11.1" customHeight="1">
      <c r="A49" s="148" t="s">
        <v>224</v>
      </c>
      <c r="B49" s="147" t="s">
        <v>223</v>
      </c>
      <c r="C49" s="143">
        <v>55</v>
      </c>
      <c r="D49" s="144">
        <v>49</v>
      </c>
      <c r="E49" s="143">
        <v>77</v>
      </c>
      <c r="F49" s="142">
        <v>48</v>
      </c>
      <c r="G49" s="142">
        <v>14</v>
      </c>
      <c r="H49" s="142">
        <v>34</v>
      </c>
    </row>
    <row r="50" spans="1:8" s="141" customFormat="1" ht="11.1" customHeight="1">
      <c r="A50" s="148" t="s">
        <v>222</v>
      </c>
      <c r="B50" s="147" t="s">
        <v>221</v>
      </c>
      <c r="C50" s="143">
        <v>106</v>
      </c>
      <c r="D50" s="144">
        <v>91</v>
      </c>
      <c r="E50" s="143">
        <v>67</v>
      </c>
      <c r="F50" s="142">
        <v>36</v>
      </c>
      <c r="G50" s="142">
        <v>6</v>
      </c>
      <c r="H50" s="142">
        <v>30</v>
      </c>
    </row>
    <row r="51" spans="1:8" s="141" customFormat="1" ht="11.1" customHeight="1">
      <c r="A51" s="148" t="s">
        <v>220</v>
      </c>
      <c r="B51" s="147" t="s">
        <v>219</v>
      </c>
      <c r="C51" s="143">
        <v>29</v>
      </c>
      <c r="D51" s="144">
        <v>21</v>
      </c>
      <c r="E51" s="143">
        <v>35</v>
      </c>
      <c r="F51" s="142">
        <v>26</v>
      </c>
      <c r="G51" s="142">
        <v>5</v>
      </c>
      <c r="H51" s="142">
        <v>21</v>
      </c>
    </row>
    <row r="52" spans="1:8" s="141" customFormat="1" ht="11.1" customHeight="1">
      <c r="A52" s="148" t="s">
        <v>218</v>
      </c>
      <c r="B52" s="147" t="s">
        <v>217</v>
      </c>
      <c r="C52" s="143">
        <v>66</v>
      </c>
      <c r="D52" s="144">
        <v>64</v>
      </c>
      <c r="E52" s="143">
        <v>83</v>
      </c>
      <c r="F52" s="142">
        <v>48</v>
      </c>
      <c r="G52" s="142">
        <v>5</v>
      </c>
      <c r="H52" s="142">
        <v>43</v>
      </c>
    </row>
    <row r="53" spans="1:8" s="141" customFormat="1" ht="11.1" customHeight="1">
      <c r="A53" s="148" t="s">
        <v>216</v>
      </c>
      <c r="B53" s="147" t="s">
        <v>215</v>
      </c>
      <c r="C53" s="143">
        <v>19</v>
      </c>
      <c r="D53" s="144">
        <v>20</v>
      </c>
      <c r="E53" s="143">
        <v>8</v>
      </c>
      <c r="F53" s="142">
        <v>7</v>
      </c>
      <c r="G53" s="142">
        <v>1</v>
      </c>
      <c r="H53" s="142">
        <v>6</v>
      </c>
    </row>
    <row r="54" spans="1:8" s="141" customFormat="1" ht="11.1" customHeight="1">
      <c r="A54" s="148" t="s">
        <v>214</v>
      </c>
      <c r="B54" s="147" t="s">
        <v>213</v>
      </c>
      <c r="C54" s="143">
        <v>13</v>
      </c>
      <c r="D54" s="144">
        <v>12</v>
      </c>
      <c r="E54" s="143">
        <v>4</v>
      </c>
      <c r="F54" s="142">
        <v>4</v>
      </c>
      <c r="G54" s="142">
        <v>1</v>
      </c>
      <c r="H54" s="142">
        <v>3</v>
      </c>
    </row>
    <row r="55" spans="1:8" s="141" customFormat="1" ht="11.1" customHeight="1">
      <c r="A55" s="146" t="s">
        <v>212</v>
      </c>
      <c r="B55" s="145" t="s">
        <v>211</v>
      </c>
      <c r="C55" s="143">
        <v>47</v>
      </c>
      <c r="D55" s="144">
        <v>40</v>
      </c>
      <c r="E55" s="143">
        <v>52</v>
      </c>
      <c r="F55" s="142">
        <v>49</v>
      </c>
      <c r="G55" s="142">
        <v>9</v>
      </c>
      <c r="H55" s="142">
        <v>40</v>
      </c>
    </row>
  </sheetData>
  <mergeCells count="12">
    <mergeCell ref="A1:H1"/>
    <mergeCell ref="A2:H2"/>
    <mergeCell ref="A3:H3"/>
    <mergeCell ref="G6:H6"/>
    <mergeCell ref="G4:H4"/>
    <mergeCell ref="D4:D7"/>
    <mergeCell ref="E4:E7"/>
    <mergeCell ref="F4:F7"/>
    <mergeCell ref="C4:C5"/>
    <mergeCell ref="A4:B5"/>
    <mergeCell ref="A6:B7"/>
    <mergeCell ref="C6:C7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FCD0E-D612-420D-9948-FEB1D2FC3E11}">
  <dimension ref="A1:H34"/>
  <sheetViews>
    <sheetView zoomScaleNormal="100" workbookViewId="0">
      <selection sqref="A1:H1"/>
    </sheetView>
  </sheetViews>
  <sheetFormatPr defaultRowHeight="15"/>
  <cols>
    <col min="1" max="1" width="14.28515625" style="140" customWidth="1"/>
    <col min="2" max="2" width="12.140625" style="140" customWidth="1"/>
    <col min="3" max="3" width="10.28515625" style="140" customWidth="1"/>
    <col min="4" max="7" width="10.5703125" style="140" customWidth="1"/>
    <col min="8" max="8" width="9.140625" style="140"/>
    <col min="9" max="16384" width="9.140625" style="139"/>
  </cols>
  <sheetData>
    <row r="1" spans="1:8" s="161" customFormat="1" ht="15" customHeight="1">
      <c r="A1" s="389" t="s">
        <v>332</v>
      </c>
      <c r="B1" s="389"/>
      <c r="C1" s="389"/>
      <c r="D1" s="389"/>
      <c r="E1" s="389"/>
      <c r="F1" s="389"/>
      <c r="G1" s="389"/>
      <c r="H1" s="389"/>
    </row>
    <row r="2" spans="1:8" s="161" customFormat="1" ht="15" customHeight="1">
      <c r="A2" s="476" t="s">
        <v>331</v>
      </c>
      <c r="B2" s="476"/>
      <c r="C2" s="476"/>
      <c r="D2" s="476"/>
      <c r="E2" s="476"/>
      <c r="F2" s="476"/>
      <c r="G2" s="476"/>
      <c r="H2" s="476"/>
    </row>
    <row r="3" spans="1:8" s="161" customFormat="1" ht="11.1" customHeight="1" thickBot="1">
      <c r="A3" s="474" t="s">
        <v>330</v>
      </c>
      <c r="B3" s="475"/>
      <c r="C3" s="475"/>
      <c r="D3" s="475"/>
      <c r="E3" s="475"/>
      <c r="F3" s="475"/>
      <c r="G3" s="475"/>
      <c r="H3" s="475"/>
    </row>
    <row r="4" spans="1:8" s="161" customFormat="1" ht="11.45" customHeight="1">
      <c r="A4" s="470" t="s">
        <v>286</v>
      </c>
      <c r="B4" s="464"/>
      <c r="C4" s="445" t="s">
        <v>285</v>
      </c>
      <c r="D4" s="395">
        <v>2000</v>
      </c>
      <c r="E4" s="395">
        <v>2004</v>
      </c>
      <c r="F4" s="395">
        <v>2005</v>
      </c>
      <c r="G4" s="467" t="s">
        <v>157</v>
      </c>
      <c r="H4" s="468"/>
    </row>
    <row r="5" spans="1:8" s="161" customFormat="1" ht="23.1" customHeight="1">
      <c r="A5" s="471"/>
      <c r="B5" s="452"/>
      <c r="C5" s="453"/>
      <c r="D5" s="446"/>
      <c r="E5" s="446"/>
      <c r="F5" s="446"/>
      <c r="G5" s="165" t="s">
        <v>284</v>
      </c>
      <c r="H5" s="164" t="s">
        <v>283</v>
      </c>
    </row>
    <row r="6" spans="1:8" s="161" customFormat="1" ht="11.45" customHeight="1">
      <c r="A6" s="472" t="s">
        <v>136</v>
      </c>
      <c r="B6" s="401"/>
      <c r="C6" s="399" t="s">
        <v>282</v>
      </c>
      <c r="D6" s="446"/>
      <c r="E6" s="446"/>
      <c r="F6" s="446"/>
      <c r="G6" s="465" t="s">
        <v>92</v>
      </c>
      <c r="H6" s="466"/>
    </row>
    <row r="7" spans="1:8" s="161" customFormat="1" ht="23.1" customHeight="1">
      <c r="A7" s="473"/>
      <c r="B7" s="402"/>
      <c r="C7" s="400"/>
      <c r="D7" s="469"/>
      <c r="E7" s="469"/>
      <c r="F7" s="469"/>
      <c r="G7" s="163" t="s">
        <v>281</v>
      </c>
      <c r="H7" s="162" t="s">
        <v>280</v>
      </c>
    </row>
    <row r="8" spans="1:8" s="158" customFormat="1" ht="15" customHeight="1">
      <c r="A8" s="160" t="s">
        <v>131</v>
      </c>
      <c r="B8" s="159" t="s">
        <v>130</v>
      </c>
      <c r="C8" s="153">
        <v>3790</v>
      </c>
      <c r="D8" s="153">
        <v>3600</v>
      </c>
      <c r="E8" s="153">
        <v>5120</v>
      </c>
      <c r="F8" s="153">
        <v>4500</v>
      </c>
      <c r="G8" s="153">
        <v>4570</v>
      </c>
      <c r="H8" s="153">
        <v>4440</v>
      </c>
    </row>
    <row r="9" spans="1:8" s="141" customFormat="1" ht="11.45" customHeight="1">
      <c r="A9" s="160" t="s">
        <v>127</v>
      </c>
      <c r="B9" s="159" t="s">
        <v>126</v>
      </c>
      <c r="C9" s="153">
        <v>5670</v>
      </c>
      <c r="D9" s="153">
        <v>4150</v>
      </c>
      <c r="E9" s="153">
        <v>7000</v>
      </c>
      <c r="F9" s="153">
        <v>7560</v>
      </c>
      <c r="G9" s="153">
        <v>7670</v>
      </c>
      <c r="H9" s="153">
        <v>7490</v>
      </c>
    </row>
    <row r="10" spans="1:8" s="141" customFormat="1" ht="11.45" customHeight="1">
      <c r="A10" s="160" t="s">
        <v>329</v>
      </c>
      <c r="B10" s="168" t="s">
        <v>328</v>
      </c>
      <c r="C10" s="153">
        <v>2940</v>
      </c>
      <c r="D10" s="153">
        <v>3290</v>
      </c>
      <c r="E10" s="153">
        <v>3410</v>
      </c>
      <c r="F10" s="153">
        <v>3540</v>
      </c>
      <c r="G10" s="153">
        <v>3870</v>
      </c>
      <c r="H10" s="153">
        <v>3000</v>
      </c>
    </row>
    <row r="11" spans="1:8" s="141" customFormat="1" ht="11.45" customHeight="1">
      <c r="A11" s="160" t="s">
        <v>129</v>
      </c>
      <c r="B11" s="168" t="s">
        <v>128</v>
      </c>
      <c r="C11" s="153">
        <v>3190</v>
      </c>
      <c r="D11" s="153">
        <v>2770</v>
      </c>
      <c r="E11" s="153">
        <v>4270</v>
      </c>
      <c r="F11" s="153">
        <v>3750</v>
      </c>
      <c r="G11" s="153">
        <v>3760</v>
      </c>
      <c r="H11" s="153">
        <v>3750</v>
      </c>
    </row>
    <row r="12" spans="1:8" s="141" customFormat="1" ht="11.45" customHeight="1">
      <c r="A12" s="160" t="s">
        <v>327</v>
      </c>
      <c r="B12" s="159" t="s">
        <v>326</v>
      </c>
      <c r="C12" s="153">
        <v>2010</v>
      </c>
      <c r="D12" s="153">
        <v>2000</v>
      </c>
      <c r="E12" s="153">
        <v>2750</v>
      </c>
      <c r="F12" s="153">
        <v>2570</v>
      </c>
      <c r="G12" s="153">
        <v>2410</v>
      </c>
      <c r="H12" s="153">
        <v>2620</v>
      </c>
    </row>
    <row r="13" spans="1:8" s="141" customFormat="1" ht="11.45" customHeight="1">
      <c r="A13" s="160" t="s">
        <v>325</v>
      </c>
      <c r="B13" s="168" t="s">
        <v>324</v>
      </c>
      <c r="C13" s="153">
        <v>2340</v>
      </c>
      <c r="D13" s="153">
        <v>1670</v>
      </c>
      <c r="E13" s="153">
        <v>3120</v>
      </c>
      <c r="F13" s="153">
        <v>2520</v>
      </c>
      <c r="G13" s="153">
        <v>2280</v>
      </c>
      <c r="H13" s="153">
        <v>2590</v>
      </c>
    </row>
    <row r="14" spans="1:8" s="141" customFormat="1" ht="11.45" customHeight="1">
      <c r="A14" s="160" t="s">
        <v>119</v>
      </c>
      <c r="B14" s="168" t="s">
        <v>274</v>
      </c>
      <c r="C14" s="153">
        <v>17350</v>
      </c>
      <c r="D14" s="153">
        <v>15290</v>
      </c>
      <c r="E14" s="153">
        <v>22760</v>
      </c>
      <c r="F14" s="153">
        <v>23020</v>
      </c>
      <c r="G14" s="153">
        <v>25120</v>
      </c>
      <c r="H14" s="153">
        <v>22730</v>
      </c>
    </row>
    <row r="15" spans="1:8" s="141" customFormat="1" ht="11.45" customHeight="1">
      <c r="A15" s="160" t="s">
        <v>323</v>
      </c>
      <c r="B15" s="168" t="s">
        <v>322</v>
      </c>
      <c r="C15" s="153">
        <v>890</v>
      </c>
      <c r="D15" s="153">
        <v>770</v>
      </c>
      <c r="E15" s="153">
        <v>1480</v>
      </c>
      <c r="F15" s="153">
        <v>1850</v>
      </c>
      <c r="G15" s="153">
        <v>1830</v>
      </c>
      <c r="H15" s="153">
        <v>1870</v>
      </c>
    </row>
    <row r="16" spans="1:8" s="141" customFormat="1" ht="11.45" customHeight="1">
      <c r="A16" s="160" t="s">
        <v>321</v>
      </c>
      <c r="B16" s="168" t="s">
        <v>320</v>
      </c>
      <c r="C16" s="153">
        <v>2050</v>
      </c>
      <c r="D16" s="153">
        <v>1390</v>
      </c>
      <c r="E16" s="153">
        <v>2370</v>
      </c>
      <c r="F16" s="153">
        <v>2320</v>
      </c>
      <c r="G16" s="153">
        <v>2300</v>
      </c>
      <c r="H16" s="153">
        <v>2350</v>
      </c>
    </row>
    <row r="17" spans="1:8" s="141" customFormat="1" ht="11.45" customHeight="1">
      <c r="A17" s="160" t="s">
        <v>319</v>
      </c>
      <c r="B17" s="168" t="s">
        <v>318</v>
      </c>
      <c r="C17" s="153">
        <v>1570</v>
      </c>
      <c r="D17" s="153">
        <v>1620</v>
      </c>
      <c r="E17" s="153">
        <v>2470</v>
      </c>
      <c r="F17" s="153">
        <v>2170</v>
      </c>
      <c r="G17" s="153">
        <v>2050</v>
      </c>
      <c r="H17" s="153">
        <v>2270</v>
      </c>
    </row>
    <row r="18" spans="1:8" s="141" customFormat="1" ht="11.45" customHeight="1">
      <c r="A18" s="160" t="s">
        <v>263</v>
      </c>
      <c r="B18" s="168" t="s">
        <v>262</v>
      </c>
      <c r="C18" s="153">
        <v>1750</v>
      </c>
      <c r="D18" s="153">
        <v>1700</v>
      </c>
      <c r="E18" s="153">
        <v>1870</v>
      </c>
      <c r="F18" s="153">
        <v>1740</v>
      </c>
      <c r="G18" s="153">
        <v>1420</v>
      </c>
      <c r="H18" s="153">
        <v>1890</v>
      </c>
    </row>
    <row r="19" spans="1:8" s="141" customFormat="1" ht="11.45" customHeight="1">
      <c r="A19" s="160" t="s">
        <v>123</v>
      </c>
      <c r="B19" s="168" t="s">
        <v>122</v>
      </c>
      <c r="C19" s="153">
        <v>39650</v>
      </c>
      <c r="D19" s="153">
        <v>34350</v>
      </c>
      <c r="E19" s="153">
        <v>52450</v>
      </c>
      <c r="F19" s="153">
        <v>57040</v>
      </c>
      <c r="G19" s="153">
        <v>58230</v>
      </c>
      <c r="H19" s="153">
        <v>53880</v>
      </c>
    </row>
    <row r="20" spans="1:8" s="141" customFormat="1" ht="11.45" customHeight="1">
      <c r="A20" s="160" t="s">
        <v>117</v>
      </c>
      <c r="B20" s="168" t="s">
        <v>116</v>
      </c>
      <c r="C20" s="153">
        <v>24000</v>
      </c>
      <c r="D20" s="153">
        <v>16270</v>
      </c>
      <c r="E20" s="153">
        <v>29060</v>
      </c>
      <c r="F20" s="153">
        <v>30790</v>
      </c>
      <c r="G20" s="153">
        <v>30800</v>
      </c>
      <c r="H20" s="153">
        <v>30720</v>
      </c>
    </row>
    <row r="21" spans="1:8" s="141" customFormat="1" ht="11.45" customHeight="1">
      <c r="A21" s="160" t="s">
        <v>317</v>
      </c>
      <c r="B21" s="168" t="s">
        <v>316</v>
      </c>
      <c r="C21" s="153">
        <v>4990</v>
      </c>
      <c r="D21" s="153">
        <v>4240</v>
      </c>
      <c r="E21" s="153">
        <v>6090</v>
      </c>
      <c r="F21" s="153">
        <v>5240</v>
      </c>
      <c r="G21" s="153">
        <v>5640</v>
      </c>
      <c r="H21" s="153">
        <v>4760</v>
      </c>
    </row>
    <row r="22" spans="1:8" s="141" customFormat="1" ht="11.45" customHeight="1">
      <c r="A22" s="160" t="s">
        <v>315</v>
      </c>
      <c r="B22" s="168" t="s">
        <v>314</v>
      </c>
      <c r="C22" s="153">
        <v>18910</v>
      </c>
      <c r="D22" s="153">
        <v>18690</v>
      </c>
      <c r="E22" s="153">
        <v>25240</v>
      </c>
      <c r="F22" s="153">
        <v>26070</v>
      </c>
      <c r="G22" s="153">
        <v>21070</v>
      </c>
      <c r="H22" s="153">
        <v>27840</v>
      </c>
    </row>
    <row r="23" spans="1:8" s="141" customFormat="1" ht="11.45" customHeight="1">
      <c r="A23" s="160" t="s">
        <v>313</v>
      </c>
      <c r="B23" s="168" t="s">
        <v>312</v>
      </c>
      <c r="C23" s="153">
        <v>19790</v>
      </c>
      <c r="D23" s="153">
        <v>23330</v>
      </c>
      <c r="E23" s="153">
        <v>35430</v>
      </c>
      <c r="F23" s="153">
        <v>38080</v>
      </c>
      <c r="G23" s="153">
        <v>47460</v>
      </c>
      <c r="H23" s="153">
        <v>35390</v>
      </c>
    </row>
    <row r="24" spans="1:8" s="141" customFormat="1" ht="23.1" customHeight="1">
      <c r="A24" s="173" t="s">
        <v>311</v>
      </c>
      <c r="B24" s="172" t="s">
        <v>310</v>
      </c>
      <c r="C24" s="153">
        <v>3740</v>
      </c>
      <c r="D24" s="153">
        <v>3240</v>
      </c>
      <c r="E24" s="153">
        <v>5210</v>
      </c>
      <c r="F24" s="153">
        <v>5300</v>
      </c>
      <c r="G24" s="153">
        <v>5600</v>
      </c>
      <c r="H24" s="153">
        <v>4880</v>
      </c>
    </row>
    <row r="25" spans="1:8" s="141" customFormat="1" ht="11.45" customHeight="1">
      <c r="A25" s="160" t="s">
        <v>309</v>
      </c>
      <c r="B25" s="168" t="s">
        <v>308</v>
      </c>
      <c r="C25" s="153">
        <v>5540</v>
      </c>
      <c r="D25" s="153">
        <v>5470</v>
      </c>
      <c r="E25" s="153">
        <v>6370</v>
      </c>
      <c r="F25" s="153">
        <v>5700</v>
      </c>
      <c r="G25" s="153">
        <v>6240</v>
      </c>
      <c r="H25" s="153">
        <v>5280</v>
      </c>
    </row>
    <row r="26" spans="1:8" s="141" customFormat="1" ht="11.45" customHeight="1">
      <c r="A26" s="160" t="s">
        <v>307</v>
      </c>
      <c r="B26" s="168" t="s">
        <v>306</v>
      </c>
      <c r="C26" s="153">
        <v>20710</v>
      </c>
      <c r="D26" s="153">
        <v>20050</v>
      </c>
      <c r="E26" s="153">
        <v>27410</v>
      </c>
      <c r="F26" s="153">
        <v>23520</v>
      </c>
      <c r="G26" s="153">
        <v>21340</v>
      </c>
      <c r="H26" s="153">
        <v>23580</v>
      </c>
    </row>
    <row r="27" spans="1:8" s="141" customFormat="1" ht="12" customHeight="1">
      <c r="A27" s="160" t="s">
        <v>305</v>
      </c>
      <c r="B27" s="159" t="s">
        <v>304</v>
      </c>
      <c r="C27" s="153">
        <v>11710</v>
      </c>
      <c r="D27" s="153">
        <v>12340</v>
      </c>
      <c r="E27" s="153">
        <v>15470</v>
      </c>
      <c r="F27" s="153">
        <v>15780</v>
      </c>
      <c r="G27" s="153">
        <v>17770</v>
      </c>
      <c r="H27" s="153">
        <v>15640</v>
      </c>
    </row>
    <row r="28" spans="1:8" s="166" customFormat="1" ht="12" customHeight="1">
      <c r="A28" s="160" t="s">
        <v>303</v>
      </c>
      <c r="B28" s="168" t="s">
        <v>302</v>
      </c>
      <c r="C28" s="153">
        <v>15370</v>
      </c>
      <c r="D28" s="153">
        <v>20110</v>
      </c>
      <c r="E28" s="152">
        <v>16200</v>
      </c>
      <c r="F28" s="152">
        <v>12140</v>
      </c>
      <c r="G28" s="167">
        <v>11560</v>
      </c>
      <c r="H28" s="167">
        <v>12320</v>
      </c>
    </row>
    <row r="29" spans="1:8" s="166" customFormat="1" ht="12" customHeight="1">
      <c r="A29" s="160" t="s">
        <v>301</v>
      </c>
      <c r="B29" s="159" t="s">
        <v>300</v>
      </c>
      <c r="C29" s="153">
        <v>8860</v>
      </c>
      <c r="D29" s="153">
        <v>11650</v>
      </c>
      <c r="E29" s="152">
        <v>5660</v>
      </c>
      <c r="F29" s="152">
        <v>6120</v>
      </c>
      <c r="G29" s="167">
        <v>3120</v>
      </c>
      <c r="H29" s="167">
        <v>7980</v>
      </c>
    </row>
    <row r="30" spans="1:8" s="166" customFormat="1" ht="12" customHeight="1">
      <c r="A30" s="160" t="s">
        <v>299</v>
      </c>
      <c r="B30" s="159" t="s">
        <v>298</v>
      </c>
      <c r="C30" s="153">
        <v>3200</v>
      </c>
      <c r="D30" s="153">
        <v>3490</v>
      </c>
      <c r="E30" s="152">
        <v>6140</v>
      </c>
      <c r="F30" s="152">
        <v>2950</v>
      </c>
      <c r="G30" s="167">
        <v>840</v>
      </c>
      <c r="H30" s="167">
        <v>4620</v>
      </c>
    </row>
    <row r="31" spans="1:8" s="166" customFormat="1" ht="12" customHeight="1">
      <c r="A31" s="160" t="s">
        <v>297</v>
      </c>
      <c r="B31" s="159" t="s">
        <v>296</v>
      </c>
      <c r="C31" s="153">
        <v>4660</v>
      </c>
      <c r="D31" s="153">
        <v>4860</v>
      </c>
      <c r="E31" s="152">
        <v>4840</v>
      </c>
      <c r="F31" s="152">
        <v>2880</v>
      </c>
      <c r="G31" s="167">
        <v>2510</v>
      </c>
      <c r="H31" s="167">
        <v>3070</v>
      </c>
    </row>
    <row r="32" spans="1:8" s="166" customFormat="1" ht="23.1" customHeight="1">
      <c r="A32" s="171" t="s">
        <v>295</v>
      </c>
      <c r="B32" s="170" t="s">
        <v>294</v>
      </c>
      <c r="C32" s="153">
        <v>6200</v>
      </c>
      <c r="D32" s="153">
        <v>6590</v>
      </c>
      <c r="E32" s="152">
        <v>7590</v>
      </c>
      <c r="F32" s="152">
        <v>3990</v>
      </c>
      <c r="G32" s="167">
        <v>2220</v>
      </c>
      <c r="H32" s="167">
        <v>4700</v>
      </c>
    </row>
    <row r="33" spans="1:8" s="169" customFormat="1" ht="12" customHeight="1">
      <c r="A33" s="160" t="s">
        <v>293</v>
      </c>
      <c r="B33" s="159" t="s">
        <v>292</v>
      </c>
      <c r="C33" s="153">
        <v>3490</v>
      </c>
      <c r="D33" s="153">
        <v>2270</v>
      </c>
      <c r="E33" s="152">
        <v>6060</v>
      </c>
      <c r="F33" s="152">
        <v>4410</v>
      </c>
      <c r="G33" s="167">
        <v>2440</v>
      </c>
      <c r="H33" s="167">
        <v>5320</v>
      </c>
    </row>
    <row r="34" spans="1:8" s="166" customFormat="1" ht="12" customHeight="1">
      <c r="A34" s="160" t="s">
        <v>291</v>
      </c>
      <c r="B34" s="168" t="s">
        <v>290</v>
      </c>
      <c r="C34" s="153">
        <v>5850</v>
      </c>
      <c r="D34" s="153">
        <v>7380</v>
      </c>
      <c r="E34" s="152">
        <v>10220</v>
      </c>
      <c r="F34" s="152">
        <v>5870</v>
      </c>
      <c r="G34" s="167">
        <v>3430</v>
      </c>
      <c r="H34" s="167">
        <v>6500</v>
      </c>
    </row>
  </sheetData>
  <mergeCells count="12">
    <mergeCell ref="A3:H3"/>
    <mergeCell ref="A1:H1"/>
    <mergeCell ref="A2:H2"/>
    <mergeCell ref="A4:B5"/>
    <mergeCell ref="C4:C5"/>
    <mergeCell ref="D4:D7"/>
    <mergeCell ref="E4:E7"/>
    <mergeCell ref="A6:B7"/>
    <mergeCell ref="C6:C7"/>
    <mergeCell ref="G6:H6"/>
    <mergeCell ref="F4:F7"/>
    <mergeCell ref="G4:H4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2D2AB-5A7C-49CA-B20C-08D61F9BDA3B}">
  <dimension ref="A1:F26"/>
  <sheetViews>
    <sheetView zoomScaleNormal="100" workbookViewId="0">
      <selection sqref="A1:F1"/>
    </sheetView>
  </sheetViews>
  <sheetFormatPr defaultRowHeight="15"/>
  <cols>
    <col min="1" max="1" width="22.140625" style="140" customWidth="1"/>
    <col min="2" max="2" width="23" style="140" customWidth="1"/>
    <col min="3" max="6" width="10.7109375" style="140" customWidth="1"/>
    <col min="7" max="16384" width="9.140625" style="139"/>
  </cols>
  <sheetData>
    <row r="1" spans="1:6" s="161" customFormat="1" ht="15" customHeight="1">
      <c r="A1" s="389" t="s">
        <v>350</v>
      </c>
      <c r="B1" s="390"/>
      <c r="C1" s="390"/>
      <c r="D1" s="390"/>
      <c r="E1" s="390"/>
      <c r="F1" s="390"/>
    </row>
    <row r="2" spans="1:6" s="161" customFormat="1" ht="15" customHeight="1">
      <c r="A2" s="477" t="s">
        <v>349</v>
      </c>
      <c r="B2" s="478"/>
      <c r="C2" s="478"/>
      <c r="D2" s="478"/>
      <c r="E2" s="478"/>
      <c r="F2" s="478"/>
    </row>
    <row r="3" spans="1:6" s="161" customFormat="1" ht="9.9499999999999993" customHeight="1" thickBot="1">
      <c r="A3" s="387" t="s">
        <v>348</v>
      </c>
      <c r="B3" s="461"/>
      <c r="C3" s="461"/>
      <c r="D3" s="461"/>
      <c r="E3" s="461"/>
      <c r="F3" s="461"/>
    </row>
    <row r="4" spans="1:6" s="161" customFormat="1" ht="21.95" customHeight="1">
      <c r="A4" s="463" t="s">
        <v>347</v>
      </c>
      <c r="B4" s="464"/>
      <c r="C4" s="181" t="s">
        <v>346</v>
      </c>
      <c r="D4" s="483">
        <v>2000</v>
      </c>
      <c r="E4" s="483">
        <v>2004</v>
      </c>
      <c r="F4" s="486">
        <v>2005</v>
      </c>
    </row>
    <row r="5" spans="1:6" s="161" customFormat="1" ht="21.95" customHeight="1">
      <c r="A5" s="459" t="s">
        <v>345</v>
      </c>
      <c r="B5" s="479"/>
      <c r="C5" s="180" t="s">
        <v>282</v>
      </c>
      <c r="D5" s="484"/>
      <c r="E5" s="484"/>
      <c r="F5" s="487"/>
    </row>
    <row r="6" spans="1:6" s="141" customFormat="1" ht="18.95" customHeight="1">
      <c r="A6" s="488" t="s">
        <v>344</v>
      </c>
      <c r="B6" s="489"/>
      <c r="C6" s="489"/>
      <c r="D6" s="489"/>
      <c r="E6" s="489"/>
      <c r="F6" s="490"/>
    </row>
    <row r="7" spans="1:6" s="141" customFormat="1" ht="10.5" customHeight="1">
      <c r="A7" s="146" t="s">
        <v>341</v>
      </c>
      <c r="B7" s="145" t="s">
        <v>340</v>
      </c>
      <c r="C7" s="144">
        <v>110</v>
      </c>
      <c r="D7" s="144">
        <v>92</v>
      </c>
      <c r="E7" s="144">
        <v>96</v>
      </c>
      <c r="F7" s="144">
        <v>78</v>
      </c>
    </row>
    <row r="8" spans="1:6" s="141" customFormat="1" ht="10.5" customHeight="1">
      <c r="A8" s="146" t="s">
        <v>339</v>
      </c>
      <c r="B8" s="145" t="s">
        <v>338</v>
      </c>
      <c r="C8" s="178">
        <v>1021</v>
      </c>
      <c r="D8" s="144">
        <v>772</v>
      </c>
      <c r="E8" s="144">
        <v>688</v>
      </c>
      <c r="F8" s="144">
        <v>579</v>
      </c>
    </row>
    <row r="9" spans="1:6" s="141" customFormat="1" ht="10.5" customHeight="1">
      <c r="A9" s="151" t="s">
        <v>15</v>
      </c>
      <c r="B9" s="150" t="s">
        <v>14</v>
      </c>
      <c r="C9" s="144"/>
      <c r="D9" s="144"/>
      <c r="E9" s="144"/>
      <c r="F9" s="144"/>
    </row>
    <row r="10" spans="1:6" s="141" customFormat="1" ht="10.5" customHeight="1">
      <c r="A10" s="148" t="s">
        <v>337</v>
      </c>
      <c r="B10" s="147" t="s">
        <v>336</v>
      </c>
      <c r="C10" s="144">
        <v>451</v>
      </c>
      <c r="D10" s="144">
        <v>347</v>
      </c>
      <c r="E10" s="144">
        <v>387</v>
      </c>
      <c r="F10" s="144">
        <v>328</v>
      </c>
    </row>
    <row r="11" spans="1:6" s="141" customFormat="1" ht="21" customHeight="1">
      <c r="A11" s="156" t="s">
        <v>335</v>
      </c>
      <c r="B11" s="155" t="s">
        <v>334</v>
      </c>
      <c r="C11" s="154">
        <v>288</v>
      </c>
      <c r="D11" s="154">
        <v>233</v>
      </c>
      <c r="E11" s="154">
        <v>138</v>
      </c>
      <c r="F11" s="154">
        <v>126</v>
      </c>
    </row>
    <row r="12" spans="1:6" s="158" customFormat="1" ht="15" customHeight="1">
      <c r="A12" s="176" t="s">
        <v>333</v>
      </c>
      <c r="B12" s="175" t="s">
        <v>93</v>
      </c>
      <c r="C12" s="174">
        <v>1132</v>
      </c>
      <c r="D12" s="174">
        <v>864</v>
      </c>
      <c r="E12" s="174">
        <v>784</v>
      </c>
      <c r="F12" s="174">
        <v>657</v>
      </c>
    </row>
    <row r="13" spans="1:6" s="141" customFormat="1" ht="18.95" customHeight="1">
      <c r="A13" s="480" t="s">
        <v>343</v>
      </c>
      <c r="B13" s="485"/>
      <c r="C13" s="485"/>
      <c r="D13" s="485"/>
      <c r="E13" s="485"/>
      <c r="F13" s="482"/>
    </row>
    <row r="14" spans="1:6" s="141" customFormat="1" ht="10.5" customHeight="1">
      <c r="A14" s="146" t="s">
        <v>341</v>
      </c>
      <c r="B14" s="145" t="s">
        <v>340</v>
      </c>
      <c r="C14" s="178">
        <v>243</v>
      </c>
      <c r="D14" s="178">
        <v>311</v>
      </c>
      <c r="E14" s="178">
        <v>463</v>
      </c>
      <c r="F14" s="178">
        <v>353</v>
      </c>
    </row>
    <row r="15" spans="1:6" s="141" customFormat="1" ht="10.5" customHeight="1">
      <c r="A15" s="146" t="s">
        <v>339</v>
      </c>
      <c r="B15" s="145" t="s">
        <v>338</v>
      </c>
      <c r="C15" s="178">
        <v>1440</v>
      </c>
      <c r="D15" s="178">
        <v>1189</v>
      </c>
      <c r="E15" s="178">
        <v>1570</v>
      </c>
      <c r="F15" s="178">
        <v>1194</v>
      </c>
    </row>
    <row r="16" spans="1:6" s="141" customFormat="1" ht="10.5" customHeight="1">
      <c r="A16" s="151" t="s">
        <v>15</v>
      </c>
      <c r="B16" s="150" t="s">
        <v>14</v>
      </c>
      <c r="C16" s="178"/>
      <c r="D16" s="178"/>
      <c r="E16" s="178"/>
      <c r="F16" s="178"/>
    </row>
    <row r="17" spans="1:6" s="141" customFormat="1" ht="10.5" customHeight="1">
      <c r="A17" s="148" t="s">
        <v>337</v>
      </c>
      <c r="B17" s="147" t="s">
        <v>336</v>
      </c>
      <c r="C17" s="178">
        <v>959</v>
      </c>
      <c r="D17" s="178">
        <v>798</v>
      </c>
      <c r="E17" s="178">
        <v>1250</v>
      </c>
      <c r="F17" s="178">
        <v>943</v>
      </c>
    </row>
    <row r="18" spans="1:6" s="141" customFormat="1" ht="21" customHeight="1">
      <c r="A18" s="156" t="s">
        <v>335</v>
      </c>
      <c r="B18" s="155" t="s">
        <v>334</v>
      </c>
      <c r="C18" s="177">
        <v>383</v>
      </c>
      <c r="D18" s="177">
        <v>356</v>
      </c>
      <c r="E18" s="177">
        <v>208</v>
      </c>
      <c r="F18" s="177">
        <v>164</v>
      </c>
    </row>
    <row r="19" spans="1:6" s="158" customFormat="1" ht="15" customHeight="1">
      <c r="A19" s="176" t="s">
        <v>333</v>
      </c>
      <c r="B19" s="175" t="s">
        <v>93</v>
      </c>
      <c r="C19" s="179">
        <v>1683</v>
      </c>
      <c r="D19" s="174">
        <v>1500</v>
      </c>
      <c r="E19" s="174">
        <v>2033</v>
      </c>
      <c r="F19" s="174">
        <v>1547</v>
      </c>
    </row>
    <row r="20" spans="1:6" s="141" customFormat="1" ht="18.95" customHeight="1">
      <c r="A20" s="480" t="s">
        <v>342</v>
      </c>
      <c r="B20" s="481"/>
      <c r="C20" s="481"/>
      <c r="D20" s="481"/>
      <c r="E20" s="481"/>
      <c r="F20" s="482"/>
    </row>
    <row r="21" spans="1:6" s="141" customFormat="1" ht="10.5" customHeight="1">
      <c r="A21" s="146" t="s">
        <v>341</v>
      </c>
      <c r="B21" s="145" t="s">
        <v>340</v>
      </c>
      <c r="C21" s="178">
        <v>149</v>
      </c>
      <c r="D21" s="178">
        <v>180</v>
      </c>
      <c r="E21" s="178">
        <v>174</v>
      </c>
      <c r="F21" s="178">
        <v>153</v>
      </c>
    </row>
    <row r="22" spans="1:6" s="141" customFormat="1" ht="10.5" customHeight="1">
      <c r="A22" s="146" t="s">
        <v>339</v>
      </c>
      <c r="B22" s="145" t="s">
        <v>338</v>
      </c>
      <c r="C22" s="178">
        <v>802</v>
      </c>
      <c r="D22" s="178">
        <v>890</v>
      </c>
      <c r="E22" s="178">
        <v>888</v>
      </c>
      <c r="F22" s="178">
        <v>589</v>
      </c>
    </row>
    <row r="23" spans="1:6" s="141" customFormat="1" ht="10.5" customHeight="1">
      <c r="A23" s="151" t="s">
        <v>15</v>
      </c>
      <c r="B23" s="150" t="s">
        <v>14</v>
      </c>
      <c r="C23" s="178"/>
      <c r="D23" s="178"/>
      <c r="E23" s="178"/>
      <c r="F23" s="178"/>
    </row>
    <row r="24" spans="1:6" s="141" customFormat="1" ht="10.5" customHeight="1">
      <c r="A24" s="148" t="s">
        <v>337</v>
      </c>
      <c r="B24" s="147" t="s">
        <v>336</v>
      </c>
      <c r="C24" s="178">
        <v>452</v>
      </c>
      <c r="D24" s="178">
        <v>518</v>
      </c>
      <c r="E24" s="178">
        <v>689</v>
      </c>
      <c r="F24" s="178">
        <v>428</v>
      </c>
    </row>
    <row r="25" spans="1:6" s="141" customFormat="1" ht="21" customHeight="1">
      <c r="A25" s="156" t="s">
        <v>335</v>
      </c>
      <c r="B25" s="155" t="s">
        <v>334</v>
      </c>
      <c r="C25" s="177">
        <v>229</v>
      </c>
      <c r="D25" s="177">
        <v>171</v>
      </c>
      <c r="E25" s="177">
        <v>106</v>
      </c>
      <c r="F25" s="177">
        <v>71</v>
      </c>
    </row>
    <row r="26" spans="1:6" s="158" customFormat="1" ht="15" customHeight="1">
      <c r="A26" s="176" t="s">
        <v>333</v>
      </c>
      <c r="B26" s="175" t="s">
        <v>93</v>
      </c>
      <c r="C26" s="174">
        <v>951</v>
      </c>
      <c r="D26" s="174">
        <v>1070</v>
      </c>
      <c r="E26" s="174">
        <v>1062</v>
      </c>
      <c r="F26" s="174">
        <v>742</v>
      </c>
    </row>
  </sheetData>
  <mergeCells count="11">
    <mergeCell ref="A1:F1"/>
    <mergeCell ref="A2:F2"/>
    <mergeCell ref="A3:F3"/>
    <mergeCell ref="A5:B5"/>
    <mergeCell ref="A20:F20"/>
    <mergeCell ref="A4:B4"/>
    <mergeCell ref="D4:D5"/>
    <mergeCell ref="A13:F13"/>
    <mergeCell ref="E4:E5"/>
    <mergeCell ref="F4:F5"/>
    <mergeCell ref="A6:F6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A717D-0420-4F55-9963-92233C556FAF}">
  <dimension ref="A1:G19"/>
  <sheetViews>
    <sheetView zoomScaleNormal="100" workbookViewId="0">
      <selection sqref="A1:G1"/>
    </sheetView>
  </sheetViews>
  <sheetFormatPr defaultRowHeight="15"/>
  <cols>
    <col min="1" max="1" width="21.7109375" style="140" customWidth="1"/>
    <col min="2" max="4" width="10.7109375" style="140" customWidth="1"/>
    <col min="5" max="5" width="10.85546875" style="140" customWidth="1"/>
    <col min="6" max="6" width="11.140625" style="140" customWidth="1"/>
    <col min="7" max="7" width="12.140625" style="140" customWidth="1"/>
    <col min="8" max="16384" width="9.140625" style="139"/>
  </cols>
  <sheetData>
    <row r="1" spans="1:7" s="161" customFormat="1" ht="15" customHeight="1">
      <c r="A1" s="491" t="s">
        <v>371</v>
      </c>
      <c r="B1" s="491"/>
      <c r="C1" s="491"/>
      <c r="D1" s="491"/>
      <c r="E1" s="491"/>
      <c r="F1" s="491"/>
      <c r="G1" s="492"/>
    </row>
    <row r="2" spans="1:7" s="198" customFormat="1" ht="24.95" customHeight="1" thickBot="1">
      <c r="A2" s="493" t="s">
        <v>370</v>
      </c>
      <c r="B2" s="494"/>
      <c r="C2" s="494"/>
      <c r="D2" s="494"/>
      <c r="E2" s="494"/>
      <c r="F2" s="494"/>
      <c r="G2" s="494"/>
    </row>
    <row r="3" spans="1:7" s="161" customFormat="1" ht="11.45" customHeight="1">
      <c r="A3" s="503" t="s">
        <v>369</v>
      </c>
      <c r="B3" s="497" t="s">
        <v>368</v>
      </c>
      <c r="C3" s="498"/>
      <c r="D3" s="497" t="s">
        <v>367</v>
      </c>
      <c r="E3" s="498"/>
      <c r="F3" s="499" t="s">
        <v>366</v>
      </c>
      <c r="G3" s="495" t="s">
        <v>365</v>
      </c>
    </row>
    <row r="4" spans="1:7" s="161" customFormat="1" ht="23.1" customHeight="1">
      <c r="A4" s="504"/>
      <c r="B4" s="197" t="s">
        <v>363</v>
      </c>
      <c r="C4" s="197" t="s">
        <v>364</v>
      </c>
      <c r="D4" s="197" t="s">
        <v>363</v>
      </c>
      <c r="E4" s="197" t="s">
        <v>362</v>
      </c>
      <c r="F4" s="500"/>
      <c r="G4" s="496"/>
    </row>
    <row r="5" spans="1:7" s="161" customFormat="1" ht="23.1" customHeight="1">
      <c r="A5" s="505" t="s">
        <v>361</v>
      </c>
      <c r="B5" s="501" t="s">
        <v>360</v>
      </c>
      <c r="C5" s="502"/>
      <c r="D5" s="501" t="s">
        <v>359</v>
      </c>
      <c r="E5" s="511"/>
      <c r="F5" s="507" t="s">
        <v>358</v>
      </c>
      <c r="G5" s="509" t="s">
        <v>357</v>
      </c>
    </row>
    <row r="6" spans="1:7" s="194" customFormat="1" ht="34.5" customHeight="1">
      <c r="A6" s="506"/>
      <c r="B6" s="196" t="s">
        <v>356</v>
      </c>
      <c r="C6" s="195" t="s">
        <v>355</v>
      </c>
      <c r="D6" s="195" t="s">
        <v>354</v>
      </c>
      <c r="E6" s="195" t="s">
        <v>353</v>
      </c>
      <c r="F6" s="508"/>
      <c r="G6" s="510"/>
    </row>
    <row r="7" spans="1:7" s="158" customFormat="1" ht="15" customHeight="1">
      <c r="A7" s="187" t="s">
        <v>285</v>
      </c>
      <c r="B7" s="182">
        <v>125</v>
      </c>
      <c r="C7" s="182">
        <v>97</v>
      </c>
      <c r="D7" s="184">
        <v>671</v>
      </c>
      <c r="E7" s="184">
        <v>39</v>
      </c>
      <c r="F7" s="185">
        <v>6310</v>
      </c>
      <c r="G7" s="184">
        <v>413</v>
      </c>
    </row>
    <row r="8" spans="1:7" s="141" customFormat="1" ht="10.5" customHeight="1">
      <c r="A8" s="193" t="s">
        <v>352</v>
      </c>
      <c r="B8" s="192"/>
      <c r="C8" s="192"/>
      <c r="D8" s="192"/>
      <c r="E8" s="192"/>
      <c r="F8" s="185"/>
      <c r="G8" s="191"/>
    </row>
    <row r="9" spans="1:7" s="141" customFormat="1" ht="12" customHeight="1">
      <c r="A9" s="190">
        <v>2000</v>
      </c>
      <c r="B9" s="184">
        <v>106</v>
      </c>
      <c r="C9" s="184">
        <v>89</v>
      </c>
      <c r="D9" s="184">
        <v>684</v>
      </c>
      <c r="E9" s="184">
        <v>32</v>
      </c>
      <c r="F9" s="185">
        <v>7220</v>
      </c>
      <c r="G9" s="184">
        <v>430</v>
      </c>
    </row>
    <row r="10" spans="1:7" s="141" customFormat="1" ht="12" customHeight="1">
      <c r="A10" s="190">
        <v>2001</v>
      </c>
      <c r="B10" s="184">
        <v>93</v>
      </c>
      <c r="C10" s="184">
        <v>82</v>
      </c>
      <c r="D10" s="184">
        <v>811</v>
      </c>
      <c r="E10" s="184">
        <v>48</v>
      </c>
      <c r="F10" s="185">
        <v>9390</v>
      </c>
      <c r="G10" s="184">
        <v>541</v>
      </c>
    </row>
    <row r="11" spans="1:7" s="141" customFormat="1" ht="12" customHeight="1">
      <c r="A11" s="190">
        <v>2002</v>
      </c>
      <c r="B11" s="184">
        <v>93</v>
      </c>
      <c r="C11" s="184">
        <v>83</v>
      </c>
      <c r="D11" s="184">
        <v>501</v>
      </c>
      <c r="E11" s="184">
        <v>23</v>
      </c>
      <c r="F11" s="185">
        <v>5750</v>
      </c>
      <c r="G11" s="184">
        <v>333</v>
      </c>
    </row>
    <row r="12" spans="1:7" s="141" customFormat="1" ht="12" customHeight="1">
      <c r="A12" s="190">
        <v>2003</v>
      </c>
      <c r="B12" s="184">
        <v>93</v>
      </c>
      <c r="C12" s="182" t="s">
        <v>60</v>
      </c>
      <c r="D12" s="182">
        <v>581</v>
      </c>
      <c r="E12" s="182">
        <v>22</v>
      </c>
      <c r="F12" s="182">
        <v>6250</v>
      </c>
      <c r="G12" s="184">
        <v>388</v>
      </c>
    </row>
    <row r="13" spans="1:7" s="141" customFormat="1" ht="12" customHeight="1">
      <c r="A13" s="190">
        <v>2004</v>
      </c>
      <c r="B13" s="184">
        <v>93</v>
      </c>
      <c r="C13" s="186" t="s">
        <v>60</v>
      </c>
      <c r="D13" s="186">
        <v>789</v>
      </c>
      <c r="E13" s="186">
        <v>24</v>
      </c>
      <c r="F13" s="188">
        <v>8460</v>
      </c>
      <c r="G13" s="184">
        <v>527</v>
      </c>
    </row>
    <row r="14" spans="1:7" s="141" customFormat="1" ht="12" customHeight="1">
      <c r="A14" s="190">
        <v>2005</v>
      </c>
      <c r="B14" s="184">
        <v>93</v>
      </c>
      <c r="C14" s="186" t="s">
        <v>60</v>
      </c>
      <c r="D14" s="184">
        <v>536</v>
      </c>
      <c r="E14" s="184">
        <v>10</v>
      </c>
      <c r="F14" s="185">
        <v>5740</v>
      </c>
      <c r="G14" s="184">
        <v>357</v>
      </c>
    </row>
    <row r="15" spans="1:7" s="141" customFormat="1" ht="10.5" customHeight="1">
      <c r="A15" s="189" t="s">
        <v>351</v>
      </c>
      <c r="B15" s="184"/>
      <c r="C15" s="188"/>
      <c r="D15" s="184"/>
      <c r="E15" s="184"/>
      <c r="F15" s="184"/>
      <c r="G15" s="184"/>
    </row>
    <row r="16" spans="1:7" s="141" customFormat="1" ht="12" customHeight="1">
      <c r="A16" s="187" t="s">
        <v>341</v>
      </c>
      <c r="B16" s="184">
        <v>13</v>
      </c>
      <c r="C16" s="186" t="s">
        <v>60</v>
      </c>
      <c r="D16" s="184">
        <v>48</v>
      </c>
      <c r="E16" s="184" t="s">
        <v>181</v>
      </c>
      <c r="F16" s="185">
        <v>3670</v>
      </c>
      <c r="G16" s="184">
        <v>32</v>
      </c>
    </row>
    <row r="17" spans="1:7" s="141" customFormat="1" ht="12" customHeight="1">
      <c r="A17" s="183" t="s">
        <v>340</v>
      </c>
      <c r="B17" s="184"/>
      <c r="C17" s="182"/>
      <c r="D17" s="184"/>
      <c r="E17" s="184"/>
      <c r="F17" s="185"/>
      <c r="G17" s="184"/>
    </row>
    <row r="18" spans="1:7" s="141" customFormat="1" ht="12" customHeight="1">
      <c r="A18" s="187" t="s">
        <v>339</v>
      </c>
      <c r="B18" s="184">
        <v>80</v>
      </c>
      <c r="C18" s="186" t="s">
        <v>60</v>
      </c>
      <c r="D18" s="184">
        <v>488</v>
      </c>
      <c r="E18" s="184">
        <v>10</v>
      </c>
      <c r="F18" s="185">
        <v>6070</v>
      </c>
      <c r="G18" s="184">
        <v>325</v>
      </c>
    </row>
    <row r="19" spans="1:7" s="141" customFormat="1" ht="12" customHeight="1">
      <c r="A19" s="183" t="s">
        <v>338</v>
      </c>
      <c r="B19" s="182"/>
      <c r="C19" s="182"/>
      <c r="D19" s="182"/>
      <c r="E19" s="182"/>
      <c r="F19" s="182"/>
      <c r="G19" s="182"/>
    </row>
  </sheetData>
  <mergeCells count="12">
    <mergeCell ref="B5:C5"/>
    <mergeCell ref="A3:A4"/>
    <mergeCell ref="A5:A6"/>
    <mergeCell ref="F5:F6"/>
    <mergeCell ref="G5:G6"/>
    <mergeCell ref="D5:E5"/>
    <mergeCell ref="A1:G1"/>
    <mergeCell ref="A2:G2"/>
    <mergeCell ref="G3:G4"/>
    <mergeCell ref="B3:C3"/>
    <mergeCell ref="D3:E3"/>
    <mergeCell ref="F3:F4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D6C3A-7378-429E-862C-46A9BA3936AD}">
  <dimension ref="A1:G29"/>
  <sheetViews>
    <sheetView zoomScaleNormal="100" workbookViewId="0">
      <selection sqref="A1:G1"/>
    </sheetView>
  </sheetViews>
  <sheetFormatPr defaultRowHeight="15"/>
  <cols>
    <col min="1" max="1" width="16.140625" style="140" customWidth="1"/>
    <col min="2" max="2" width="15.42578125" style="140" customWidth="1"/>
    <col min="3" max="7" width="11.28515625" style="199" customWidth="1"/>
    <col min="8" max="16384" width="9.140625" style="139"/>
  </cols>
  <sheetData>
    <row r="1" spans="1:7" s="161" customFormat="1" ht="15" customHeight="1">
      <c r="A1" s="512" t="s">
        <v>390</v>
      </c>
      <c r="B1" s="491"/>
      <c r="C1" s="491"/>
      <c r="D1" s="491"/>
      <c r="E1" s="491"/>
      <c r="F1" s="491"/>
      <c r="G1" s="491"/>
    </row>
    <row r="2" spans="1:7" s="161" customFormat="1" ht="15" customHeight="1">
      <c r="A2" s="515" t="s">
        <v>389</v>
      </c>
      <c r="B2" s="516"/>
      <c r="C2" s="516"/>
      <c r="D2" s="516"/>
      <c r="E2" s="516"/>
      <c r="F2" s="516"/>
      <c r="G2" s="516"/>
    </row>
    <row r="3" spans="1:7" s="161" customFormat="1" ht="11.1" customHeight="1" thickBot="1">
      <c r="A3" s="517" t="s">
        <v>388</v>
      </c>
      <c r="B3" s="518"/>
      <c r="C3" s="518"/>
      <c r="D3" s="518"/>
      <c r="E3" s="518"/>
      <c r="F3" s="518"/>
      <c r="G3" s="518"/>
    </row>
    <row r="4" spans="1:7" s="161" customFormat="1" ht="11.45" customHeight="1">
      <c r="A4" s="503" t="s">
        <v>387</v>
      </c>
      <c r="B4" s="522"/>
      <c r="C4" s="522">
        <v>2000</v>
      </c>
      <c r="D4" s="522">
        <v>2003</v>
      </c>
      <c r="E4" s="522">
        <v>2004</v>
      </c>
      <c r="F4" s="522">
        <v>2005</v>
      </c>
      <c r="G4" s="523">
        <v>2006</v>
      </c>
    </row>
    <row r="5" spans="1:7" s="161" customFormat="1" ht="11.45" customHeight="1">
      <c r="A5" s="513" t="s">
        <v>386</v>
      </c>
      <c r="B5" s="514"/>
      <c r="C5" s="525"/>
      <c r="D5" s="525"/>
      <c r="E5" s="525"/>
      <c r="F5" s="525"/>
      <c r="G5" s="524"/>
    </row>
    <row r="6" spans="1:7" s="141" customFormat="1" ht="15" customHeight="1">
      <c r="A6" s="519" t="s">
        <v>385</v>
      </c>
      <c r="B6" s="520"/>
      <c r="C6" s="520"/>
      <c r="D6" s="520"/>
      <c r="E6" s="520"/>
      <c r="F6" s="520"/>
      <c r="G6" s="521"/>
    </row>
    <row r="7" spans="1:7" s="141" customFormat="1" ht="15" customHeight="1">
      <c r="A7" s="526" t="s">
        <v>384</v>
      </c>
      <c r="B7" s="527"/>
      <c r="C7" s="527"/>
      <c r="D7" s="527"/>
      <c r="E7" s="527"/>
      <c r="F7" s="527"/>
      <c r="G7" s="528"/>
    </row>
    <row r="8" spans="1:7" s="141" customFormat="1" ht="11.1" customHeight="1">
      <c r="A8" s="204" t="s">
        <v>377</v>
      </c>
      <c r="B8" s="203" t="s">
        <v>376</v>
      </c>
      <c r="C8" s="201">
        <v>850</v>
      </c>
      <c r="D8" s="201">
        <v>769</v>
      </c>
      <c r="E8" s="201">
        <v>742</v>
      </c>
      <c r="F8" s="209">
        <v>721</v>
      </c>
      <c r="G8" s="208">
        <v>700</v>
      </c>
    </row>
    <row r="9" spans="1:7" s="141" customFormat="1" ht="11.1" hidden="1" customHeight="1">
      <c r="A9" s="204"/>
      <c r="B9" s="203"/>
      <c r="C9" s="201"/>
      <c r="D9" s="202"/>
      <c r="E9" s="201"/>
      <c r="F9" s="206"/>
      <c r="G9" s="205"/>
    </row>
    <row r="10" spans="1:7" s="141" customFormat="1" ht="11.1" customHeight="1">
      <c r="A10" s="204" t="s">
        <v>375</v>
      </c>
      <c r="B10" s="203" t="s">
        <v>374</v>
      </c>
      <c r="C10" s="201">
        <v>845</v>
      </c>
      <c r="D10" s="202">
        <v>766</v>
      </c>
      <c r="E10" s="201">
        <v>728</v>
      </c>
      <c r="F10" s="200">
        <v>722</v>
      </c>
      <c r="G10" s="157" t="s">
        <v>60</v>
      </c>
    </row>
    <row r="11" spans="1:7" s="141" customFormat="1" ht="11.1" customHeight="1">
      <c r="A11" s="204" t="s">
        <v>373</v>
      </c>
      <c r="B11" s="203" t="s">
        <v>372</v>
      </c>
      <c r="C11" s="201">
        <v>805</v>
      </c>
      <c r="D11" s="202">
        <v>739</v>
      </c>
      <c r="E11" s="201">
        <v>723</v>
      </c>
      <c r="F11" s="200">
        <v>708</v>
      </c>
      <c r="G11" s="157" t="s">
        <v>60</v>
      </c>
    </row>
    <row r="12" spans="1:7" s="141" customFormat="1" ht="15" customHeight="1">
      <c r="A12" s="529" t="s">
        <v>383</v>
      </c>
      <c r="B12" s="530"/>
      <c r="C12" s="530"/>
      <c r="D12" s="530"/>
      <c r="E12" s="530"/>
      <c r="F12" s="530"/>
      <c r="G12" s="531"/>
    </row>
    <row r="13" spans="1:7" s="141" customFormat="1" ht="15" customHeight="1">
      <c r="A13" s="533" t="s">
        <v>382</v>
      </c>
      <c r="B13" s="534"/>
      <c r="C13" s="534"/>
      <c r="D13" s="534"/>
      <c r="E13" s="534"/>
      <c r="F13" s="534"/>
      <c r="G13" s="536"/>
    </row>
    <row r="14" spans="1:7" s="141" customFormat="1" ht="11.1" customHeight="1">
      <c r="A14" s="204" t="s">
        <v>377</v>
      </c>
      <c r="B14" s="203" t="s">
        <v>376</v>
      </c>
      <c r="C14" s="201">
        <v>391</v>
      </c>
      <c r="D14" s="202">
        <v>365</v>
      </c>
      <c r="E14" s="201">
        <v>353</v>
      </c>
      <c r="F14" s="200">
        <v>346</v>
      </c>
      <c r="G14" s="208">
        <v>326</v>
      </c>
    </row>
    <row r="15" spans="1:7" s="141" customFormat="1" ht="11.1" hidden="1" customHeight="1">
      <c r="A15" s="204"/>
      <c r="B15" s="203"/>
      <c r="C15" s="201"/>
      <c r="D15" s="206"/>
      <c r="E15" s="201"/>
      <c r="F15" s="210"/>
      <c r="G15" s="205"/>
    </row>
    <row r="16" spans="1:7" s="141" customFormat="1" ht="11.1" customHeight="1">
      <c r="A16" s="204" t="s">
        <v>375</v>
      </c>
      <c r="B16" s="203" t="s">
        <v>374</v>
      </c>
      <c r="C16" s="201">
        <v>390</v>
      </c>
      <c r="D16" s="206">
        <v>359</v>
      </c>
      <c r="E16" s="201">
        <v>342</v>
      </c>
      <c r="F16" s="200">
        <v>343</v>
      </c>
      <c r="G16" s="157" t="s">
        <v>60</v>
      </c>
    </row>
    <row r="17" spans="1:7" s="141" customFormat="1" ht="11.1" customHeight="1">
      <c r="A17" s="204" t="s">
        <v>373</v>
      </c>
      <c r="B17" s="203" t="s">
        <v>372</v>
      </c>
      <c r="C17" s="201">
        <v>380</v>
      </c>
      <c r="D17" s="206">
        <v>350</v>
      </c>
      <c r="E17" s="201">
        <v>345</v>
      </c>
      <c r="F17" s="200">
        <v>334</v>
      </c>
      <c r="G17" s="157" t="s">
        <v>60</v>
      </c>
    </row>
    <row r="18" spans="1:7" s="141" customFormat="1" ht="15" customHeight="1">
      <c r="A18" s="529" t="s">
        <v>381</v>
      </c>
      <c r="B18" s="530"/>
      <c r="C18" s="530"/>
      <c r="D18" s="530"/>
      <c r="E18" s="530"/>
      <c r="F18" s="530"/>
      <c r="G18" s="532"/>
    </row>
    <row r="19" spans="1:7" s="141" customFormat="1" ht="15" customHeight="1">
      <c r="A19" s="533" t="s">
        <v>380</v>
      </c>
      <c r="B19" s="534"/>
      <c r="C19" s="534"/>
      <c r="D19" s="534"/>
      <c r="E19" s="534"/>
      <c r="F19" s="534"/>
      <c r="G19" s="535"/>
    </row>
    <row r="20" spans="1:7" s="141" customFormat="1" ht="11.1" customHeight="1">
      <c r="A20" s="204" t="s">
        <v>377</v>
      </c>
      <c r="B20" s="203" t="s">
        <v>376</v>
      </c>
      <c r="C20" s="201">
        <v>5042</v>
      </c>
      <c r="D20" s="201">
        <v>5096</v>
      </c>
      <c r="E20" s="201">
        <v>4287</v>
      </c>
      <c r="F20" s="209">
        <v>3915</v>
      </c>
      <c r="G20" s="208">
        <v>3846</v>
      </c>
    </row>
    <row r="21" spans="1:7" s="141" customFormat="1" ht="11.1" hidden="1" customHeight="1">
      <c r="A21" s="204"/>
      <c r="B21" s="203"/>
      <c r="C21" s="201"/>
      <c r="D21" s="202"/>
      <c r="E21" s="201"/>
      <c r="F21" s="206"/>
      <c r="G21" s="205"/>
    </row>
    <row r="22" spans="1:7" s="141" customFormat="1" ht="11.1" customHeight="1">
      <c r="A22" s="204" t="s">
        <v>375</v>
      </c>
      <c r="B22" s="203" t="s">
        <v>374</v>
      </c>
      <c r="C22" s="201">
        <v>5312</v>
      </c>
      <c r="D22" s="206">
        <v>5138</v>
      </c>
      <c r="E22" s="201">
        <v>4382</v>
      </c>
      <c r="F22" s="200">
        <v>4194</v>
      </c>
      <c r="G22" s="157" t="s">
        <v>60</v>
      </c>
    </row>
    <row r="23" spans="1:7" s="141" customFormat="1" ht="11.1" customHeight="1">
      <c r="A23" s="204" t="s">
        <v>373</v>
      </c>
      <c r="B23" s="203" t="s">
        <v>372</v>
      </c>
      <c r="C23" s="201">
        <v>4834</v>
      </c>
      <c r="D23" s="202">
        <v>4913</v>
      </c>
      <c r="E23" s="201">
        <v>4059</v>
      </c>
      <c r="F23" s="200">
        <v>3853</v>
      </c>
      <c r="G23" s="157" t="s">
        <v>60</v>
      </c>
    </row>
    <row r="24" spans="1:7" s="141" customFormat="1" ht="15" customHeight="1">
      <c r="A24" s="529" t="s">
        <v>379</v>
      </c>
      <c r="B24" s="530"/>
      <c r="C24" s="530"/>
      <c r="D24" s="530"/>
      <c r="E24" s="530"/>
      <c r="F24" s="530"/>
      <c r="G24" s="532"/>
    </row>
    <row r="25" spans="1:7" s="141" customFormat="1" ht="15" customHeight="1">
      <c r="A25" s="533" t="s">
        <v>378</v>
      </c>
      <c r="B25" s="534"/>
      <c r="C25" s="534"/>
      <c r="D25" s="534"/>
      <c r="E25" s="534"/>
      <c r="F25" s="534"/>
      <c r="G25" s="535"/>
    </row>
    <row r="26" spans="1:7" s="141" customFormat="1" ht="11.1" customHeight="1">
      <c r="A26" s="204" t="s">
        <v>377</v>
      </c>
      <c r="B26" s="203" t="s">
        <v>376</v>
      </c>
      <c r="C26" s="201">
        <v>356</v>
      </c>
      <c r="D26" s="202">
        <v>372</v>
      </c>
      <c r="E26" s="201">
        <v>312</v>
      </c>
      <c r="F26" s="209">
        <v>293</v>
      </c>
      <c r="G26" s="208">
        <v>278</v>
      </c>
    </row>
    <row r="27" spans="1:7" s="141" customFormat="1" ht="11.1" hidden="1" customHeight="1">
      <c r="A27" s="204"/>
      <c r="B27" s="203"/>
      <c r="C27" s="201"/>
      <c r="D27" s="207"/>
      <c r="E27" s="201"/>
      <c r="F27" s="206"/>
      <c r="G27" s="205"/>
    </row>
    <row r="28" spans="1:7" s="141" customFormat="1" ht="11.1" customHeight="1">
      <c r="A28" s="204" t="s">
        <v>375</v>
      </c>
      <c r="B28" s="203" t="s">
        <v>374</v>
      </c>
      <c r="C28" s="201">
        <v>360</v>
      </c>
      <c r="D28" s="202">
        <v>361</v>
      </c>
      <c r="E28" s="201">
        <v>304</v>
      </c>
      <c r="F28" s="200">
        <v>295</v>
      </c>
      <c r="G28" s="157" t="s">
        <v>60</v>
      </c>
    </row>
    <row r="29" spans="1:7" s="141" customFormat="1" ht="11.1" customHeight="1">
      <c r="A29" s="204" t="s">
        <v>373</v>
      </c>
      <c r="B29" s="203" t="s">
        <v>372</v>
      </c>
      <c r="C29" s="201">
        <v>348</v>
      </c>
      <c r="D29" s="202">
        <v>327</v>
      </c>
      <c r="E29" s="201">
        <v>296</v>
      </c>
      <c r="F29" s="200">
        <v>277</v>
      </c>
      <c r="G29" s="157" t="s">
        <v>60</v>
      </c>
    </row>
  </sheetData>
  <mergeCells count="18">
    <mergeCell ref="A7:G7"/>
    <mergeCell ref="A12:G12"/>
    <mergeCell ref="A18:G18"/>
    <mergeCell ref="A25:G25"/>
    <mergeCell ref="A13:G13"/>
    <mergeCell ref="A24:G24"/>
    <mergeCell ref="A19:G19"/>
    <mergeCell ref="A1:G1"/>
    <mergeCell ref="A5:B5"/>
    <mergeCell ref="A2:G2"/>
    <mergeCell ref="A3:G3"/>
    <mergeCell ref="A6:G6"/>
    <mergeCell ref="A4:B4"/>
    <mergeCell ref="G4:G5"/>
    <mergeCell ref="C4:C5"/>
    <mergeCell ref="D4:D5"/>
    <mergeCell ref="E4:E5"/>
    <mergeCell ref="F4:F5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0D1C2-4E6E-4C54-8BA7-2D5742AC836C}">
  <dimension ref="A1:K13"/>
  <sheetViews>
    <sheetView zoomScaleNormal="100" workbookViewId="0">
      <selection sqref="A1:K1"/>
    </sheetView>
  </sheetViews>
  <sheetFormatPr defaultRowHeight="15"/>
  <cols>
    <col min="1" max="1" width="6.42578125" style="140" customWidth="1"/>
    <col min="2" max="2" width="8.140625" style="140" customWidth="1"/>
    <col min="3" max="8" width="8.140625" style="199" customWidth="1"/>
    <col min="9" max="11" width="8.140625" style="140" customWidth="1"/>
    <col min="12" max="16384" width="9.140625" style="139"/>
  </cols>
  <sheetData>
    <row r="1" spans="1:11" s="161" customFormat="1" ht="15" customHeight="1">
      <c r="A1" s="537" t="s">
        <v>408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</row>
    <row r="2" spans="1:11" s="161" customFormat="1" ht="15" customHeight="1">
      <c r="A2" s="477" t="s">
        <v>407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</row>
    <row r="3" spans="1:11" s="161" customFormat="1" ht="9.9499999999999993" customHeight="1" thickBot="1">
      <c r="A3" s="387" t="s">
        <v>388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</row>
    <row r="4" spans="1:11" s="161" customFormat="1" ht="11.45" customHeight="1">
      <c r="A4" s="443" t="s">
        <v>406</v>
      </c>
      <c r="B4" s="395" t="s">
        <v>405</v>
      </c>
      <c r="C4" s="395"/>
      <c r="D4" s="395"/>
      <c r="E4" s="395"/>
      <c r="F4" s="395"/>
      <c r="G4" s="395" t="s">
        <v>404</v>
      </c>
      <c r="H4" s="395"/>
      <c r="I4" s="395"/>
      <c r="J4" s="395"/>
      <c r="K4" s="397"/>
    </row>
    <row r="5" spans="1:11" s="161" customFormat="1" ht="11.45" customHeight="1">
      <c r="A5" s="542"/>
      <c r="B5" s="219" t="s">
        <v>403</v>
      </c>
      <c r="C5" s="219" t="s">
        <v>402</v>
      </c>
      <c r="D5" s="219" t="s">
        <v>401</v>
      </c>
      <c r="E5" s="219" t="s">
        <v>400</v>
      </c>
      <c r="F5" s="219" t="s">
        <v>363</v>
      </c>
      <c r="G5" s="218" t="s">
        <v>403</v>
      </c>
      <c r="H5" s="218" t="s">
        <v>402</v>
      </c>
      <c r="I5" s="218" t="s">
        <v>401</v>
      </c>
      <c r="J5" s="218" t="s">
        <v>400</v>
      </c>
      <c r="K5" s="217" t="s">
        <v>363</v>
      </c>
    </row>
    <row r="6" spans="1:11" s="161" customFormat="1" ht="11.45" customHeight="1">
      <c r="A6" s="458" t="s">
        <v>153</v>
      </c>
      <c r="B6" s="431" t="s">
        <v>399</v>
      </c>
      <c r="C6" s="396"/>
      <c r="D6" s="396"/>
      <c r="E6" s="396"/>
      <c r="F6" s="396"/>
      <c r="G6" s="539" t="s">
        <v>398</v>
      </c>
      <c r="H6" s="540"/>
      <c r="I6" s="540"/>
      <c r="J6" s="540"/>
      <c r="K6" s="541"/>
    </row>
    <row r="7" spans="1:11" ht="11.45" customHeight="1">
      <c r="A7" s="459"/>
      <c r="B7" s="180" t="s">
        <v>397</v>
      </c>
      <c r="C7" s="180" t="s">
        <v>396</v>
      </c>
      <c r="D7" s="180" t="s">
        <v>395</v>
      </c>
      <c r="E7" s="180" t="s">
        <v>394</v>
      </c>
      <c r="F7" s="180" t="s">
        <v>393</v>
      </c>
      <c r="G7" s="180" t="s">
        <v>397</v>
      </c>
      <c r="H7" s="180" t="s">
        <v>396</v>
      </c>
      <c r="I7" s="180" t="s">
        <v>395</v>
      </c>
      <c r="J7" s="180" t="s">
        <v>394</v>
      </c>
      <c r="K7" s="216" t="s">
        <v>393</v>
      </c>
    </row>
    <row r="8" spans="1:11" s="158" customFormat="1" ht="15" customHeight="1">
      <c r="A8" s="215">
        <v>2000</v>
      </c>
      <c r="B8" s="153">
        <v>30716</v>
      </c>
      <c r="C8" s="153">
        <v>1470</v>
      </c>
      <c r="D8" s="153">
        <v>1480</v>
      </c>
      <c r="E8" s="153">
        <v>3350</v>
      </c>
      <c r="F8" s="153">
        <v>37016</v>
      </c>
      <c r="G8" s="153">
        <v>16989</v>
      </c>
      <c r="H8" s="153">
        <v>955</v>
      </c>
      <c r="I8" s="153">
        <v>667</v>
      </c>
      <c r="J8" s="153">
        <v>811</v>
      </c>
      <c r="K8" s="153">
        <v>19422</v>
      </c>
    </row>
    <row r="9" spans="1:11" s="141" customFormat="1" ht="11.45" customHeight="1">
      <c r="A9" s="214" t="s">
        <v>142</v>
      </c>
      <c r="B9" s="143">
        <v>34343</v>
      </c>
      <c r="C9" s="213">
        <v>2175</v>
      </c>
      <c r="D9" s="213">
        <v>2837</v>
      </c>
      <c r="E9" s="213">
        <v>3924</v>
      </c>
      <c r="F9" s="153">
        <v>43279</v>
      </c>
      <c r="G9" s="143">
        <v>19756</v>
      </c>
      <c r="H9" s="213">
        <v>1439</v>
      </c>
      <c r="I9" s="213">
        <v>1647</v>
      </c>
      <c r="J9" s="213">
        <v>776</v>
      </c>
      <c r="K9" s="153">
        <v>23618</v>
      </c>
    </row>
    <row r="10" spans="1:11" s="141" customFormat="1" ht="11.45" customHeight="1">
      <c r="A10" s="214" t="s">
        <v>141</v>
      </c>
      <c r="B10" s="143">
        <v>32206</v>
      </c>
      <c r="C10" s="213">
        <v>2009</v>
      </c>
      <c r="D10" s="213">
        <v>3443</v>
      </c>
      <c r="E10" s="213">
        <v>3251</v>
      </c>
      <c r="F10" s="153">
        <v>40909</v>
      </c>
      <c r="G10" s="143">
        <v>20150</v>
      </c>
      <c r="H10" s="213">
        <v>959</v>
      </c>
      <c r="I10" s="213">
        <v>1087</v>
      </c>
      <c r="J10" s="213">
        <v>1039</v>
      </c>
      <c r="K10" s="153">
        <v>23235</v>
      </c>
    </row>
    <row r="11" spans="1:11" s="141" customFormat="1" ht="11.45" customHeight="1">
      <c r="A11" s="214" t="s">
        <v>140</v>
      </c>
      <c r="B11" s="143">
        <v>37502</v>
      </c>
      <c r="C11" s="213">
        <v>2801</v>
      </c>
      <c r="D11" s="213">
        <v>2709</v>
      </c>
      <c r="E11" s="213">
        <v>4256</v>
      </c>
      <c r="F11" s="153">
        <v>47268</v>
      </c>
      <c r="G11" s="143">
        <v>19837</v>
      </c>
      <c r="H11" s="213">
        <v>1599</v>
      </c>
      <c r="I11" s="213">
        <v>1520</v>
      </c>
      <c r="J11" s="213">
        <v>1681</v>
      </c>
      <c r="K11" s="153">
        <v>24637</v>
      </c>
    </row>
    <row r="12" spans="1:11" s="211" customFormat="1" ht="11.45" customHeight="1">
      <c r="A12" s="212" t="s">
        <v>392</v>
      </c>
      <c r="B12" s="201">
        <v>32814</v>
      </c>
      <c r="C12" s="206">
        <v>2127</v>
      </c>
      <c r="D12" s="206">
        <v>2797</v>
      </c>
      <c r="E12" s="206">
        <v>3592</v>
      </c>
      <c r="F12" s="153">
        <v>41330</v>
      </c>
      <c r="G12" s="201">
        <v>18297</v>
      </c>
      <c r="H12" s="206">
        <v>1015</v>
      </c>
      <c r="I12" s="206">
        <v>1182</v>
      </c>
      <c r="J12" s="206">
        <v>1551</v>
      </c>
      <c r="K12" s="153">
        <v>22045</v>
      </c>
    </row>
    <row r="13" spans="1:11" s="211" customFormat="1" ht="11.45" customHeight="1">
      <c r="A13" s="212" t="s">
        <v>391</v>
      </c>
      <c r="B13" s="157">
        <v>31902</v>
      </c>
      <c r="C13" s="206">
        <v>1370</v>
      </c>
      <c r="D13" s="206">
        <v>3389</v>
      </c>
      <c r="E13" s="206">
        <v>4415</v>
      </c>
      <c r="F13" s="153">
        <v>41076</v>
      </c>
      <c r="G13" s="157">
        <v>18484</v>
      </c>
      <c r="H13" s="206">
        <v>1018</v>
      </c>
      <c r="I13" s="206">
        <v>1434</v>
      </c>
      <c r="J13" s="206">
        <v>2032</v>
      </c>
      <c r="K13" s="153">
        <v>22968</v>
      </c>
    </row>
  </sheetData>
  <mergeCells count="9">
    <mergeCell ref="A6:A7"/>
    <mergeCell ref="A1:K1"/>
    <mergeCell ref="B4:F4"/>
    <mergeCell ref="G4:K4"/>
    <mergeCell ref="A2:K2"/>
    <mergeCell ref="A3:K3"/>
    <mergeCell ref="B6:F6"/>
    <mergeCell ref="G6:K6"/>
    <mergeCell ref="A4:A5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D2E7-5419-4178-B906-8387DA47C58E}">
  <dimension ref="A1:E37"/>
  <sheetViews>
    <sheetView zoomScaleNormal="100" workbookViewId="0">
      <selection sqref="A1:E1"/>
    </sheetView>
  </sheetViews>
  <sheetFormatPr defaultRowHeight="15"/>
  <cols>
    <col min="1" max="1" width="25.42578125" style="140" customWidth="1"/>
    <col min="2" max="2" width="25.7109375" style="140" customWidth="1"/>
    <col min="3" max="5" width="12.28515625" style="199" customWidth="1"/>
    <col min="6" max="16384" width="9.140625" style="139"/>
  </cols>
  <sheetData>
    <row r="1" spans="1:5" s="161" customFormat="1" ht="15" customHeight="1">
      <c r="A1" s="545" t="s">
        <v>454</v>
      </c>
      <c r="B1" s="545"/>
      <c r="C1" s="545"/>
      <c r="D1" s="545"/>
      <c r="E1" s="545"/>
    </row>
    <row r="2" spans="1:5" s="161" customFormat="1" ht="15" customHeight="1">
      <c r="A2" s="477" t="s">
        <v>453</v>
      </c>
      <c r="B2" s="538"/>
      <c r="C2" s="538"/>
      <c r="D2" s="538"/>
      <c r="E2" s="538"/>
    </row>
    <row r="3" spans="1:5" s="161" customFormat="1" ht="12" customHeight="1" thickBot="1">
      <c r="A3" s="387" t="s">
        <v>388</v>
      </c>
      <c r="B3" s="546"/>
      <c r="C3" s="546"/>
      <c r="D3" s="546"/>
      <c r="E3" s="546"/>
    </row>
    <row r="4" spans="1:5" s="161" customFormat="1" ht="23.1" customHeight="1">
      <c r="A4" s="470" t="s">
        <v>452</v>
      </c>
      <c r="B4" s="443"/>
      <c r="C4" s="237" t="s">
        <v>451</v>
      </c>
      <c r="D4" s="237" t="s">
        <v>450</v>
      </c>
      <c r="E4" s="236" t="s">
        <v>101</v>
      </c>
    </row>
    <row r="5" spans="1:5" s="161" customFormat="1" ht="23.1" customHeight="1">
      <c r="A5" s="459" t="s">
        <v>449</v>
      </c>
      <c r="B5" s="396"/>
      <c r="C5" s="163" t="s">
        <v>448</v>
      </c>
      <c r="D5" s="163" t="s">
        <v>95</v>
      </c>
      <c r="E5" s="216" t="s">
        <v>93</v>
      </c>
    </row>
    <row r="6" spans="1:5" s="141" customFormat="1" ht="15" customHeight="1">
      <c r="A6" s="548" t="s">
        <v>447</v>
      </c>
      <c r="B6" s="548"/>
      <c r="C6" s="548"/>
      <c r="D6" s="548"/>
      <c r="E6" s="548"/>
    </row>
    <row r="7" spans="1:5" s="141" customFormat="1" ht="15" customHeight="1">
      <c r="A7" s="550" t="s">
        <v>446</v>
      </c>
      <c r="B7" s="551"/>
      <c r="C7" s="551"/>
      <c r="D7" s="551"/>
      <c r="E7" s="551"/>
    </row>
    <row r="8" spans="1:5" s="141" customFormat="1" ht="11.1" customHeight="1">
      <c r="A8" s="146" t="s">
        <v>101</v>
      </c>
      <c r="B8" s="145" t="s">
        <v>93</v>
      </c>
      <c r="C8" s="235">
        <v>474</v>
      </c>
      <c r="D8" s="235">
        <v>234</v>
      </c>
      <c r="E8" s="235">
        <v>708</v>
      </c>
    </row>
    <row r="9" spans="1:5" s="141" customFormat="1" ht="11.1" customHeight="1">
      <c r="A9" s="151" t="s">
        <v>411</v>
      </c>
      <c r="B9" s="150" t="s">
        <v>14</v>
      </c>
      <c r="C9" s="211"/>
      <c r="D9" s="211"/>
      <c r="E9" s="235"/>
    </row>
    <row r="10" spans="1:5" s="141" customFormat="1" ht="11.1" customHeight="1">
      <c r="A10" s="148" t="s">
        <v>445</v>
      </c>
      <c r="B10" s="147" t="s">
        <v>444</v>
      </c>
      <c r="C10" s="235">
        <v>225</v>
      </c>
      <c r="D10" s="233">
        <v>109</v>
      </c>
      <c r="E10" s="233">
        <v>334</v>
      </c>
    </row>
    <row r="11" spans="1:5" s="141" customFormat="1" ht="15" customHeight="1">
      <c r="A11" s="549" t="s">
        <v>443</v>
      </c>
      <c r="B11" s="549"/>
      <c r="C11" s="549"/>
      <c r="D11" s="549"/>
      <c r="E11" s="549"/>
    </row>
    <row r="12" spans="1:5" s="141" customFormat="1" ht="15" customHeight="1">
      <c r="A12" s="550" t="s">
        <v>442</v>
      </c>
      <c r="B12" s="551"/>
      <c r="C12" s="551"/>
      <c r="D12" s="551"/>
      <c r="E12" s="551"/>
    </row>
    <row r="13" spans="1:5" s="141" customFormat="1" ht="11.1" customHeight="1">
      <c r="A13" s="146" t="s">
        <v>441</v>
      </c>
      <c r="B13" s="145" t="s">
        <v>440</v>
      </c>
      <c r="C13" s="225">
        <v>567</v>
      </c>
      <c r="D13" s="225">
        <v>277</v>
      </c>
      <c r="E13" s="225">
        <v>843</v>
      </c>
    </row>
    <row r="14" spans="1:5" s="141" customFormat="1" ht="11.1" customHeight="1">
      <c r="A14" s="146" t="s">
        <v>439</v>
      </c>
      <c r="B14" s="145" t="s">
        <v>438</v>
      </c>
      <c r="C14" s="225">
        <v>555</v>
      </c>
      <c r="D14" s="225">
        <v>307</v>
      </c>
      <c r="E14" s="225">
        <v>862</v>
      </c>
    </row>
    <row r="15" spans="1:5" s="141" customFormat="1" ht="11.1" customHeight="1">
      <c r="A15" s="146" t="s">
        <v>437</v>
      </c>
      <c r="B15" s="145" t="s">
        <v>436</v>
      </c>
      <c r="C15" s="225">
        <v>942</v>
      </c>
      <c r="D15" s="225">
        <v>813</v>
      </c>
      <c r="E15" s="225">
        <v>1755</v>
      </c>
    </row>
    <row r="16" spans="1:5" s="141" customFormat="1" ht="11.1" customHeight="1">
      <c r="A16" s="151" t="s">
        <v>411</v>
      </c>
      <c r="B16" s="150" t="s">
        <v>14</v>
      </c>
      <c r="C16" s="205"/>
      <c r="D16" s="205"/>
      <c r="E16" s="211"/>
    </row>
    <row r="17" spans="1:5" s="141" customFormat="1" ht="11.1" customHeight="1">
      <c r="A17" s="148" t="s">
        <v>435</v>
      </c>
      <c r="B17" s="147" t="s">
        <v>434</v>
      </c>
      <c r="C17" s="206">
        <v>477</v>
      </c>
      <c r="D17" s="225">
        <v>187</v>
      </c>
      <c r="E17" s="225">
        <v>664</v>
      </c>
    </row>
    <row r="18" spans="1:5" s="141" customFormat="1" ht="11.1" customHeight="1">
      <c r="A18" s="148" t="s">
        <v>433</v>
      </c>
      <c r="B18" s="147" t="s">
        <v>432</v>
      </c>
      <c r="C18" s="206">
        <v>398</v>
      </c>
      <c r="D18" s="225">
        <v>268</v>
      </c>
      <c r="E18" s="225">
        <v>666</v>
      </c>
    </row>
    <row r="19" spans="1:5" s="141" customFormat="1" ht="11.1" customHeight="1">
      <c r="A19" s="148" t="s">
        <v>431</v>
      </c>
      <c r="B19" s="147" t="s">
        <v>430</v>
      </c>
      <c r="C19" s="206">
        <v>68</v>
      </c>
      <c r="D19" s="225">
        <v>358</v>
      </c>
      <c r="E19" s="225">
        <v>426</v>
      </c>
    </row>
    <row r="20" spans="1:5" s="141" customFormat="1" ht="11.1" customHeight="1">
      <c r="A20" s="146" t="s">
        <v>429</v>
      </c>
      <c r="B20" s="145" t="s">
        <v>428</v>
      </c>
      <c r="C20" s="225">
        <v>175</v>
      </c>
      <c r="D20" s="225">
        <v>102</v>
      </c>
      <c r="E20" s="225">
        <v>277</v>
      </c>
    </row>
    <row r="21" spans="1:5" s="141" customFormat="1" ht="11.1" customHeight="1">
      <c r="A21" s="151" t="s">
        <v>411</v>
      </c>
      <c r="B21" s="150" t="s">
        <v>14</v>
      </c>
      <c r="C21" s="225"/>
      <c r="D21" s="225"/>
      <c r="E21" s="225"/>
    </row>
    <row r="22" spans="1:5" s="141" customFormat="1" ht="11.1" customHeight="1">
      <c r="A22" s="148" t="s">
        <v>427</v>
      </c>
      <c r="B22" s="147" t="s">
        <v>426</v>
      </c>
      <c r="C22" s="234">
        <v>131</v>
      </c>
      <c r="D22" s="234">
        <v>54</v>
      </c>
      <c r="E22" s="234">
        <v>185</v>
      </c>
    </row>
    <row r="23" spans="1:5" s="141" customFormat="1" ht="11.1" customHeight="1">
      <c r="A23" s="148" t="s">
        <v>425</v>
      </c>
      <c r="B23" s="147" t="s">
        <v>424</v>
      </c>
      <c r="C23" s="225">
        <v>44</v>
      </c>
      <c r="D23" s="225">
        <v>47</v>
      </c>
      <c r="E23" s="225">
        <v>92</v>
      </c>
    </row>
    <row r="24" spans="1:5" s="141" customFormat="1" ht="11.1" customHeight="1">
      <c r="A24" s="146" t="s">
        <v>423</v>
      </c>
      <c r="B24" s="145" t="s">
        <v>422</v>
      </c>
      <c r="C24" s="225">
        <v>39</v>
      </c>
      <c r="D24" s="225">
        <v>14</v>
      </c>
      <c r="E24" s="225">
        <v>53</v>
      </c>
    </row>
    <row r="25" spans="1:5" s="141" customFormat="1" ht="11.1" customHeight="1">
      <c r="A25" s="146" t="s">
        <v>421</v>
      </c>
      <c r="B25" s="145" t="s">
        <v>420</v>
      </c>
      <c r="C25" s="233">
        <v>49</v>
      </c>
      <c r="D25" s="233">
        <v>4</v>
      </c>
      <c r="E25" s="233">
        <v>53</v>
      </c>
    </row>
    <row r="26" spans="1:5" s="141" customFormat="1" ht="11.1" customHeight="1">
      <c r="A26" s="146" t="s">
        <v>419</v>
      </c>
      <c r="B26" s="145" t="s">
        <v>418</v>
      </c>
      <c r="C26" s="225">
        <v>5</v>
      </c>
      <c r="D26" s="225">
        <v>5</v>
      </c>
      <c r="E26" s="225">
        <v>10</v>
      </c>
    </row>
    <row r="27" spans="1:5" s="158" customFormat="1" ht="15" customHeight="1">
      <c r="A27" s="232" t="s">
        <v>101</v>
      </c>
      <c r="B27" s="231" t="s">
        <v>93</v>
      </c>
      <c r="C27" s="229">
        <v>2331</v>
      </c>
      <c r="D27" s="230">
        <v>1522</v>
      </c>
      <c r="E27" s="229">
        <v>3853</v>
      </c>
    </row>
    <row r="28" spans="1:5" s="141" customFormat="1" ht="15" customHeight="1">
      <c r="A28" s="549" t="s">
        <v>417</v>
      </c>
      <c r="B28" s="549"/>
      <c r="C28" s="549"/>
      <c r="D28" s="549"/>
      <c r="E28" s="549"/>
    </row>
    <row r="29" spans="1:5" s="141" customFormat="1" ht="15" customHeight="1">
      <c r="A29" s="550" t="s">
        <v>416</v>
      </c>
      <c r="B29" s="551"/>
      <c r="C29" s="551"/>
      <c r="D29" s="551"/>
      <c r="E29" s="551"/>
    </row>
    <row r="30" spans="1:5" s="141" customFormat="1" ht="11.1" customHeight="1">
      <c r="A30" s="227" t="s">
        <v>101</v>
      </c>
      <c r="B30" s="226" t="s">
        <v>93</v>
      </c>
      <c r="C30" s="225">
        <v>180</v>
      </c>
      <c r="D30" s="225">
        <v>1225</v>
      </c>
      <c r="E30" s="225">
        <v>1405</v>
      </c>
    </row>
    <row r="31" spans="1:5" s="141" customFormat="1" ht="11.1" customHeight="1">
      <c r="A31" s="224" t="s">
        <v>411</v>
      </c>
      <c r="B31" s="223" t="s">
        <v>14</v>
      </c>
      <c r="C31" s="205"/>
      <c r="D31" s="205"/>
      <c r="E31" s="228"/>
    </row>
    <row r="32" spans="1:5" s="141" customFormat="1" ht="11.1" customHeight="1">
      <c r="A32" s="221" t="s">
        <v>415</v>
      </c>
      <c r="B32" s="220" t="s">
        <v>414</v>
      </c>
      <c r="C32" s="206">
        <v>133</v>
      </c>
      <c r="D32" s="157">
        <v>949</v>
      </c>
      <c r="E32" s="157">
        <v>1082</v>
      </c>
    </row>
    <row r="33" spans="1:5" s="141" customFormat="1" ht="15" customHeight="1">
      <c r="A33" s="547" t="s">
        <v>413</v>
      </c>
      <c r="B33" s="547"/>
      <c r="C33" s="547"/>
      <c r="D33" s="547"/>
      <c r="E33" s="547"/>
    </row>
    <row r="34" spans="1:5" s="141" customFormat="1" ht="15" customHeight="1">
      <c r="A34" s="543" t="s">
        <v>412</v>
      </c>
      <c r="B34" s="544"/>
      <c r="C34" s="544"/>
      <c r="D34" s="544"/>
      <c r="E34" s="544"/>
    </row>
    <row r="35" spans="1:5" s="141" customFormat="1" ht="11.1" customHeight="1">
      <c r="A35" s="227" t="s">
        <v>101</v>
      </c>
      <c r="B35" s="226" t="s">
        <v>93</v>
      </c>
      <c r="C35" s="225">
        <v>16038</v>
      </c>
      <c r="D35" s="225">
        <v>15864</v>
      </c>
      <c r="E35" s="225">
        <v>31902</v>
      </c>
    </row>
    <row r="36" spans="1:5" s="141" customFormat="1" ht="11.1" customHeight="1">
      <c r="A36" s="224" t="s">
        <v>411</v>
      </c>
      <c r="B36" s="223" t="s">
        <v>14</v>
      </c>
      <c r="C36" s="211"/>
      <c r="D36" s="211"/>
      <c r="E36" s="222"/>
    </row>
    <row r="37" spans="1:5" s="141" customFormat="1" ht="11.1" customHeight="1">
      <c r="A37" s="221" t="s">
        <v>410</v>
      </c>
      <c r="B37" s="220" t="s">
        <v>409</v>
      </c>
      <c r="C37" s="206">
        <v>5168</v>
      </c>
      <c r="D37" s="157">
        <v>10315</v>
      </c>
      <c r="E37" s="157">
        <v>15483</v>
      </c>
    </row>
  </sheetData>
  <mergeCells count="13">
    <mergeCell ref="A34:E34"/>
    <mergeCell ref="A1:E1"/>
    <mergeCell ref="A2:E2"/>
    <mergeCell ref="A3:E3"/>
    <mergeCell ref="A33:E33"/>
    <mergeCell ref="A5:B5"/>
    <mergeCell ref="A6:E6"/>
    <mergeCell ref="A11:E11"/>
    <mergeCell ref="A28:E28"/>
    <mergeCell ref="A4:B4"/>
    <mergeCell ref="A7:E7"/>
    <mergeCell ref="A12:E12"/>
    <mergeCell ref="A29:E29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8F986-8C8E-498F-80A8-85400226E858}">
  <dimension ref="A1:F27"/>
  <sheetViews>
    <sheetView zoomScaleNormal="100" workbookViewId="0">
      <selection sqref="A1:F1"/>
    </sheetView>
  </sheetViews>
  <sheetFormatPr defaultRowHeight="15"/>
  <cols>
    <col min="1" max="1" width="24.85546875" style="54" customWidth="1"/>
    <col min="2" max="2" width="25.42578125" style="54" customWidth="1"/>
    <col min="3" max="4" width="9.42578125" style="74" customWidth="1"/>
    <col min="5" max="6" width="9.42578125" style="54" customWidth="1"/>
    <col min="7" max="16384" width="9.140625" style="53"/>
  </cols>
  <sheetData>
    <row r="1" spans="1:6" s="109" customFormat="1" ht="15" customHeight="1">
      <c r="A1" s="537" t="s">
        <v>500</v>
      </c>
      <c r="B1" s="537"/>
      <c r="C1" s="537"/>
      <c r="D1" s="537"/>
      <c r="E1" s="537"/>
      <c r="F1" s="537"/>
    </row>
    <row r="2" spans="1:6" s="109" customFormat="1" ht="24.95" customHeight="1" thickBot="1">
      <c r="A2" s="554" t="s">
        <v>499</v>
      </c>
      <c r="B2" s="554"/>
      <c r="C2" s="554"/>
      <c r="D2" s="554"/>
      <c r="E2" s="554"/>
      <c r="F2" s="554"/>
    </row>
    <row r="3" spans="1:6" s="109" customFormat="1" ht="15" customHeight="1">
      <c r="A3" s="470" t="s">
        <v>207</v>
      </c>
      <c r="B3" s="443"/>
      <c r="C3" s="395">
        <v>2000</v>
      </c>
      <c r="D3" s="393">
        <v>2003</v>
      </c>
      <c r="E3" s="393">
        <v>2004</v>
      </c>
      <c r="F3" s="397">
        <v>2005</v>
      </c>
    </row>
    <row r="4" spans="1:6" s="109" customFormat="1" ht="15" customHeight="1">
      <c r="A4" s="552" t="s">
        <v>200</v>
      </c>
      <c r="B4" s="553"/>
      <c r="C4" s="555"/>
      <c r="D4" s="555"/>
      <c r="E4" s="555"/>
      <c r="F4" s="556"/>
    </row>
    <row r="5" spans="1:6" s="67" customFormat="1" ht="27" customHeight="1">
      <c r="A5" s="254" t="s">
        <v>498</v>
      </c>
      <c r="B5" s="253" t="s">
        <v>497</v>
      </c>
      <c r="C5" s="239">
        <v>1566</v>
      </c>
      <c r="D5" s="239">
        <v>1583</v>
      </c>
      <c r="E5" s="239">
        <v>1433</v>
      </c>
      <c r="F5" s="26">
        <v>1319</v>
      </c>
    </row>
    <row r="6" spans="1:6" s="55" customFormat="1" ht="11.1" customHeight="1">
      <c r="A6" s="260" t="s">
        <v>15</v>
      </c>
      <c r="B6" s="259" t="s">
        <v>14</v>
      </c>
      <c r="C6" s="258"/>
      <c r="D6" s="239"/>
      <c r="E6" s="239"/>
      <c r="F6" s="257"/>
    </row>
    <row r="7" spans="1:6" s="55" customFormat="1" ht="11.1" customHeight="1">
      <c r="A7" s="256" t="s">
        <v>496</v>
      </c>
      <c r="B7" s="255" t="s">
        <v>495</v>
      </c>
      <c r="C7" s="241">
        <v>117</v>
      </c>
      <c r="D7" s="239">
        <v>111</v>
      </c>
      <c r="E7" s="239">
        <v>98</v>
      </c>
      <c r="F7" s="26">
        <v>75</v>
      </c>
    </row>
    <row r="8" spans="1:6" s="55" customFormat="1" ht="11.1" customHeight="1">
      <c r="A8" s="256" t="s">
        <v>494</v>
      </c>
      <c r="B8" s="255" t="s">
        <v>493</v>
      </c>
      <c r="C8" s="241">
        <v>793</v>
      </c>
      <c r="D8" s="239">
        <v>798</v>
      </c>
      <c r="E8" s="239">
        <v>683</v>
      </c>
      <c r="F8" s="240">
        <v>646</v>
      </c>
    </row>
    <row r="9" spans="1:6" s="55" customFormat="1" ht="11.1" customHeight="1">
      <c r="A9" s="256" t="s">
        <v>492</v>
      </c>
      <c r="B9" s="255" t="s">
        <v>491</v>
      </c>
      <c r="C9" s="241">
        <v>16</v>
      </c>
      <c r="D9" s="239">
        <v>17</v>
      </c>
      <c r="E9" s="239">
        <v>19</v>
      </c>
      <c r="F9" s="240">
        <v>19</v>
      </c>
    </row>
    <row r="10" spans="1:6" s="55" customFormat="1" ht="11.1" customHeight="1">
      <c r="A10" s="256" t="s">
        <v>490</v>
      </c>
      <c r="B10" s="255" t="s">
        <v>489</v>
      </c>
      <c r="C10" s="241">
        <v>616</v>
      </c>
      <c r="D10" s="239">
        <v>631</v>
      </c>
      <c r="E10" s="239">
        <v>606</v>
      </c>
      <c r="F10" s="240">
        <v>551</v>
      </c>
    </row>
    <row r="11" spans="1:6" s="55" customFormat="1" ht="11.1" customHeight="1">
      <c r="A11" s="133" t="s">
        <v>488</v>
      </c>
      <c r="B11" s="132" t="s">
        <v>487</v>
      </c>
      <c r="C11" s="241">
        <v>20</v>
      </c>
      <c r="D11" s="239">
        <v>18</v>
      </c>
      <c r="E11" s="239">
        <v>19</v>
      </c>
      <c r="F11" s="240">
        <v>19</v>
      </c>
    </row>
    <row r="12" spans="1:6" s="55" customFormat="1" ht="11.1" customHeight="1">
      <c r="A12" s="133" t="s">
        <v>486</v>
      </c>
      <c r="B12" s="132" t="s">
        <v>485</v>
      </c>
      <c r="C12" s="241">
        <v>67</v>
      </c>
      <c r="D12" s="252">
        <v>58</v>
      </c>
      <c r="E12" s="238">
        <v>52</v>
      </c>
      <c r="F12" s="240">
        <v>46</v>
      </c>
    </row>
    <row r="13" spans="1:6" s="55" customFormat="1" ht="11.1" customHeight="1">
      <c r="A13" s="133" t="s">
        <v>484</v>
      </c>
      <c r="B13" s="132" t="s">
        <v>483</v>
      </c>
      <c r="C13" s="241">
        <v>397</v>
      </c>
      <c r="D13" s="252">
        <v>363</v>
      </c>
      <c r="E13" s="238">
        <v>334</v>
      </c>
      <c r="F13" s="26">
        <v>302</v>
      </c>
    </row>
    <row r="14" spans="1:6" s="55" customFormat="1" ht="21.95" customHeight="1">
      <c r="A14" s="254" t="s">
        <v>482</v>
      </c>
      <c r="B14" s="253" t="s">
        <v>481</v>
      </c>
      <c r="C14" s="241">
        <v>9</v>
      </c>
      <c r="D14" s="252">
        <v>10</v>
      </c>
      <c r="E14" s="238">
        <v>10</v>
      </c>
      <c r="F14" s="26">
        <v>10</v>
      </c>
    </row>
    <row r="15" spans="1:6" s="55" customFormat="1" ht="11.1" customHeight="1">
      <c r="A15" s="251" t="s">
        <v>480</v>
      </c>
      <c r="B15" s="250" t="s">
        <v>479</v>
      </c>
      <c r="C15" s="241">
        <v>473</v>
      </c>
      <c r="D15" s="249">
        <v>430</v>
      </c>
      <c r="E15" s="247">
        <v>396</v>
      </c>
      <c r="F15" s="99">
        <v>358</v>
      </c>
    </row>
    <row r="16" spans="1:6" s="55" customFormat="1" ht="11.1" customHeight="1">
      <c r="A16" s="251" t="s">
        <v>478</v>
      </c>
      <c r="B16" s="250" t="s">
        <v>477</v>
      </c>
      <c r="C16" s="241">
        <v>458</v>
      </c>
      <c r="D16" s="249">
        <v>460</v>
      </c>
      <c r="E16" s="247">
        <v>447</v>
      </c>
      <c r="F16" s="99">
        <v>403</v>
      </c>
    </row>
    <row r="17" spans="1:6" s="55" customFormat="1" ht="11.1" customHeight="1">
      <c r="A17" s="251" t="s">
        <v>476</v>
      </c>
      <c r="B17" s="250" t="s">
        <v>475</v>
      </c>
      <c r="C17" s="241">
        <v>30</v>
      </c>
      <c r="D17" s="249">
        <v>28</v>
      </c>
      <c r="E17" s="247">
        <v>26</v>
      </c>
      <c r="F17" s="99">
        <v>24</v>
      </c>
    </row>
    <row r="18" spans="1:6" s="55" customFormat="1" ht="11.1" customHeight="1">
      <c r="A18" s="248" t="s">
        <v>474</v>
      </c>
      <c r="B18" s="95" t="s">
        <v>473</v>
      </c>
      <c r="C18" s="241">
        <v>14</v>
      </c>
      <c r="D18" s="247">
        <v>15</v>
      </c>
      <c r="E18" s="247">
        <v>14</v>
      </c>
      <c r="F18" s="99">
        <v>16</v>
      </c>
    </row>
    <row r="19" spans="1:6" s="55" customFormat="1" ht="24.95" customHeight="1">
      <c r="A19" s="246" t="s">
        <v>472</v>
      </c>
      <c r="B19" s="245" t="s">
        <v>471</v>
      </c>
      <c r="C19" s="244">
        <v>975</v>
      </c>
      <c r="D19" s="243">
        <v>934</v>
      </c>
      <c r="E19" s="243">
        <v>883</v>
      </c>
      <c r="F19" s="242">
        <v>801</v>
      </c>
    </row>
    <row r="20" spans="1:6" s="55" customFormat="1" ht="11.1" customHeight="1">
      <c r="A20" s="133" t="s">
        <v>470</v>
      </c>
      <c r="B20" s="132" t="s">
        <v>469</v>
      </c>
      <c r="C20" s="241">
        <v>205</v>
      </c>
      <c r="D20" s="239">
        <v>182</v>
      </c>
      <c r="E20" s="238">
        <v>163</v>
      </c>
      <c r="F20" s="240">
        <v>145</v>
      </c>
    </row>
    <row r="21" spans="1:6" s="55" customFormat="1" ht="11.1" customHeight="1">
      <c r="A21" s="133" t="s">
        <v>468</v>
      </c>
      <c r="B21" s="132" t="s">
        <v>467</v>
      </c>
      <c r="C21" s="241">
        <v>23</v>
      </c>
      <c r="D21" s="239">
        <v>27</v>
      </c>
      <c r="E21" s="238">
        <v>22</v>
      </c>
      <c r="F21" s="240">
        <v>23</v>
      </c>
    </row>
    <row r="22" spans="1:6" s="55" customFormat="1" ht="11.1" customHeight="1">
      <c r="A22" s="133" t="s">
        <v>466</v>
      </c>
      <c r="B22" s="132" t="s">
        <v>465</v>
      </c>
      <c r="C22" s="241">
        <v>228</v>
      </c>
      <c r="D22" s="239">
        <v>209</v>
      </c>
      <c r="E22" s="238">
        <v>185</v>
      </c>
      <c r="F22" s="240">
        <v>168</v>
      </c>
    </row>
    <row r="23" spans="1:6" s="55" customFormat="1" ht="11.1" customHeight="1">
      <c r="A23" s="133" t="s">
        <v>464</v>
      </c>
      <c r="B23" s="132" t="s">
        <v>463</v>
      </c>
      <c r="C23" s="239">
        <v>2081</v>
      </c>
      <c r="D23" s="239">
        <v>1977</v>
      </c>
      <c r="E23" s="239">
        <v>1845</v>
      </c>
      <c r="F23" s="240">
        <v>1839</v>
      </c>
    </row>
    <row r="24" spans="1:6" s="55" customFormat="1" ht="11.1" customHeight="1">
      <c r="A24" s="133" t="s">
        <v>462</v>
      </c>
      <c r="B24" s="132" t="s">
        <v>461</v>
      </c>
      <c r="C24" s="239">
        <v>3171</v>
      </c>
      <c r="D24" s="239">
        <v>3433</v>
      </c>
      <c r="E24" s="239">
        <v>3265</v>
      </c>
      <c r="F24" s="240">
        <v>3017</v>
      </c>
    </row>
    <row r="25" spans="1:6" s="55" customFormat="1" ht="11.1" customHeight="1">
      <c r="A25" s="133" t="s">
        <v>460</v>
      </c>
      <c r="B25" s="132" t="s">
        <v>459</v>
      </c>
      <c r="C25" s="239">
        <v>3369</v>
      </c>
      <c r="D25" s="239">
        <v>4100</v>
      </c>
      <c r="E25" s="239">
        <v>4703</v>
      </c>
      <c r="F25" s="240">
        <v>4857</v>
      </c>
    </row>
    <row r="26" spans="1:6" s="55" customFormat="1" ht="11.1" customHeight="1">
      <c r="A26" s="133" t="s">
        <v>458</v>
      </c>
      <c r="B26" s="132" t="s">
        <v>457</v>
      </c>
      <c r="C26" s="239">
        <v>15165</v>
      </c>
      <c r="D26" s="239">
        <v>21000</v>
      </c>
      <c r="E26" s="239">
        <v>19504</v>
      </c>
      <c r="F26" s="240">
        <v>19714</v>
      </c>
    </row>
    <row r="27" spans="1:6" s="55" customFormat="1" ht="11.1" customHeight="1">
      <c r="A27" s="133" t="s">
        <v>456</v>
      </c>
      <c r="B27" s="132" t="s">
        <v>455</v>
      </c>
      <c r="C27" s="239">
        <v>1593</v>
      </c>
      <c r="D27" s="239">
        <v>1151</v>
      </c>
      <c r="E27" s="239">
        <v>1051</v>
      </c>
      <c r="F27" s="238">
        <v>950</v>
      </c>
    </row>
  </sheetData>
  <mergeCells count="8">
    <mergeCell ref="A4:B4"/>
    <mergeCell ref="A1:F1"/>
    <mergeCell ref="A2:F2"/>
    <mergeCell ref="A3:B3"/>
    <mergeCell ref="C3:C4"/>
    <mergeCell ref="D3:D4"/>
    <mergeCell ref="E3:E4"/>
    <mergeCell ref="F3:F4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E2858-434B-40C9-A647-383DED494D0D}">
  <dimension ref="A1:E18"/>
  <sheetViews>
    <sheetView zoomScaleNormal="100" workbookViewId="0">
      <selection sqref="A1:E1"/>
    </sheetView>
  </sheetViews>
  <sheetFormatPr defaultRowHeight="15"/>
  <cols>
    <col min="1" max="1" width="25.85546875" style="54" customWidth="1"/>
    <col min="2" max="2" width="28.7109375" style="54" customWidth="1"/>
    <col min="3" max="5" width="11.140625" style="74" customWidth="1"/>
    <col min="6" max="16384" width="9.140625" style="53"/>
  </cols>
  <sheetData>
    <row r="1" spans="1:5" s="109" customFormat="1" ht="30" customHeight="1">
      <c r="A1" s="380" t="s">
        <v>523</v>
      </c>
      <c r="B1" s="559"/>
      <c r="C1" s="559"/>
      <c r="D1" s="559"/>
      <c r="E1" s="559"/>
    </row>
    <row r="2" spans="1:5" s="109" customFormat="1" ht="39.950000000000003" customHeight="1" thickBot="1">
      <c r="A2" s="560" t="s">
        <v>522</v>
      </c>
      <c r="B2" s="561"/>
      <c r="C2" s="561"/>
      <c r="D2" s="561"/>
      <c r="E2" s="561"/>
    </row>
    <row r="3" spans="1:5" s="109" customFormat="1" ht="23.1" customHeight="1">
      <c r="A3" s="563" t="s">
        <v>207</v>
      </c>
      <c r="B3" s="564"/>
      <c r="C3" s="268" t="s">
        <v>521</v>
      </c>
      <c r="D3" s="268" t="s">
        <v>520</v>
      </c>
      <c r="E3" s="267" t="s">
        <v>101</v>
      </c>
    </row>
    <row r="4" spans="1:5" s="109" customFormat="1" ht="23.1" customHeight="1">
      <c r="A4" s="424" t="s">
        <v>200</v>
      </c>
      <c r="B4" s="562"/>
      <c r="C4" s="115" t="s">
        <v>519</v>
      </c>
      <c r="D4" s="115" t="s">
        <v>95</v>
      </c>
      <c r="E4" s="134" t="s">
        <v>93</v>
      </c>
    </row>
    <row r="5" spans="1:5" s="67" customFormat="1" ht="15" customHeight="1">
      <c r="A5" s="254" t="s">
        <v>518</v>
      </c>
      <c r="B5" s="253" t="s">
        <v>517</v>
      </c>
      <c r="C5" s="265">
        <v>126.849</v>
      </c>
      <c r="D5" s="264">
        <v>102.38200000000001</v>
      </c>
      <c r="E5" s="264">
        <v>229.23099999999999</v>
      </c>
    </row>
    <row r="6" spans="1:5" s="55" customFormat="1" ht="11.1" customHeight="1">
      <c r="A6" s="254" t="s">
        <v>516</v>
      </c>
      <c r="B6" s="253" t="s">
        <v>515</v>
      </c>
      <c r="C6" s="265">
        <v>3358.6579999999999</v>
      </c>
      <c r="D6" s="265">
        <v>2012.4770000000001</v>
      </c>
      <c r="E6" s="264">
        <v>5371.1350000000002</v>
      </c>
    </row>
    <row r="7" spans="1:5" s="55" customFormat="1" ht="11.1" customHeight="1">
      <c r="A7" s="254" t="s">
        <v>514</v>
      </c>
      <c r="B7" s="253" t="s">
        <v>513</v>
      </c>
      <c r="C7" s="266">
        <v>140.78700000000001</v>
      </c>
      <c r="D7" s="265">
        <v>703.29100000000005</v>
      </c>
      <c r="E7" s="264">
        <v>844.07799999999997</v>
      </c>
    </row>
    <row r="8" spans="1:5" s="55" customFormat="1" ht="11.1" customHeight="1">
      <c r="A8" s="254" t="s">
        <v>512</v>
      </c>
      <c r="B8" s="253" t="s">
        <v>511</v>
      </c>
      <c r="C8" s="265">
        <v>107364.079</v>
      </c>
      <c r="D8" s="265">
        <v>106645.182</v>
      </c>
      <c r="E8" s="264">
        <v>214009.261</v>
      </c>
    </row>
    <row r="9" spans="1:5" s="55" customFormat="1" ht="11.1" customHeight="1">
      <c r="A9" s="254" t="s">
        <v>510</v>
      </c>
      <c r="B9" s="253" t="s">
        <v>509</v>
      </c>
      <c r="C9" s="265">
        <v>2040</v>
      </c>
      <c r="D9" s="265">
        <v>3329.0880000000002</v>
      </c>
      <c r="E9" s="264">
        <v>5369</v>
      </c>
    </row>
    <row r="10" spans="1:5" s="55" customFormat="1" ht="11.1" customHeight="1">
      <c r="A10" s="254" t="s">
        <v>464</v>
      </c>
      <c r="B10" s="253" t="s">
        <v>463</v>
      </c>
      <c r="C10" s="261">
        <v>1395</v>
      </c>
      <c r="D10" s="261">
        <v>444</v>
      </c>
      <c r="E10" s="262">
        <v>1839</v>
      </c>
    </row>
    <row r="11" spans="1:5" s="55" customFormat="1" ht="11.1" customHeight="1">
      <c r="A11" s="254" t="s">
        <v>462</v>
      </c>
      <c r="B11" s="253" t="s">
        <v>461</v>
      </c>
      <c r="C11" s="261">
        <v>1289</v>
      </c>
      <c r="D11" s="261">
        <v>1728</v>
      </c>
      <c r="E11" s="262">
        <v>3017</v>
      </c>
    </row>
    <row r="12" spans="1:5" s="55" customFormat="1" ht="11.1" customHeight="1">
      <c r="A12" s="254" t="s">
        <v>460</v>
      </c>
      <c r="B12" s="253" t="s">
        <v>508</v>
      </c>
      <c r="C12" s="261">
        <v>509</v>
      </c>
      <c r="D12" s="261">
        <v>4348</v>
      </c>
      <c r="E12" s="261">
        <v>4857</v>
      </c>
    </row>
    <row r="13" spans="1:5" s="55" customFormat="1" ht="11.1" customHeight="1">
      <c r="A13" s="254" t="s">
        <v>507</v>
      </c>
      <c r="B13" s="253" t="s">
        <v>506</v>
      </c>
      <c r="C13" s="263">
        <v>18220</v>
      </c>
      <c r="D13" s="263">
        <v>883</v>
      </c>
      <c r="E13" s="263">
        <v>19103</v>
      </c>
    </row>
    <row r="14" spans="1:5" s="55" customFormat="1" ht="11.1" customHeight="1">
      <c r="A14" s="254" t="s">
        <v>458</v>
      </c>
      <c r="B14" s="253" t="s">
        <v>457</v>
      </c>
      <c r="C14" s="261">
        <v>294.05900000000003</v>
      </c>
      <c r="D14" s="261">
        <v>19420.310000000001</v>
      </c>
      <c r="E14" s="261">
        <v>19714.367999999999</v>
      </c>
    </row>
    <row r="15" spans="1:5" s="55" customFormat="1" ht="15" customHeight="1">
      <c r="A15" s="565" t="s">
        <v>505</v>
      </c>
      <c r="B15" s="565"/>
      <c r="C15" s="565"/>
      <c r="D15" s="565"/>
      <c r="E15" s="565"/>
    </row>
    <row r="16" spans="1:5" s="55" customFormat="1" ht="15" customHeight="1">
      <c r="A16" s="557" t="s">
        <v>199</v>
      </c>
      <c r="B16" s="558"/>
      <c r="C16" s="558"/>
      <c r="D16" s="558"/>
      <c r="E16" s="558"/>
    </row>
    <row r="17" spans="1:5" s="55" customFormat="1" ht="11.1" customHeight="1">
      <c r="A17" s="254" t="s">
        <v>504</v>
      </c>
      <c r="B17" s="253" t="s">
        <v>503</v>
      </c>
      <c r="C17" s="262">
        <v>6906</v>
      </c>
      <c r="D17" s="262">
        <v>4530</v>
      </c>
      <c r="E17" s="261">
        <v>6130</v>
      </c>
    </row>
    <row r="18" spans="1:5" s="55" customFormat="1" ht="11.1" customHeight="1">
      <c r="A18" s="254" t="s">
        <v>502</v>
      </c>
      <c r="B18" s="253" t="s">
        <v>501</v>
      </c>
      <c r="C18" s="262">
        <v>271</v>
      </c>
      <c r="D18" s="262">
        <v>185</v>
      </c>
      <c r="E18" s="261">
        <v>212</v>
      </c>
    </row>
  </sheetData>
  <mergeCells count="6">
    <mergeCell ref="A16:E16"/>
    <mergeCell ref="A1:E1"/>
    <mergeCell ref="A2:E2"/>
    <mergeCell ref="A4:B4"/>
    <mergeCell ref="A3:B3"/>
    <mergeCell ref="A15:E15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DEE0E-995D-45E4-94E2-2C0B4CB18F8A}">
  <dimension ref="A1:H13"/>
  <sheetViews>
    <sheetView zoomScaleNormal="100" workbookViewId="0">
      <selection sqref="A1:H1"/>
    </sheetView>
  </sheetViews>
  <sheetFormatPr defaultRowHeight="15"/>
  <cols>
    <col min="1" max="2" width="20.85546875" style="54" customWidth="1"/>
    <col min="3" max="3" width="7.42578125" style="74" customWidth="1"/>
    <col min="4" max="4" width="7.7109375" style="74" customWidth="1"/>
    <col min="5" max="5" width="7.42578125" style="74" customWidth="1"/>
    <col min="6" max="6" width="8.42578125" style="54" customWidth="1"/>
    <col min="7" max="7" width="7.42578125" style="54" customWidth="1"/>
    <col min="8" max="8" width="7.85546875" style="54" customWidth="1"/>
    <col min="9" max="16384" width="9.140625" style="53"/>
  </cols>
  <sheetData>
    <row r="1" spans="1:8" ht="15" customHeight="1">
      <c r="A1" s="566" t="s">
        <v>540</v>
      </c>
      <c r="B1" s="567"/>
      <c r="C1" s="567"/>
      <c r="D1" s="567"/>
      <c r="E1" s="567"/>
      <c r="F1" s="567"/>
      <c r="G1" s="567"/>
      <c r="H1" s="567"/>
    </row>
    <row r="2" spans="1:8" s="109" customFormat="1" ht="24.95" customHeight="1" thickBot="1">
      <c r="A2" s="476" t="s">
        <v>539</v>
      </c>
      <c r="B2" s="568"/>
      <c r="C2" s="568"/>
      <c r="D2" s="568"/>
      <c r="E2" s="568"/>
      <c r="F2" s="568"/>
      <c r="G2" s="568"/>
      <c r="H2" s="568"/>
    </row>
    <row r="3" spans="1:8" s="109" customFormat="1" ht="35.1" customHeight="1">
      <c r="A3" s="470" t="s">
        <v>207</v>
      </c>
      <c r="B3" s="569"/>
      <c r="C3" s="280" t="s">
        <v>538</v>
      </c>
      <c r="D3" s="279" t="s">
        <v>205</v>
      </c>
      <c r="E3" s="279" t="s">
        <v>204</v>
      </c>
      <c r="F3" s="279" t="s">
        <v>203</v>
      </c>
      <c r="G3" s="279" t="s">
        <v>537</v>
      </c>
      <c r="H3" s="278" t="s">
        <v>536</v>
      </c>
    </row>
    <row r="4" spans="1:8" s="109" customFormat="1" ht="35.1" customHeight="1">
      <c r="A4" s="552" t="s">
        <v>200</v>
      </c>
      <c r="B4" s="570"/>
      <c r="C4" s="107" t="s">
        <v>535</v>
      </c>
      <c r="D4" s="107" t="s">
        <v>198</v>
      </c>
      <c r="E4" s="107" t="s">
        <v>197</v>
      </c>
      <c r="F4" s="107" t="s">
        <v>196</v>
      </c>
      <c r="G4" s="107" t="s">
        <v>534</v>
      </c>
      <c r="H4" s="277" t="s">
        <v>533</v>
      </c>
    </row>
    <row r="5" spans="1:8" s="67" customFormat="1" ht="27" customHeight="1">
      <c r="A5" s="254" t="s">
        <v>532</v>
      </c>
      <c r="B5" s="276" t="s">
        <v>531</v>
      </c>
      <c r="C5" s="272">
        <v>51.5</v>
      </c>
      <c r="D5" s="272">
        <v>11.1</v>
      </c>
      <c r="E5" s="272">
        <v>22</v>
      </c>
      <c r="F5" s="272">
        <v>2.2000000000000002</v>
      </c>
      <c r="G5" s="272">
        <v>-0.8</v>
      </c>
      <c r="H5" s="272">
        <v>39.200000000000003</v>
      </c>
    </row>
    <row r="6" spans="1:8" s="55" customFormat="1" ht="11.1" customHeight="1">
      <c r="A6" s="133" t="s">
        <v>484</v>
      </c>
      <c r="B6" s="132" t="s">
        <v>483</v>
      </c>
      <c r="C6" s="271">
        <v>334.2</v>
      </c>
      <c r="D6" s="271">
        <v>80.5</v>
      </c>
      <c r="E6" s="271">
        <v>110.5</v>
      </c>
      <c r="F6" s="271">
        <v>8.4</v>
      </c>
      <c r="G6" s="271">
        <v>4.3</v>
      </c>
      <c r="H6" s="271">
        <v>291.5</v>
      </c>
    </row>
    <row r="7" spans="1:8" s="55" customFormat="1" ht="23.1" customHeight="1">
      <c r="A7" s="275" t="s">
        <v>530</v>
      </c>
      <c r="B7" s="274" t="s">
        <v>529</v>
      </c>
      <c r="C7" s="273">
        <v>10</v>
      </c>
      <c r="D7" s="273">
        <v>1.9</v>
      </c>
      <c r="E7" s="273">
        <v>9.6999999999999993</v>
      </c>
      <c r="F7" s="273">
        <v>0</v>
      </c>
      <c r="G7" s="273">
        <v>0</v>
      </c>
      <c r="H7" s="273">
        <v>2.2000000000000002</v>
      </c>
    </row>
    <row r="8" spans="1:8" s="55" customFormat="1" ht="11.1" customHeight="1">
      <c r="A8" s="133" t="s">
        <v>480</v>
      </c>
      <c r="B8" s="132" t="s">
        <v>479</v>
      </c>
      <c r="C8" s="269">
        <v>395.8</v>
      </c>
      <c r="D8" s="269">
        <v>93.6</v>
      </c>
      <c r="E8" s="272">
        <v>142.30000000000001</v>
      </c>
      <c r="F8" s="270">
        <v>10.6</v>
      </c>
      <c r="G8" s="270">
        <v>3.6</v>
      </c>
      <c r="H8" s="270">
        <v>332.9</v>
      </c>
    </row>
    <row r="9" spans="1:8" s="55" customFormat="1" ht="11.1" customHeight="1">
      <c r="A9" s="133" t="s">
        <v>478</v>
      </c>
      <c r="B9" s="132" t="s">
        <v>477</v>
      </c>
      <c r="C9" s="269">
        <v>447.2</v>
      </c>
      <c r="D9" s="269">
        <v>30.9</v>
      </c>
      <c r="E9" s="269">
        <v>152.30000000000001</v>
      </c>
      <c r="F9" s="270">
        <v>4.8</v>
      </c>
      <c r="G9" s="270">
        <v>-5.7</v>
      </c>
      <c r="H9" s="270">
        <v>326.7</v>
      </c>
    </row>
    <row r="10" spans="1:8" s="55" customFormat="1" ht="11.1" customHeight="1">
      <c r="A10" s="133" t="s">
        <v>476</v>
      </c>
      <c r="B10" s="132" t="s">
        <v>475</v>
      </c>
      <c r="C10" s="269">
        <v>25.8</v>
      </c>
      <c r="D10" s="269">
        <v>13.4</v>
      </c>
      <c r="E10" s="269">
        <v>12.5</v>
      </c>
      <c r="F10" s="270">
        <v>0.8</v>
      </c>
      <c r="G10" s="271">
        <v>0</v>
      </c>
      <c r="H10" s="270">
        <v>25.9</v>
      </c>
    </row>
    <row r="11" spans="1:8" s="55" customFormat="1" ht="11.1" customHeight="1">
      <c r="A11" s="133" t="s">
        <v>470</v>
      </c>
      <c r="B11" s="132" t="s">
        <v>528</v>
      </c>
      <c r="C11" s="269">
        <v>162.9</v>
      </c>
      <c r="D11" s="269">
        <v>16.600000000000001</v>
      </c>
      <c r="E11" s="269">
        <v>16</v>
      </c>
      <c r="F11" s="271">
        <v>0</v>
      </c>
      <c r="G11" s="270">
        <v>-1.6</v>
      </c>
      <c r="H11" s="270">
        <v>165.1</v>
      </c>
    </row>
    <row r="12" spans="1:8" s="55" customFormat="1" ht="11.1" customHeight="1">
      <c r="A12" s="133" t="s">
        <v>527</v>
      </c>
      <c r="B12" s="132" t="s">
        <v>526</v>
      </c>
      <c r="C12" s="269">
        <v>1852.7</v>
      </c>
      <c r="D12" s="269">
        <v>343.8</v>
      </c>
      <c r="E12" s="269">
        <v>345.9</v>
      </c>
      <c r="F12" s="269">
        <v>16.3</v>
      </c>
      <c r="G12" s="270">
        <v>-0.4</v>
      </c>
      <c r="H12" s="269">
        <v>1834.7</v>
      </c>
    </row>
    <row r="13" spans="1:8" s="55" customFormat="1" ht="11.1" customHeight="1">
      <c r="A13" s="133" t="s">
        <v>525</v>
      </c>
      <c r="B13" s="132" t="s">
        <v>524</v>
      </c>
      <c r="C13" s="269">
        <v>3327.3</v>
      </c>
      <c r="D13" s="269">
        <v>127.7</v>
      </c>
      <c r="E13" s="269">
        <v>124.4</v>
      </c>
      <c r="F13" s="269">
        <v>26.9</v>
      </c>
      <c r="G13" s="269">
        <v>-5.2</v>
      </c>
      <c r="H13" s="269">
        <v>3308.9</v>
      </c>
    </row>
  </sheetData>
  <mergeCells count="4">
    <mergeCell ref="A1:H1"/>
    <mergeCell ref="A2:H2"/>
    <mergeCell ref="A3:B3"/>
    <mergeCell ref="A4:B4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3117B-DD6D-443E-A933-6B4639F12366}">
  <dimension ref="A1:F28"/>
  <sheetViews>
    <sheetView zoomScaleNormal="100" workbookViewId="0">
      <selection sqref="A1:F1"/>
    </sheetView>
  </sheetViews>
  <sheetFormatPr defaultRowHeight="15"/>
  <cols>
    <col min="1" max="1" width="28.42578125" style="54" customWidth="1"/>
    <col min="2" max="2" width="29.85546875" style="54" customWidth="1"/>
    <col min="3" max="4" width="7.42578125" style="74" customWidth="1"/>
    <col min="5" max="6" width="7.42578125" style="54" customWidth="1"/>
    <col min="7" max="16384" width="9.140625" style="53"/>
  </cols>
  <sheetData>
    <row r="1" spans="1:6" s="291" customFormat="1" ht="15" customHeight="1">
      <c r="A1" s="380" t="s">
        <v>575</v>
      </c>
      <c r="B1" s="389"/>
      <c r="C1" s="389"/>
      <c r="D1" s="389"/>
      <c r="E1" s="389"/>
      <c r="F1" s="389"/>
    </row>
    <row r="2" spans="1:6" s="291" customFormat="1" ht="24.95" customHeight="1" thickBot="1">
      <c r="A2" s="554" t="s">
        <v>574</v>
      </c>
      <c r="B2" s="382"/>
      <c r="C2" s="382"/>
      <c r="D2" s="382"/>
      <c r="E2" s="382"/>
      <c r="F2" s="382"/>
    </row>
    <row r="3" spans="1:6" s="291" customFormat="1" ht="11.45" customHeight="1">
      <c r="A3" s="470" t="s">
        <v>207</v>
      </c>
      <c r="B3" s="443"/>
      <c r="C3" s="395">
        <v>2000</v>
      </c>
      <c r="D3" s="395">
        <v>2003</v>
      </c>
      <c r="E3" s="395">
        <v>2004</v>
      </c>
      <c r="F3" s="571" t="s">
        <v>573</v>
      </c>
    </row>
    <row r="4" spans="1:6" s="291" customFormat="1" ht="11.45" customHeight="1">
      <c r="A4" s="552" t="s">
        <v>200</v>
      </c>
      <c r="B4" s="553"/>
      <c r="C4" s="555"/>
      <c r="D4" s="555"/>
      <c r="E4" s="555"/>
      <c r="F4" s="556"/>
    </row>
    <row r="5" spans="1:6" s="55" customFormat="1" ht="15" customHeight="1">
      <c r="A5" s="548" t="s">
        <v>572</v>
      </c>
      <c r="B5" s="548"/>
      <c r="C5" s="548"/>
      <c r="D5" s="548"/>
      <c r="E5" s="548"/>
      <c r="F5" s="572"/>
    </row>
    <row r="6" spans="1:6" s="55" customFormat="1" ht="15" customHeight="1">
      <c r="A6" s="550" t="s">
        <v>571</v>
      </c>
      <c r="B6" s="551"/>
      <c r="C6" s="551"/>
      <c r="D6" s="551"/>
      <c r="E6" s="551"/>
      <c r="F6" s="567"/>
    </row>
    <row r="7" spans="1:6" s="55" customFormat="1" ht="11.1" customHeight="1">
      <c r="A7" s="254" t="s">
        <v>570</v>
      </c>
      <c r="B7" s="253" t="s">
        <v>569</v>
      </c>
      <c r="C7" s="241">
        <v>294</v>
      </c>
      <c r="D7" s="239">
        <v>307</v>
      </c>
      <c r="E7" s="238">
        <v>282</v>
      </c>
      <c r="F7" s="240">
        <v>219</v>
      </c>
    </row>
    <row r="8" spans="1:6" s="55" customFormat="1" ht="11.1" customHeight="1">
      <c r="A8" s="254" t="s">
        <v>568</v>
      </c>
      <c r="B8" s="253" t="s">
        <v>567</v>
      </c>
      <c r="C8" s="239">
        <v>5335</v>
      </c>
      <c r="D8" s="239">
        <v>5992</v>
      </c>
      <c r="E8" s="239">
        <v>5970</v>
      </c>
      <c r="F8" s="240">
        <v>6128</v>
      </c>
    </row>
    <row r="9" spans="1:6" s="55" customFormat="1" ht="11.1" customHeight="1">
      <c r="A9" s="254" t="s">
        <v>550</v>
      </c>
      <c r="B9" s="253" t="s">
        <v>549</v>
      </c>
      <c r="C9" s="241">
        <v>342</v>
      </c>
      <c r="D9" s="239">
        <v>329</v>
      </c>
      <c r="E9" s="239">
        <v>300</v>
      </c>
      <c r="F9" s="240">
        <v>300.43299999999999</v>
      </c>
    </row>
    <row r="10" spans="1:6" s="55" customFormat="1" ht="11.1" customHeight="1">
      <c r="A10" s="254" t="s">
        <v>566</v>
      </c>
      <c r="B10" s="253" t="s">
        <v>565</v>
      </c>
      <c r="C10" s="241">
        <v>78</v>
      </c>
      <c r="D10" s="239">
        <v>82</v>
      </c>
      <c r="E10" s="239">
        <v>78</v>
      </c>
      <c r="F10" s="240">
        <v>79</v>
      </c>
    </row>
    <row r="11" spans="1:6" s="55" customFormat="1" ht="11.1" customHeight="1">
      <c r="A11" s="254" t="s">
        <v>564</v>
      </c>
      <c r="B11" s="253" t="s">
        <v>563</v>
      </c>
      <c r="C11" s="241">
        <v>62</v>
      </c>
      <c r="D11" s="239">
        <v>61</v>
      </c>
      <c r="E11" s="239">
        <v>52</v>
      </c>
      <c r="F11" s="240">
        <v>46.122999999999998</v>
      </c>
    </row>
    <row r="12" spans="1:6" s="55" customFormat="1" ht="11.1" customHeight="1">
      <c r="A12" s="290" t="s">
        <v>546</v>
      </c>
      <c r="B12" s="289" t="s">
        <v>545</v>
      </c>
      <c r="C12" s="283">
        <v>5.2</v>
      </c>
      <c r="D12" s="288">
        <v>5.6</v>
      </c>
      <c r="E12" s="68">
        <v>5</v>
      </c>
      <c r="F12" s="287">
        <v>4.5</v>
      </c>
    </row>
    <row r="13" spans="1:6" s="55" customFormat="1" ht="15" customHeight="1">
      <c r="A13" s="549" t="s">
        <v>562</v>
      </c>
      <c r="B13" s="549"/>
      <c r="C13" s="549"/>
      <c r="D13" s="549"/>
      <c r="E13" s="549"/>
      <c r="F13" s="390"/>
    </row>
    <row r="14" spans="1:6" s="55" customFormat="1" ht="15" customHeight="1">
      <c r="A14" s="550" t="s">
        <v>561</v>
      </c>
      <c r="B14" s="551"/>
      <c r="C14" s="551"/>
      <c r="D14" s="551"/>
      <c r="E14" s="551"/>
      <c r="F14" s="567"/>
    </row>
    <row r="15" spans="1:6" s="55" customFormat="1" ht="11.1" customHeight="1">
      <c r="A15" s="254" t="s">
        <v>560</v>
      </c>
      <c r="B15" s="253" t="s">
        <v>559</v>
      </c>
      <c r="C15" s="239">
        <v>2093</v>
      </c>
      <c r="D15" s="239">
        <v>2094</v>
      </c>
      <c r="E15" s="238">
        <v>2210</v>
      </c>
      <c r="F15" s="240">
        <v>2212</v>
      </c>
    </row>
    <row r="16" spans="1:6" s="55" customFormat="1" ht="11.1" customHeight="1">
      <c r="A16" s="254" t="s">
        <v>550</v>
      </c>
      <c r="B16" s="253" t="s">
        <v>549</v>
      </c>
      <c r="C16" s="239">
        <v>7552</v>
      </c>
      <c r="D16" s="239">
        <v>7773</v>
      </c>
      <c r="E16" s="239">
        <v>6726</v>
      </c>
      <c r="F16" s="240">
        <v>6462.7150000000001</v>
      </c>
    </row>
    <row r="17" spans="1:6" s="55" customFormat="1" ht="11.1" customHeight="1">
      <c r="A17" s="254" t="s">
        <v>558</v>
      </c>
      <c r="B17" s="253" t="s">
        <v>557</v>
      </c>
      <c r="C17" s="239">
        <v>1197</v>
      </c>
      <c r="D17" s="239">
        <v>1465</v>
      </c>
      <c r="E17" s="239">
        <v>1285</v>
      </c>
      <c r="F17" s="240">
        <v>1164.011</v>
      </c>
    </row>
    <row r="18" spans="1:6" s="55" customFormat="1" ht="11.1" customHeight="1">
      <c r="A18" s="254" t="s">
        <v>546</v>
      </c>
      <c r="B18" s="253" t="s">
        <v>545</v>
      </c>
      <c r="C18" s="258">
        <v>9.3000000000000007</v>
      </c>
      <c r="D18" s="286">
        <v>11.4</v>
      </c>
      <c r="E18" s="285">
        <v>11</v>
      </c>
      <c r="F18" s="285">
        <v>11.1</v>
      </c>
    </row>
    <row r="19" spans="1:6" s="55" customFormat="1" ht="15" customHeight="1">
      <c r="A19" s="549" t="s">
        <v>556</v>
      </c>
      <c r="B19" s="549"/>
      <c r="C19" s="549"/>
      <c r="D19" s="549"/>
      <c r="E19" s="549"/>
      <c r="F19" s="390"/>
    </row>
    <row r="20" spans="1:6" s="55" customFormat="1" ht="15" customHeight="1">
      <c r="A20" s="550" t="s">
        <v>555</v>
      </c>
      <c r="B20" s="551"/>
      <c r="C20" s="551"/>
      <c r="D20" s="551"/>
      <c r="E20" s="551"/>
      <c r="F20" s="567"/>
    </row>
    <row r="21" spans="1:6" s="55" customFormat="1" ht="11.1" customHeight="1">
      <c r="A21" s="254" t="s">
        <v>554</v>
      </c>
      <c r="B21" s="253" t="s">
        <v>553</v>
      </c>
      <c r="C21" s="241">
        <v>22</v>
      </c>
      <c r="D21" s="239">
        <v>20</v>
      </c>
      <c r="E21" s="281">
        <v>20</v>
      </c>
      <c r="F21" s="281">
        <v>18</v>
      </c>
    </row>
    <row r="22" spans="1:6" s="55" customFormat="1" ht="11.1" customHeight="1">
      <c r="A22" s="254" t="s">
        <v>552</v>
      </c>
      <c r="B22" s="253" t="s">
        <v>551</v>
      </c>
      <c r="C22" s="283">
        <v>3.6</v>
      </c>
      <c r="D22" s="282">
        <v>4.3</v>
      </c>
      <c r="E22" s="281">
        <v>4.4000000000000004</v>
      </c>
      <c r="F22" s="281">
        <v>4.2</v>
      </c>
    </row>
    <row r="23" spans="1:6" s="55" customFormat="1" ht="11.1" customHeight="1">
      <c r="A23" s="254" t="s">
        <v>550</v>
      </c>
      <c r="B23" s="253" t="s">
        <v>549</v>
      </c>
      <c r="C23" s="241">
        <v>904</v>
      </c>
      <c r="D23" s="239">
        <v>941</v>
      </c>
      <c r="E23" s="239">
        <v>1069</v>
      </c>
      <c r="F23" s="239">
        <v>1002.415</v>
      </c>
    </row>
    <row r="24" spans="1:6" s="55" customFormat="1" ht="11.1" customHeight="1">
      <c r="A24" s="254" t="s">
        <v>548</v>
      </c>
      <c r="B24" s="253" t="s">
        <v>547</v>
      </c>
      <c r="C24" s="241">
        <v>100</v>
      </c>
      <c r="D24" s="239">
        <v>102</v>
      </c>
      <c r="E24" s="281">
        <v>130</v>
      </c>
      <c r="F24" s="284">
        <v>132.369</v>
      </c>
    </row>
    <row r="25" spans="1:6" s="55" customFormat="1" ht="11.1" customHeight="1">
      <c r="A25" s="254" t="s">
        <v>546</v>
      </c>
      <c r="B25" s="253" t="s">
        <v>545</v>
      </c>
      <c r="C25" s="283">
        <v>5.4</v>
      </c>
      <c r="D25" s="282">
        <v>5</v>
      </c>
      <c r="E25" s="281">
        <v>5.4</v>
      </c>
      <c r="F25" s="281">
        <v>5.5</v>
      </c>
    </row>
    <row r="26" spans="1:6" s="55" customFormat="1" ht="15" customHeight="1">
      <c r="A26" s="549" t="s">
        <v>544</v>
      </c>
      <c r="B26" s="549"/>
      <c r="C26" s="549"/>
      <c r="D26" s="549"/>
      <c r="E26" s="549"/>
      <c r="F26" s="531"/>
    </row>
    <row r="27" spans="1:6" s="55" customFormat="1" ht="15" customHeight="1">
      <c r="A27" s="550" t="s">
        <v>543</v>
      </c>
      <c r="B27" s="551"/>
      <c r="C27" s="551"/>
      <c r="D27" s="551"/>
      <c r="E27" s="551"/>
      <c r="F27" s="536"/>
    </row>
    <row r="28" spans="1:6" s="55" customFormat="1" ht="11.1" customHeight="1">
      <c r="A28" s="254" t="s">
        <v>542</v>
      </c>
      <c r="B28" s="253" t="s">
        <v>541</v>
      </c>
      <c r="C28" s="241">
        <v>217</v>
      </c>
      <c r="D28" s="281">
        <v>212</v>
      </c>
      <c r="E28" s="281">
        <v>212</v>
      </c>
      <c r="F28" s="281">
        <v>212</v>
      </c>
    </row>
  </sheetData>
  <mergeCells count="16">
    <mergeCell ref="A1:F1"/>
    <mergeCell ref="A4:B4"/>
    <mergeCell ref="A2:F2"/>
    <mergeCell ref="A5:F5"/>
    <mergeCell ref="A20:F20"/>
    <mergeCell ref="A27:F27"/>
    <mergeCell ref="C3:C4"/>
    <mergeCell ref="D3:D4"/>
    <mergeCell ref="A6:F6"/>
    <mergeCell ref="A14:F14"/>
    <mergeCell ref="E3:E4"/>
    <mergeCell ref="F3:F4"/>
    <mergeCell ref="A26:F26"/>
    <mergeCell ref="A13:F13"/>
    <mergeCell ref="A19:F19"/>
    <mergeCell ref="A3:B3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D6F18-15D9-4D37-B1C8-098EE4483667}">
  <dimension ref="A1:H14"/>
  <sheetViews>
    <sheetView zoomScaleNormal="100" workbookViewId="0">
      <selection sqref="A1:H1"/>
    </sheetView>
  </sheetViews>
  <sheetFormatPr defaultRowHeight="15"/>
  <cols>
    <col min="1" max="1" width="12.28515625" style="54" customWidth="1"/>
    <col min="2" max="2" width="15.7109375" style="54" customWidth="1"/>
    <col min="3" max="3" width="9.85546875" style="54" customWidth="1"/>
    <col min="4" max="6" width="9.85546875" style="74" customWidth="1"/>
    <col min="7" max="7" width="9.85546875" style="54" customWidth="1"/>
    <col min="8" max="8" width="10.85546875" style="54" customWidth="1"/>
    <col min="9" max="16384" width="9.140625" style="53"/>
  </cols>
  <sheetData>
    <row r="1" spans="1:8" s="109" customFormat="1" ht="15" customHeight="1">
      <c r="A1" s="389" t="s">
        <v>602</v>
      </c>
      <c r="B1" s="417"/>
      <c r="C1" s="417"/>
      <c r="D1" s="417"/>
      <c r="E1" s="417"/>
      <c r="F1" s="417"/>
      <c r="G1" s="417"/>
      <c r="H1" s="417"/>
    </row>
    <row r="2" spans="1:8" s="109" customFormat="1" ht="15" customHeight="1">
      <c r="A2" s="477" t="s">
        <v>601</v>
      </c>
      <c r="B2" s="538"/>
      <c r="C2" s="538"/>
      <c r="D2" s="538"/>
      <c r="E2" s="538"/>
      <c r="F2" s="538"/>
      <c r="G2" s="538"/>
      <c r="H2" s="538"/>
    </row>
    <row r="3" spans="1:8" s="109" customFormat="1" ht="12" customHeight="1" thickBot="1">
      <c r="A3" s="387" t="s">
        <v>600</v>
      </c>
      <c r="B3" s="461"/>
      <c r="C3" s="461"/>
      <c r="D3" s="461"/>
      <c r="E3" s="461"/>
      <c r="F3" s="461"/>
      <c r="G3" s="461"/>
      <c r="H3" s="461"/>
    </row>
    <row r="4" spans="1:8" s="109" customFormat="1" ht="12" customHeight="1">
      <c r="A4" s="579" t="s">
        <v>599</v>
      </c>
      <c r="B4" s="580"/>
      <c r="C4" s="447" t="s">
        <v>598</v>
      </c>
      <c r="D4" s="573"/>
      <c r="E4" s="573"/>
      <c r="F4" s="574"/>
      <c r="G4" s="89" t="s">
        <v>597</v>
      </c>
      <c r="H4" s="299" t="s">
        <v>596</v>
      </c>
    </row>
    <row r="5" spans="1:8" s="109" customFormat="1" ht="23.1" customHeight="1">
      <c r="A5" s="581" t="s">
        <v>595</v>
      </c>
      <c r="B5" s="582"/>
      <c r="C5" s="583" t="s">
        <v>594</v>
      </c>
      <c r="D5" s="584"/>
      <c r="E5" s="584"/>
      <c r="F5" s="585"/>
      <c r="G5" s="298" t="s">
        <v>593</v>
      </c>
      <c r="H5" s="297" t="s">
        <v>592</v>
      </c>
    </row>
    <row r="6" spans="1:8" s="109" customFormat="1" ht="11.45" customHeight="1">
      <c r="A6" s="577"/>
      <c r="B6" s="578"/>
      <c r="C6" s="296">
        <v>2000</v>
      </c>
      <c r="D6" s="295">
        <v>2003</v>
      </c>
      <c r="E6" s="294">
        <v>2004</v>
      </c>
      <c r="F6" s="294">
        <v>2005</v>
      </c>
      <c r="G6" s="575">
        <v>2005</v>
      </c>
      <c r="H6" s="576"/>
    </row>
    <row r="7" spans="1:8" s="67" customFormat="1" ht="15" customHeight="1">
      <c r="A7" s="133" t="s">
        <v>591</v>
      </c>
      <c r="B7" s="132" t="s">
        <v>590</v>
      </c>
      <c r="C7" s="293">
        <v>514110</v>
      </c>
      <c r="D7" s="293">
        <v>630794</v>
      </c>
      <c r="E7" s="293">
        <v>535078</v>
      </c>
      <c r="F7" s="292">
        <v>520795</v>
      </c>
      <c r="G7" s="292">
        <v>105127</v>
      </c>
      <c r="H7" s="238">
        <v>32943</v>
      </c>
    </row>
    <row r="8" spans="1:8" s="55" customFormat="1" ht="11.1" customHeight="1">
      <c r="A8" s="133" t="s">
        <v>589</v>
      </c>
      <c r="B8" s="132" t="s">
        <v>588</v>
      </c>
      <c r="C8" s="293">
        <v>788874</v>
      </c>
      <c r="D8" s="293">
        <v>880605</v>
      </c>
      <c r="E8" s="292">
        <v>690963</v>
      </c>
      <c r="F8" s="292">
        <v>737429</v>
      </c>
      <c r="G8" s="292">
        <v>474042</v>
      </c>
      <c r="H8" s="281" t="s">
        <v>181</v>
      </c>
    </row>
    <row r="9" spans="1:8" s="55" customFormat="1" ht="11.1" customHeight="1">
      <c r="A9" s="133" t="s">
        <v>587</v>
      </c>
      <c r="B9" s="132" t="s">
        <v>586</v>
      </c>
      <c r="C9" s="293">
        <v>65480</v>
      </c>
      <c r="D9" s="293">
        <v>50851</v>
      </c>
      <c r="E9" s="292">
        <v>40005</v>
      </c>
      <c r="F9" s="292">
        <v>40967</v>
      </c>
      <c r="G9" s="292">
        <v>2909</v>
      </c>
      <c r="H9" s="281" t="s">
        <v>181</v>
      </c>
    </row>
    <row r="10" spans="1:8" s="55" customFormat="1" ht="11.1" customHeight="1">
      <c r="A10" s="133" t="s">
        <v>585</v>
      </c>
      <c r="B10" s="132" t="s">
        <v>584</v>
      </c>
      <c r="C10" s="293">
        <v>77525</v>
      </c>
      <c r="D10" s="293">
        <v>82623</v>
      </c>
      <c r="E10" s="293">
        <v>78542</v>
      </c>
      <c r="F10" s="292">
        <v>74130</v>
      </c>
      <c r="G10" s="292">
        <v>36697</v>
      </c>
      <c r="H10" s="292">
        <v>19</v>
      </c>
    </row>
    <row r="11" spans="1:8" s="55" customFormat="1" ht="11.1" customHeight="1">
      <c r="A11" s="133" t="s">
        <v>583</v>
      </c>
      <c r="B11" s="132" t="s">
        <v>582</v>
      </c>
      <c r="C11" s="293">
        <v>22183</v>
      </c>
      <c r="D11" s="293">
        <v>20933</v>
      </c>
      <c r="E11" s="293">
        <v>20577</v>
      </c>
      <c r="F11" s="292">
        <v>21620</v>
      </c>
      <c r="G11" s="292">
        <v>8903</v>
      </c>
      <c r="H11" s="292">
        <v>194</v>
      </c>
    </row>
    <row r="12" spans="1:8" s="55" customFormat="1" ht="11.1" customHeight="1">
      <c r="A12" s="133" t="s">
        <v>581</v>
      </c>
      <c r="B12" s="132" t="s">
        <v>580</v>
      </c>
      <c r="C12" s="293">
        <v>291907</v>
      </c>
      <c r="D12" s="293">
        <v>324414</v>
      </c>
      <c r="E12" s="293">
        <v>320859</v>
      </c>
      <c r="F12" s="292">
        <v>316157</v>
      </c>
      <c r="G12" s="292">
        <v>89920</v>
      </c>
      <c r="H12" s="281" t="s">
        <v>181</v>
      </c>
    </row>
    <row r="13" spans="1:8" s="55" customFormat="1" ht="11.1" customHeight="1">
      <c r="A13" s="133" t="s">
        <v>579</v>
      </c>
      <c r="B13" s="132" t="s">
        <v>578</v>
      </c>
      <c r="C13" s="293">
        <v>10551</v>
      </c>
      <c r="D13" s="293">
        <v>9341</v>
      </c>
      <c r="E13" s="293">
        <v>7875</v>
      </c>
      <c r="F13" s="292">
        <v>8288</v>
      </c>
      <c r="G13" s="292">
        <v>2781</v>
      </c>
      <c r="H13" s="292">
        <v>54</v>
      </c>
    </row>
    <row r="14" spans="1:8" s="55" customFormat="1" ht="11.1" customHeight="1">
      <c r="A14" s="133" t="s">
        <v>577</v>
      </c>
      <c r="B14" s="132" t="s">
        <v>576</v>
      </c>
      <c r="C14" s="293">
        <v>75783</v>
      </c>
      <c r="D14" s="293">
        <v>86637</v>
      </c>
      <c r="E14" s="293">
        <v>77773</v>
      </c>
      <c r="F14" s="292">
        <v>78143</v>
      </c>
      <c r="G14" s="292">
        <v>79519</v>
      </c>
      <c r="H14" s="238">
        <v>6027</v>
      </c>
    </row>
  </sheetData>
  <mergeCells count="9">
    <mergeCell ref="A1:H1"/>
    <mergeCell ref="A2:H2"/>
    <mergeCell ref="A3:H3"/>
    <mergeCell ref="C4:F4"/>
    <mergeCell ref="G6:H6"/>
    <mergeCell ref="A6:B6"/>
    <mergeCell ref="A4:B4"/>
    <mergeCell ref="A5:B5"/>
    <mergeCell ref="C5:F5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B1F5B-43B8-495D-B61B-25D1BA8B8EAA}">
  <dimension ref="A1:F34"/>
  <sheetViews>
    <sheetView zoomScaleNormal="100" workbookViewId="0">
      <selection sqref="A1:F1"/>
    </sheetView>
  </sheetViews>
  <sheetFormatPr defaultRowHeight="15"/>
  <cols>
    <col min="1" max="2" width="24" style="54" customWidth="1"/>
    <col min="3" max="5" width="10.28515625" style="74" customWidth="1"/>
    <col min="6" max="6" width="9.140625" style="54"/>
    <col min="7" max="16384" width="9.140625" style="53"/>
  </cols>
  <sheetData>
    <row r="1" spans="1:6" s="109" customFormat="1" ht="15" customHeight="1">
      <c r="A1" s="389" t="s">
        <v>631</v>
      </c>
      <c r="B1" s="390"/>
      <c r="C1" s="390"/>
      <c r="D1" s="390"/>
      <c r="E1" s="390"/>
      <c r="F1" s="390"/>
    </row>
    <row r="2" spans="1:6" s="109" customFormat="1" ht="15" customHeight="1">
      <c r="A2" s="586" t="s">
        <v>630</v>
      </c>
      <c r="B2" s="587"/>
      <c r="C2" s="587"/>
      <c r="D2" s="587"/>
      <c r="E2" s="587"/>
      <c r="F2" s="587"/>
    </row>
    <row r="3" spans="1:6" s="109" customFormat="1" ht="11.1" customHeight="1" thickBot="1">
      <c r="A3" s="387" t="s">
        <v>348</v>
      </c>
      <c r="B3" s="388"/>
      <c r="C3" s="388"/>
      <c r="D3" s="388"/>
      <c r="E3" s="388"/>
      <c r="F3" s="388"/>
    </row>
    <row r="4" spans="1:6" s="109" customFormat="1" ht="11.45" customHeight="1">
      <c r="A4" s="443" t="s">
        <v>629</v>
      </c>
      <c r="B4" s="395"/>
      <c r="C4" s="395">
        <v>2000</v>
      </c>
      <c r="D4" s="395">
        <v>2003</v>
      </c>
      <c r="E4" s="395">
        <v>2004</v>
      </c>
      <c r="F4" s="397">
        <v>2005</v>
      </c>
    </row>
    <row r="5" spans="1:6" s="109" customFormat="1" ht="11.45" customHeight="1">
      <c r="A5" s="459" t="s">
        <v>628</v>
      </c>
      <c r="B5" s="431"/>
      <c r="C5" s="396"/>
      <c r="D5" s="396"/>
      <c r="E5" s="396"/>
      <c r="F5" s="398"/>
    </row>
    <row r="6" spans="1:6" s="67" customFormat="1" ht="15" customHeight="1">
      <c r="A6" s="133" t="s">
        <v>131</v>
      </c>
      <c r="B6" s="132" t="s">
        <v>130</v>
      </c>
      <c r="C6" s="239">
        <v>2135</v>
      </c>
      <c r="D6" s="239">
        <v>2198</v>
      </c>
      <c r="E6" s="239">
        <v>2792</v>
      </c>
      <c r="F6" s="239">
        <v>2224</v>
      </c>
    </row>
    <row r="7" spans="1:6" s="67" customFormat="1" ht="11.1" customHeight="1">
      <c r="A7" s="248" t="s">
        <v>127</v>
      </c>
      <c r="B7" s="95" t="s">
        <v>126</v>
      </c>
      <c r="C7" s="100">
        <v>2062</v>
      </c>
      <c r="D7" s="100">
        <v>2290</v>
      </c>
      <c r="E7" s="100">
        <v>2600</v>
      </c>
      <c r="F7" s="100">
        <v>2830</v>
      </c>
    </row>
    <row r="8" spans="1:6" s="67" customFormat="1" ht="11.1" customHeight="1">
      <c r="A8" s="248" t="s">
        <v>129</v>
      </c>
      <c r="B8" s="95" t="s">
        <v>128</v>
      </c>
      <c r="C8" s="302">
        <v>215</v>
      </c>
      <c r="D8" s="100">
        <v>284</v>
      </c>
      <c r="E8" s="100">
        <v>316</v>
      </c>
      <c r="F8" s="100">
        <v>280</v>
      </c>
    </row>
    <row r="9" spans="1:6" s="67" customFormat="1" ht="11.1" customHeight="1">
      <c r="A9" s="248" t="s">
        <v>119</v>
      </c>
      <c r="B9" s="95" t="s">
        <v>274</v>
      </c>
      <c r="C9" s="302">
        <v>41</v>
      </c>
      <c r="D9" s="100">
        <v>56</v>
      </c>
      <c r="E9" s="100">
        <v>51</v>
      </c>
      <c r="F9" s="100">
        <v>49</v>
      </c>
    </row>
    <row r="10" spans="1:6" s="67" customFormat="1" ht="11.1" customHeight="1">
      <c r="A10" s="248" t="s">
        <v>319</v>
      </c>
      <c r="B10" s="95" t="s">
        <v>318</v>
      </c>
      <c r="C10" s="302">
        <v>306</v>
      </c>
      <c r="D10" s="100">
        <v>835</v>
      </c>
      <c r="E10" s="100">
        <v>1065</v>
      </c>
      <c r="F10" s="100">
        <v>860</v>
      </c>
    </row>
    <row r="11" spans="1:6" s="67" customFormat="1" ht="11.1" customHeight="1">
      <c r="A11" s="248" t="s">
        <v>123</v>
      </c>
      <c r="B11" s="95" t="s">
        <v>122</v>
      </c>
      <c r="C11" s="100">
        <v>2273</v>
      </c>
      <c r="D11" s="100">
        <v>1810</v>
      </c>
      <c r="E11" s="100">
        <v>3533</v>
      </c>
      <c r="F11" s="100">
        <v>3449</v>
      </c>
    </row>
    <row r="12" spans="1:6" s="67" customFormat="1" ht="11.1" customHeight="1">
      <c r="A12" s="248" t="s">
        <v>253</v>
      </c>
      <c r="B12" s="95" t="s">
        <v>108</v>
      </c>
      <c r="C12" s="302">
        <v>555</v>
      </c>
      <c r="D12" s="100">
        <v>1225</v>
      </c>
      <c r="E12" s="100">
        <v>881</v>
      </c>
      <c r="F12" s="100">
        <v>747</v>
      </c>
    </row>
    <row r="13" spans="1:6" s="67" customFormat="1" ht="11.1" customHeight="1">
      <c r="A13" s="248" t="s">
        <v>315</v>
      </c>
      <c r="B13" s="95" t="s">
        <v>627</v>
      </c>
      <c r="C13" s="302">
        <v>22</v>
      </c>
      <c r="D13" s="100">
        <v>29</v>
      </c>
      <c r="E13" s="100">
        <v>29</v>
      </c>
      <c r="F13" s="100">
        <v>22</v>
      </c>
    </row>
    <row r="14" spans="1:6" s="67" customFormat="1" ht="11.1" customHeight="1">
      <c r="A14" s="248" t="s">
        <v>313</v>
      </c>
      <c r="B14" s="95" t="s">
        <v>312</v>
      </c>
      <c r="C14" s="302">
        <v>95</v>
      </c>
      <c r="D14" s="100">
        <v>235</v>
      </c>
      <c r="E14" s="100">
        <v>142</v>
      </c>
      <c r="F14" s="100">
        <v>95</v>
      </c>
    </row>
    <row r="15" spans="1:6" s="67" customFormat="1" ht="11.1" customHeight="1">
      <c r="A15" s="248" t="s">
        <v>626</v>
      </c>
      <c r="B15" s="95" t="s">
        <v>625</v>
      </c>
      <c r="C15" s="302">
        <v>31</v>
      </c>
      <c r="D15" s="100">
        <v>32</v>
      </c>
      <c r="E15" s="100">
        <v>22</v>
      </c>
      <c r="F15" s="100">
        <v>35</v>
      </c>
    </row>
    <row r="16" spans="1:6" s="67" customFormat="1" ht="11.1" customHeight="1">
      <c r="A16" s="248" t="s">
        <v>624</v>
      </c>
      <c r="B16" s="95" t="s">
        <v>623</v>
      </c>
      <c r="C16" s="302">
        <v>42</v>
      </c>
      <c r="D16" s="100">
        <v>62</v>
      </c>
      <c r="E16" s="100">
        <v>86</v>
      </c>
      <c r="F16" s="100">
        <v>80</v>
      </c>
    </row>
    <row r="17" spans="1:6" s="67" customFormat="1" ht="11.1" customHeight="1">
      <c r="A17" s="248" t="s">
        <v>309</v>
      </c>
      <c r="B17" s="95" t="s">
        <v>308</v>
      </c>
      <c r="C17" s="302">
        <v>12</v>
      </c>
      <c r="D17" s="100">
        <v>17</v>
      </c>
      <c r="E17" s="100">
        <v>13</v>
      </c>
      <c r="F17" s="100">
        <v>16</v>
      </c>
    </row>
    <row r="18" spans="1:6" s="55" customFormat="1" ht="11.1" customHeight="1">
      <c r="A18" s="248" t="s">
        <v>305</v>
      </c>
      <c r="B18" s="95" t="s">
        <v>304</v>
      </c>
      <c r="C18" s="302">
        <v>40</v>
      </c>
      <c r="D18" s="100">
        <v>65</v>
      </c>
      <c r="E18" s="100">
        <f>39+9</f>
        <v>48</v>
      </c>
      <c r="F18" s="100">
        <v>57</v>
      </c>
    </row>
    <row r="19" spans="1:6" s="55" customFormat="1" ht="11.1" customHeight="1">
      <c r="A19" s="248" t="s">
        <v>232</v>
      </c>
      <c r="B19" s="95" t="s">
        <v>231</v>
      </c>
      <c r="C19" s="302">
        <v>375</v>
      </c>
      <c r="D19" s="100">
        <v>433</v>
      </c>
      <c r="E19" s="100">
        <v>350</v>
      </c>
      <c r="F19" s="100">
        <v>194</v>
      </c>
    </row>
    <row r="20" spans="1:6" s="55" customFormat="1" ht="11.1" customHeight="1">
      <c r="A20" s="248" t="s">
        <v>303</v>
      </c>
      <c r="B20" s="95" t="s">
        <v>302</v>
      </c>
      <c r="C20" s="302">
        <v>291</v>
      </c>
      <c r="D20" s="100">
        <v>347</v>
      </c>
      <c r="E20" s="100">
        <v>241</v>
      </c>
      <c r="F20" s="100">
        <v>134</v>
      </c>
    </row>
    <row r="21" spans="1:6" s="55" customFormat="1" ht="11.1" customHeight="1">
      <c r="A21" s="248" t="s">
        <v>297</v>
      </c>
      <c r="B21" s="95" t="s">
        <v>296</v>
      </c>
      <c r="C21" s="302">
        <v>21</v>
      </c>
      <c r="D21" s="100">
        <v>30</v>
      </c>
      <c r="E21" s="100">
        <v>50</v>
      </c>
      <c r="F21" s="100">
        <v>21</v>
      </c>
    </row>
    <row r="22" spans="1:6" s="55" customFormat="1" ht="11.1" customHeight="1">
      <c r="A22" s="248" t="s">
        <v>622</v>
      </c>
      <c r="B22" s="95" t="s">
        <v>621</v>
      </c>
      <c r="C22" s="302">
        <v>15</v>
      </c>
      <c r="D22" s="100">
        <v>13</v>
      </c>
      <c r="E22" s="100">
        <v>14</v>
      </c>
      <c r="F22" s="100">
        <v>4</v>
      </c>
    </row>
    <row r="23" spans="1:6" s="55" customFormat="1" ht="11.1" customHeight="1">
      <c r="A23" s="248" t="s">
        <v>291</v>
      </c>
      <c r="B23" s="95" t="s">
        <v>290</v>
      </c>
      <c r="C23" s="302">
        <v>18</v>
      </c>
      <c r="D23" s="100">
        <v>10</v>
      </c>
      <c r="E23" s="100">
        <v>15</v>
      </c>
      <c r="F23" s="100">
        <v>9</v>
      </c>
    </row>
    <row r="24" spans="1:6" s="55" customFormat="1" ht="11.1" customHeight="1">
      <c r="A24" s="248" t="s">
        <v>620</v>
      </c>
      <c r="B24" s="95" t="s">
        <v>619</v>
      </c>
      <c r="C24" s="308">
        <v>4</v>
      </c>
      <c r="D24" s="307">
        <v>2.4</v>
      </c>
      <c r="E24" s="100">
        <v>3</v>
      </c>
      <c r="F24" s="100">
        <v>4</v>
      </c>
    </row>
    <row r="25" spans="1:6" s="303" customFormat="1" ht="11.1" customHeight="1">
      <c r="A25" s="306" t="s">
        <v>618</v>
      </c>
      <c r="B25" s="305" t="s">
        <v>617</v>
      </c>
      <c r="C25" s="304" t="s">
        <v>60</v>
      </c>
      <c r="D25" s="247">
        <v>129</v>
      </c>
      <c r="E25" s="247">
        <v>142</v>
      </c>
      <c r="F25" s="247">
        <v>96</v>
      </c>
    </row>
    <row r="26" spans="1:6" s="55" customFormat="1" ht="11.1" customHeight="1">
      <c r="A26" s="248" t="s">
        <v>212</v>
      </c>
      <c r="B26" s="95" t="s">
        <v>211</v>
      </c>
      <c r="C26" s="302">
        <v>42</v>
      </c>
      <c r="D26" s="100">
        <v>35</v>
      </c>
      <c r="E26" s="100">
        <v>46</v>
      </c>
      <c r="F26" s="100">
        <v>47</v>
      </c>
    </row>
    <row r="27" spans="1:6" s="55" customFormat="1" ht="11.1" customHeight="1">
      <c r="A27" s="248" t="s">
        <v>616</v>
      </c>
      <c r="B27" s="95" t="s">
        <v>615</v>
      </c>
      <c r="C27" s="302">
        <v>85</v>
      </c>
      <c r="D27" s="100">
        <v>80</v>
      </c>
      <c r="E27" s="100">
        <v>75</v>
      </c>
      <c r="F27" s="100">
        <v>57</v>
      </c>
    </row>
    <row r="28" spans="1:6" s="55" customFormat="1" ht="11.1" customHeight="1">
      <c r="A28" s="248" t="s">
        <v>614</v>
      </c>
      <c r="B28" s="95" t="s">
        <v>613</v>
      </c>
      <c r="C28" s="302">
        <v>488</v>
      </c>
      <c r="D28" s="100">
        <v>568</v>
      </c>
      <c r="E28" s="100">
        <v>464</v>
      </c>
      <c r="F28" s="100">
        <v>439</v>
      </c>
    </row>
    <row r="29" spans="1:6" s="55" customFormat="1" ht="11.1" customHeight="1">
      <c r="A29" s="248" t="s">
        <v>612</v>
      </c>
      <c r="B29" s="95" t="s">
        <v>611</v>
      </c>
      <c r="C29" s="302">
        <v>7</v>
      </c>
      <c r="D29" s="100">
        <v>8</v>
      </c>
      <c r="E29" s="100">
        <v>7</v>
      </c>
      <c r="F29" s="100">
        <v>7</v>
      </c>
    </row>
    <row r="30" spans="1:6" s="55" customFormat="1" ht="11.1" customHeight="1">
      <c r="A30" s="248" t="s">
        <v>610</v>
      </c>
      <c r="B30" s="95" t="s">
        <v>609</v>
      </c>
      <c r="C30" s="302">
        <v>309</v>
      </c>
      <c r="D30" s="100">
        <v>370</v>
      </c>
      <c r="E30" s="100">
        <v>370</v>
      </c>
      <c r="F30" s="100">
        <v>325</v>
      </c>
    </row>
    <row r="31" spans="1:6" s="55" customFormat="1" ht="11.1" customHeight="1">
      <c r="A31" s="248" t="s">
        <v>464</v>
      </c>
      <c r="B31" s="95" t="s">
        <v>608</v>
      </c>
      <c r="C31" s="100">
        <v>1686</v>
      </c>
      <c r="D31" s="100">
        <v>1621</v>
      </c>
      <c r="E31" s="100">
        <v>1495</v>
      </c>
      <c r="F31" s="100">
        <v>1490</v>
      </c>
    </row>
    <row r="32" spans="1:6" s="55" customFormat="1" ht="11.1" customHeight="1">
      <c r="A32" s="248" t="s">
        <v>462</v>
      </c>
      <c r="B32" s="95" t="s">
        <v>607</v>
      </c>
      <c r="C32" s="302">
        <v>228</v>
      </c>
      <c r="D32" s="100">
        <v>250</v>
      </c>
      <c r="E32" s="100">
        <v>261</v>
      </c>
      <c r="F32" s="100">
        <v>224</v>
      </c>
    </row>
    <row r="33" spans="1:6" s="55" customFormat="1" ht="11.1" customHeight="1">
      <c r="A33" s="248" t="s">
        <v>606</v>
      </c>
      <c r="B33" s="95" t="s">
        <v>605</v>
      </c>
      <c r="C33" s="301">
        <v>1.2</v>
      </c>
      <c r="D33" s="300">
        <v>1.6</v>
      </c>
      <c r="E33" s="300">
        <v>1.2</v>
      </c>
      <c r="F33" s="300">
        <v>1.1000000000000001</v>
      </c>
    </row>
    <row r="34" spans="1:6" s="55" customFormat="1" ht="11.1" customHeight="1">
      <c r="A34" s="248" t="s">
        <v>604</v>
      </c>
      <c r="B34" s="95" t="s">
        <v>603</v>
      </c>
      <c r="C34" s="301">
        <v>3.8</v>
      </c>
      <c r="D34" s="300">
        <v>2.2999999999999998</v>
      </c>
      <c r="E34" s="300">
        <v>2.4</v>
      </c>
      <c r="F34" s="300">
        <v>3.4</v>
      </c>
    </row>
  </sheetData>
  <mergeCells count="9">
    <mergeCell ref="A1:F1"/>
    <mergeCell ref="A2:F2"/>
    <mergeCell ref="A3:F3"/>
    <mergeCell ref="F4:F5"/>
    <mergeCell ref="A5:B5"/>
    <mergeCell ref="C4:C5"/>
    <mergeCell ref="D4:D5"/>
    <mergeCell ref="E4:E5"/>
    <mergeCell ref="A4:B4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EB64E-42D6-44F8-B7B5-76B833053C54}">
  <dimension ref="A1:E16"/>
  <sheetViews>
    <sheetView zoomScaleNormal="100" workbookViewId="0">
      <selection sqref="A1:E1"/>
    </sheetView>
  </sheetViews>
  <sheetFormatPr defaultRowHeight="15"/>
  <cols>
    <col min="1" max="1" width="44.140625" style="54" customWidth="1"/>
    <col min="2" max="2" width="11" style="54" customWidth="1"/>
    <col min="3" max="4" width="11" style="74" customWidth="1"/>
    <col min="5" max="5" width="11" style="54" customWidth="1"/>
    <col min="6" max="16384" width="9.140625" style="53"/>
  </cols>
  <sheetData>
    <row r="1" spans="1:5" s="109" customFormat="1" ht="15" customHeight="1">
      <c r="A1" s="389" t="s">
        <v>647</v>
      </c>
      <c r="B1" s="417"/>
      <c r="C1" s="417"/>
      <c r="D1" s="417"/>
      <c r="E1" s="417"/>
    </row>
    <row r="2" spans="1:5" s="109" customFormat="1" ht="24.95" customHeight="1" thickBot="1">
      <c r="A2" s="588" t="s">
        <v>646</v>
      </c>
      <c r="B2" s="589"/>
      <c r="C2" s="589"/>
      <c r="D2" s="589"/>
      <c r="E2" s="589"/>
    </row>
    <row r="3" spans="1:5" s="109" customFormat="1" ht="11.45" customHeight="1">
      <c r="A3" s="316" t="s">
        <v>645</v>
      </c>
      <c r="B3" s="395">
        <v>2000</v>
      </c>
      <c r="C3" s="395">
        <v>2003</v>
      </c>
      <c r="D3" s="395">
        <v>2004</v>
      </c>
      <c r="E3" s="397">
        <v>2005</v>
      </c>
    </row>
    <row r="4" spans="1:5" s="109" customFormat="1" ht="11.45" customHeight="1">
      <c r="A4" s="315" t="s">
        <v>644</v>
      </c>
      <c r="B4" s="555"/>
      <c r="C4" s="555"/>
      <c r="D4" s="555"/>
      <c r="E4" s="556"/>
    </row>
    <row r="5" spans="1:5" s="67" customFormat="1" ht="15" customHeight="1">
      <c r="A5" s="133" t="s">
        <v>643</v>
      </c>
      <c r="B5" s="133">
        <v>355</v>
      </c>
      <c r="C5" s="133">
        <v>439</v>
      </c>
      <c r="D5" s="314">
        <v>453</v>
      </c>
      <c r="E5" s="133">
        <v>392</v>
      </c>
    </row>
    <row r="6" spans="1:5" s="55" customFormat="1" ht="11.1" customHeight="1">
      <c r="A6" s="95" t="s">
        <v>642</v>
      </c>
      <c r="B6" s="248"/>
      <c r="C6" s="248"/>
      <c r="D6" s="313"/>
      <c r="E6" s="248"/>
    </row>
    <row r="7" spans="1:5" s="55" customFormat="1" ht="11.1" customHeight="1">
      <c r="A7" s="96" t="s">
        <v>641</v>
      </c>
      <c r="B7" s="248"/>
      <c r="C7" s="248"/>
      <c r="D7" s="313"/>
      <c r="E7" s="248"/>
    </row>
    <row r="8" spans="1:5" s="55" customFormat="1" ht="11.1" customHeight="1">
      <c r="A8" s="124" t="s">
        <v>640</v>
      </c>
      <c r="B8" s="248">
        <v>258</v>
      </c>
      <c r="C8" s="248">
        <v>289</v>
      </c>
      <c r="D8" s="312">
        <v>293</v>
      </c>
      <c r="E8" s="248">
        <v>260</v>
      </c>
    </row>
    <row r="9" spans="1:5" s="55" customFormat="1" ht="11.1" customHeight="1">
      <c r="A9" s="124" t="s">
        <v>639</v>
      </c>
      <c r="B9" s="248">
        <v>45</v>
      </c>
      <c r="C9" s="248">
        <v>67</v>
      </c>
      <c r="D9" s="312">
        <v>75</v>
      </c>
      <c r="E9" s="248">
        <v>61</v>
      </c>
    </row>
    <row r="10" spans="1:5" s="55" customFormat="1" ht="11.1" customHeight="1">
      <c r="A10" s="124" t="s">
        <v>638</v>
      </c>
      <c r="B10" s="248">
        <v>52</v>
      </c>
      <c r="C10" s="248">
        <v>83</v>
      </c>
      <c r="D10" s="312">
        <v>85</v>
      </c>
      <c r="E10" s="248">
        <v>71</v>
      </c>
    </row>
    <row r="11" spans="1:5" s="55" customFormat="1" ht="11.1" customHeight="1">
      <c r="A11" s="248" t="s">
        <v>637</v>
      </c>
      <c r="B11" s="248">
        <v>61</v>
      </c>
      <c r="C11" s="248">
        <v>75</v>
      </c>
      <c r="D11" s="312">
        <v>77</v>
      </c>
      <c r="E11" s="248">
        <v>67</v>
      </c>
    </row>
    <row r="12" spans="1:5" s="55" customFormat="1" ht="11.1" customHeight="1">
      <c r="A12" s="95" t="s">
        <v>636</v>
      </c>
      <c r="B12" s="248"/>
      <c r="C12" s="248"/>
      <c r="D12" s="312"/>
      <c r="E12" s="248"/>
    </row>
    <row r="13" spans="1:5" s="55" customFormat="1" ht="11.1" customHeight="1">
      <c r="A13" s="248" t="s">
        <v>635</v>
      </c>
      <c r="B13" s="248">
        <v>74</v>
      </c>
      <c r="C13" s="248">
        <v>91</v>
      </c>
      <c r="D13" s="312">
        <v>94</v>
      </c>
      <c r="E13" s="248">
        <v>82</v>
      </c>
    </row>
    <row r="14" spans="1:5" s="55" customFormat="1" ht="11.1" customHeight="1">
      <c r="A14" s="95" t="s">
        <v>634</v>
      </c>
      <c r="B14" s="248"/>
      <c r="C14" s="248"/>
      <c r="D14" s="311"/>
      <c r="E14" s="248"/>
    </row>
    <row r="15" spans="1:5" s="55" customFormat="1" ht="11.1" customHeight="1">
      <c r="A15" s="248" t="s">
        <v>633</v>
      </c>
      <c r="B15" s="310">
        <v>3863</v>
      </c>
      <c r="C15" s="310">
        <v>3530</v>
      </c>
      <c r="D15" s="310">
        <v>3782</v>
      </c>
      <c r="E15" s="310">
        <v>3600</v>
      </c>
    </row>
    <row r="16" spans="1:5" s="55" customFormat="1" ht="11.1" customHeight="1">
      <c r="A16" s="95" t="s">
        <v>632</v>
      </c>
      <c r="B16" s="309"/>
      <c r="C16" s="309"/>
    </row>
  </sheetData>
  <mergeCells count="6">
    <mergeCell ref="A1:E1"/>
    <mergeCell ref="A2:E2"/>
    <mergeCell ref="B3:B4"/>
    <mergeCell ref="C3:C4"/>
    <mergeCell ref="D3:D4"/>
    <mergeCell ref="E3:E4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0FFB8-5F95-4CE4-983D-BA0750ABC267}">
  <dimension ref="A1:F18"/>
  <sheetViews>
    <sheetView zoomScaleNormal="100" workbookViewId="0">
      <selection sqref="A1:F1"/>
    </sheetView>
  </sheetViews>
  <sheetFormatPr defaultRowHeight="15"/>
  <cols>
    <col min="1" max="1" width="38.140625" style="54" customWidth="1"/>
    <col min="2" max="3" width="10" style="54" customWidth="1"/>
    <col min="4" max="6" width="10" style="74" customWidth="1"/>
    <col min="7" max="16384" width="9.140625" style="53"/>
  </cols>
  <sheetData>
    <row r="1" spans="1:6" s="109" customFormat="1" ht="30" customHeight="1">
      <c r="A1" s="380" t="s">
        <v>666</v>
      </c>
      <c r="B1" s="591"/>
      <c r="C1" s="591"/>
      <c r="D1" s="591"/>
      <c r="E1" s="591"/>
      <c r="F1" s="591"/>
    </row>
    <row r="2" spans="1:6" s="327" customFormat="1" ht="39.950000000000003" customHeight="1" thickBot="1">
      <c r="A2" s="560" t="s">
        <v>665</v>
      </c>
      <c r="B2" s="561"/>
      <c r="C2" s="561"/>
      <c r="D2" s="561"/>
      <c r="E2" s="561"/>
      <c r="F2" s="561"/>
    </row>
    <row r="3" spans="1:6" s="327" customFormat="1" ht="11.45" customHeight="1">
      <c r="A3" s="443" t="s">
        <v>664</v>
      </c>
      <c r="B3" s="397" t="s">
        <v>663</v>
      </c>
      <c r="C3" s="470"/>
      <c r="D3" s="470"/>
      <c r="E3" s="470"/>
      <c r="F3" s="470"/>
    </row>
    <row r="4" spans="1:6" s="109" customFormat="1" ht="11.45" customHeight="1">
      <c r="A4" s="542"/>
      <c r="B4" s="398" t="s">
        <v>662</v>
      </c>
      <c r="C4" s="590"/>
      <c r="D4" s="590"/>
      <c r="E4" s="590"/>
      <c r="F4" s="590"/>
    </row>
    <row r="5" spans="1:6" s="74" customFormat="1" ht="11.45" customHeight="1">
      <c r="A5" s="326" t="s">
        <v>661</v>
      </c>
      <c r="B5" s="325">
        <v>2000</v>
      </c>
      <c r="C5" s="325">
        <v>2002</v>
      </c>
      <c r="D5" s="325">
        <v>2003</v>
      </c>
      <c r="E5" s="324">
        <v>2004</v>
      </c>
      <c r="F5" s="324">
        <v>2005</v>
      </c>
    </row>
    <row r="6" spans="1:6" s="67" customFormat="1" ht="15" customHeight="1">
      <c r="A6" s="133" t="s">
        <v>660</v>
      </c>
      <c r="B6" s="321">
        <v>126</v>
      </c>
      <c r="C6" s="321">
        <v>106</v>
      </c>
      <c r="D6" s="321">
        <v>100.2</v>
      </c>
      <c r="E6" s="321">
        <v>93.5</v>
      </c>
      <c r="F6" s="321">
        <f>+F11+F13</f>
        <v>90.75</v>
      </c>
    </row>
    <row r="7" spans="1:6" s="55" customFormat="1" ht="11.1" customHeight="1">
      <c r="A7" s="323" t="s">
        <v>659</v>
      </c>
      <c r="B7" s="300"/>
      <c r="C7" s="300"/>
      <c r="D7" s="300"/>
      <c r="E7" s="300"/>
      <c r="F7" s="322"/>
    </row>
    <row r="8" spans="1:6" s="67" customFormat="1" ht="15" customHeight="1">
      <c r="A8" s="133" t="s">
        <v>658</v>
      </c>
      <c r="B8" s="258">
        <v>5.4</v>
      </c>
      <c r="C8" s="258">
        <v>7.1</v>
      </c>
      <c r="D8" s="258">
        <v>7.4</v>
      </c>
      <c r="E8" s="258">
        <v>7.8</v>
      </c>
      <c r="F8" s="321">
        <f>6.136+1.335</f>
        <v>7.4710000000000001</v>
      </c>
    </row>
    <row r="9" spans="1:6" s="55" customFormat="1" ht="11.1" customHeight="1">
      <c r="A9" s="95" t="s">
        <v>657</v>
      </c>
      <c r="F9" s="56"/>
    </row>
    <row r="10" spans="1:6" s="55" customFormat="1" ht="18.95" customHeight="1">
      <c r="A10" s="320" t="s">
        <v>656</v>
      </c>
      <c r="B10" s="318">
        <v>131.4</v>
      </c>
      <c r="C10" s="319">
        <v>113.1</v>
      </c>
      <c r="D10" s="319">
        <v>107.6</v>
      </c>
      <c r="E10" s="319">
        <v>101.2</v>
      </c>
      <c r="F10" s="318">
        <f>+F6+F8</f>
        <v>98.221000000000004</v>
      </c>
    </row>
    <row r="11" spans="1:6" s="55" customFormat="1" ht="11.1" customHeight="1">
      <c r="A11" s="248" t="s">
        <v>655</v>
      </c>
      <c r="B11" s="104">
        <v>98.8</v>
      </c>
      <c r="C11" s="104">
        <v>82.3</v>
      </c>
      <c r="D11" s="104">
        <v>77.599999999999994</v>
      </c>
      <c r="E11" s="104">
        <v>72.5</v>
      </c>
      <c r="F11" s="102">
        <v>70.320999999999998</v>
      </c>
    </row>
    <row r="12" spans="1:6" s="55" customFormat="1" ht="11.1" customHeight="1">
      <c r="A12" s="95" t="s">
        <v>654</v>
      </c>
      <c r="F12" s="56"/>
    </row>
    <row r="13" spans="1:6" s="67" customFormat="1" ht="15" customHeight="1">
      <c r="A13" s="133" t="s">
        <v>653</v>
      </c>
      <c r="B13" s="281">
        <v>27.2</v>
      </c>
      <c r="C13" s="281">
        <v>23.7</v>
      </c>
      <c r="D13" s="281">
        <v>22.6</v>
      </c>
      <c r="E13" s="285">
        <v>21</v>
      </c>
      <c r="F13" s="285">
        <v>20.428999999999998</v>
      </c>
    </row>
    <row r="14" spans="1:6" s="55" customFormat="1" ht="11.1" customHeight="1">
      <c r="A14" s="95" t="s">
        <v>652</v>
      </c>
    </row>
    <row r="15" spans="1:6" s="67" customFormat="1" ht="15" customHeight="1">
      <c r="A15" s="133" t="s">
        <v>651</v>
      </c>
      <c r="B15" s="293">
        <v>59538</v>
      </c>
      <c r="C15" s="293">
        <v>82186</v>
      </c>
      <c r="D15" s="293">
        <v>89273</v>
      </c>
      <c r="E15" s="293">
        <v>97014</v>
      </c>
      <c r="F15" s="293">
        <v>102796</v>
      </c>
    </row>
    <row r="16" spans="1:6" s="55" customFormat="1" ht="11.1" customHeight="1">
      <c r="A16" s="95" t="s">
        <v>650</v>
      </c>
      <c r="B16" s="317"/>
      <c r="C16" s="317"/>
      <c r="D16" s="317"/>
      <c r="E16" s="317"/>
      <c r="F16" s="317"/>
    </row>
    <row r="17" spans="1:6" s="67" customFormat="1" ht="15" customHeight="1">
      <c r="A17" s="133" t="s">
        <v>649</v>
      </c>
      <c r="B17" s="293">
        <v>40905</v>
      </c>
      <c r="C17" s="293">
        <v>59101</v>
      </c>
      <c r="D17" s="266">
        <v>65927</v>
      </c>
      <c r="E17" s="293">
        <v>70959</v>
      </c>
      <c r="F17" s="293">
        <v>76354</v>
      </c>
    </row>
    <row r="18" spans="1:6" s="55" customFormat="1" ht="11.1" customHeight="1">
      <c r="A18" s="95" t="s">
        <v>648</v>
      </c>
      <c r="F18" s="104"/>
    </row>
  </sheetData>
  <mergeCells count="5">
    <mergeCell ref="B4:F4"/>
    <mergeCell ref="A1:F1"/>
    <mergeCell ref="A2:F2"/>
    <mergeCell ref="B3:F3"/>
    <mergeCell ref="A3:A4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DC0F4-E14C-4547-AE99-B990BE4AA3CB}">
  <dimension ref="A1:J32"/>
  <sheetViews>
    <sheetView zoomScaleNormal="100" workbookViewId="0"/>
  </sheetViews>
  <sheetFormatPr defaultRowHeight="15"/>
  <cols>
    <col min="1" max="1" width="21.85546875" style="329" customWidth="1"/>
    <col min="2" max="2" width="8.42578125" style="329" customWidth="1"/>
    <col min="3" max="5" width="7.42578125" style="330" customWidth="1"/>
    <col min="6" max="6" width="8.42578125" style="329" customWidth="1"/>
    <col min="7" max="7" width="8.7109375" style="329" bestFit="1" customWidth="1"/>
    <col min="8" max="8" width="8.5703125" style="329" customWidth="1"/>
    <col min="9" max="9" width="8.7109375" style="329" bestFit="1" customWidth="1"/>
    <col min="10" max="10" width="8.7109375" style="329" customWidth="1"/>
    <col min="11" max="16384" width="9.140625" style="328"/>
  </cols>
  <sheetData>
    <row r="1" spans="1:10" s="340" customFormat="1" ht="12.75">
      <c r="A1" s="342" t="s">
        <v>702</v>
      </c>
      <c r="B1" s="342"/>
      <c r="C1" s="342"/>
      <c r="D1" s="342"/>
      <c r="E1" s="342"/>
    </row>
    <row r="2" spans="1:10" s="340" customFormat="1" ht="24" customHeight="1">
      <c r="A2" s="341" t="s">
        <v>701</v>
      </c>
      <c r="B2" s="341" t="s">
        <v>700</v>
      </c>
      <c r="C2" s="341" t="s">
        <v>699</v>
      </c>
      <c r="D2" s="341" t="s">
        <v>78</v>
      </c>
      <c r="E2" s="341" t="s">
        <v>76</v>
      </c>
      <c r="F2" s="341" t="s">
        <v>74</v>
      </c>
      <c r="G2" s="341" t="s">
        <v>698</v>
      </c>
      <c r="H2" s="341" t="s">
        <v>70</v>
      </c>
      <c r="I2" s="341" t="s">
        <v>697</v>
      </c>
      <c r="J2" s="341" t="s">
        <v>696</v>
      </c>
    </row>
    <row r="3" spans="1:10" s="334" customFormat="1" ht="11.25" customHeight="1">
      <c r="A3" s="338" t="s">
        <v>695</v>
      </c>
      <c r="B3" s="335">
        <v>41</v>
      </c>
      <c r="C3" s="335">
        <v>0.1</v>
      </c>
      <c r="D3" s="335">
        <v>1.7</v>
      </c>
      <c r="E3" s="335">
        <v>2.4</v>
      </c>
      <c r="F3" s="335">
        <v>21.5</v>
      </c>
      <c r="G3" s="335">
        <v>66.8</v>
      </c>
      <c r="H3" s="335">
        <v>23.4</v>
      </c>
      <c r="I3" s="335">
        <v>92.1</v>
      </c>
      <c r="J3" s="335">
        <v>159</v>
      </c>
    </row>
    <row r="4" spans="1:10" s="334" customFormat="1" ht="11.25" customHeight="1">
      <c r="A4" s="338" t="s">
        <v>694</v>
      </c>
      <c r="B4" s="335">
        <v>263.8</v>
      </c>
      <c r="C4" s="335">
        <v>12</v>
      </c>
      <c r="D4" s="335">
        <v>11.2</v>
      </c>
      <c r="E4" s="335">
        <v>4.5</v>
      </c>
      <c r="F4" s="335">
        <v>39.4</v>
      </c>
      <c r="G4" s="335">
        <v>330.9</v>
      </c>
      <c r="H4" s="335">
        <v>128.19999999999999</v>
      </c>
      <c r="I4" s="335">
        <v>469.3</v>
      </c>
      <c r="J4" s="335">
        <v>584</v>
      </c>
    </row>
    <row r="5" spans="1:10" s="334" customFormat="1" ht="11.25" customHeight="1">
      <c r="A5" s="336" t="s">
        <v>693</v>
      </c>
      <c r="B5" s="335">
        <v>304.8</v>
      </c>
      <c r="C5" s="335">
        <v>12.128</v>
      </c>
      <c r="D5" s="335">
        <v>12.9</v>
      </c>
      <c r="E5" s="335">
        <v>6.9</v>
      </c>
      <c r="F5" s="335">
        <v>60.9</v>
      </c>
      <c r="G5" s="335">
        <v>397.6</v>
      </c>
      <c r="H5" s="335">
        <v>151.6</v>
      </c>
      <c r="I5" s="335">
        <v>561.4</v>
      </c>
      <c r="J5" s="335">
        <v>743</v>
      </c>
    </row>
    <row r="6" spans="1:10" s="339" customFormat="1" ht="11.25" customHeight="1">
      <c r="A6" s="338" t="s">
        <v>692</v>
      </c>
      <c r="B6" s="335">
        <v>252</v>
      </c>
      <c r="C6" s="335">
        <v>7.1</v>
      </c>
      <c r="D6" s="335">
        <v>2.5</v>
      </c>
      <c r="E6" s="335">
        <v>3.7</v>
      </c>
      <c r="F6" s="335">
        <v>32.9</v>
      </c>
      <c r="G6" s="335">
        <v>298.2</v>
      </c>
      <c r="H6" s="335">
        <v>34.9</v>
      </c>
      <c r="I6" s="335">
        <v>340.8</v>
      </c>
      <c r="J6" s="335">
        <v>464.4</v>
      </c>
    </row>
    <row r="7" spans="1:10" s="339" customFormat="1" ht="11.25" customHeight="1">
      <c r="A7" s="338" t="s">
        <v>691</v>
      </c>
      <c r="B7" s="335">
        <v>104.1</v>
      </c>
      <c r="C7" s="335">
        <v>2.4</v>
      </c>
      <c r="D7" s="335">
        <v>0.8</v>
      </c>
      <c r="E7" s="335">
        <v>1.7</v>
      </c>
      <c r="F7" s="335">
        <v>20.399999999999999</v>
      </c>
      <c r="G7" s="335">
        <v>129.4</v>
      </c>
      <c r="H7" s="335">
        <v>55.9</v>
      </c>
      <c r="I7" s="335">
        <v>186.9</v>
      </c>
      <c r="J7" s="335">
        <v>223.6</v>
      </c>
    </row>
    <row r="8" spans="1:10" s="334" customFormat="1" ht="11.25" customHeight="1">
      <c r="A8" s="338" t="s">
        <v>690</v>
      </c>
      <c r="B8" s="335">
        <v>145.5</v>
      </c>
      <c r="C8" s="335">
        <v>2.9</v>
      </c>
      <c r="D8" s="335">
        <v>1.4</v>
      </c>
      <c r="E8" s="335">
        <v>6.1</v>
      </c>
      <c r="F8" s="335">
        <v>58.7</v>
      </c>
      <c r="G8" s="335">
        <v>214.6</v>
      </c>
      <c r="H8" s="335">
        <v>128.6</v>
      </c>
      <c r="I8" s="335">
        <v>344.5</v>
      </c>
      <c r="J8" s="335">
        <v>415.1</v>
      </c>
    </row>
    <row r="9" spans="1:10" s="334" customFormat="1" ht="11.25" customHeight="1">
      <c r="A9" s="337" t="s">
        <v>689</v>
      </c>
      <c r="B9" s="335">
        <v>501.7</v>
      </c>
      <c r="C9" s="335">
        <v>12.5</v>
      </c>
      <c r="D9" s="335">
        <v>4.7</v>
      </c>
      <c r="E9" s="335">
        <v>11.5</v>
      </c>
      <c r="F9" s="335">
        <v>111.9</v>
      </c>
      <c r="G9" s="335">
        <v>642.29999999999995</v>
      </c>
      <c r="H9" s="335">
        <v>219.4</v>
      </c>
      <c r="I9" s="335">
        <v>872.2</v>
      </c>
      <c r="J9" s="335">
        <v>1103.0999999999999</v>
      </c>
    </row>
    <row r="10" spans="1:10" s="334" customFormat="1" ht="11.25" customHeight="1">
      <c r="A10" s="338" t="s">
        <v>688</v>
      </c>
      <c r="B10" s="335">
        <v>231.9</v>
      </c>
      <c r="C10" s="335">
        <v>4.5</v>
      </c>
      <c r="D10" s="335">
        <v>2</v>
      </c>
      <c r="E10" s="335">
        <v>2.7</v>
      </c>
      <c r="F10" s="335">
        <v>31.1</v>
      </c>
      <c r="G10" s="335">
        <v>272.2</v>
      </c>
      <c r="H10" s="335">
        <v>76.099999999999994</v>
      </c>
      <c r="I10" s="335">
        <v>359.1</v>
      </c>
      <c r="J10" s="335">
        <v>424.1</v>
      </c>
    </row>
    <row r="11" spans="1:10" s="334" customFormat="1" ht="11.25" customHeight="1">
      <c r="A11" s="338" t="s">
        <v>687</v>
      </c>
      <c r="B11" s="335">
        <v>151.6</v>
      </c>
      <c r="C11" s="335">
        <v>2.8</v>
      </c>
      <c r="D11" s="335">
        <v>2.2000000000000002</v>
      </c>
      <c r="E11" s="335">
        <v>1.1000000000000001</v>
      </c>
      <c r="F11" s="335">
        <v>22.5</v>
      </c>
      <c r="G11" s="335">
        <v>180.1</v>
      </c>
      <c r="H11" s="335">
        <v>91.7</v>
      </c>
      <c r="I11" s="335">
        <v>272.2</v>
      </c>
      <c r="J11" s="335">
        <v>324.5</v>
      </c>
    </row>
    <row r="12" spans="1:10" s="334" customFormat="1" ht="11.25" customHeight="1">
      <c r="A12" s="338" t="s">
        <v>686</v>
      </c>
      <c r="B12" s="335">
        <v>127.1</v>
      </c>
      <c r="C12" s="335">
        <v>2.6</v>
      </c>
      <c r="D12" s="335">
        <v>3</v>
      </c>
      <c r="E12" s="335">
        <v>3.6</v>
      </c>
      <c r="F12" s="335">
        <v>60.5</v>
      </c>
      <c r="G12" s="335">
        <v>196.8</v>
      </c>
      <c r="H12" s="335">
        <v>118.1</v>
      </c>
      <c r="I12" s="335">
        <v>315.2</v>
      </c>
      <c r="J12" s="335">
        <v>374.9</v>
      </c>
    </row>
    <row r="13" spans="1:10" s="334" customFormat="1" ht="11.25" customHeight="1">
      <c r="A13" s="337" t="s">
        <v>685</v>
      </c>
      <c r="B13" s="335">
        <v>510.6</v>
      </c>
      <c r="C13" s="335">
        <v>9.9</v>
      </c>
      <c r="D13" s="335">
        <v>7.2</v>
      </c>
      <c r="E13" s="335">
        <v>7.4</v>
      </c>
      <c r="F13" s="335">
        <v>114.1</v>
      </c>
      <c r="G13" s="335">
        <v>649.1</v>
      </c>
      <c r="H13" s="335">
        <v>285.89999999999998</v>
      </c>
      <c r="I13" s="335">
        <v>946.4</v>
      </c>
      <c r="J13" s="335">
        <v>1123.4000000000001</v>
      </c>
    </row>
    <row r="14" spans="1:10" s="334" customFormat="1" ht="11.25" customHeight="1">
      <c r="A14" s="338" t="s">
        <v>684</v>
      </c>
      <c r="B14" s="335">
        <v>227.5</v>
      </c>
      <c r="C14" s="335">
        <v>2.5</v>
      </c>
      <c r="D14" s="335">
        <v>1.3</v>
      </c>
      <c r="E14" s="335">
        <v>4.0999999999999996</v>
      </c>
      <c r="F14" s="335">
        <v>30.4</v>
      </c>
      <c r="G14" s="335">
        <v>265.7</v>
      </c>
      <c r="H14" s="335">
        <v>103.8</v>
      </c>
      <c r="I14" s="335">
        <v>372.6</v>
      </c>
      <c r="J14" s="335">
        <v>439.2</v>
      </c>
    </row>
    <row r="15" spans="1:10" s="334" customFormat="1" ht="11.25" customHeight="1">
      <c r="A15" s="338" t="s">
        <v>683</v>
      </c>
      <c r="B15" s="335">
        <v>253.6</v>
      </c>
      <c r="C15" s="335">
        <v>4.4000000000000004</v>
      </c>
      <c r="D15" s="335">
        <v>3.3</v>
      </c>
      <c r="E15" s="335">
        <v>4</v>
      </c>
      <c r="F15" s="335">
        <v>51.1</v>
      </c>
      <c r="G15" s="335">
        <v>316.39999999999998</v>
      </c>
      <c r="H15" s="335">
        <v>161.19999999999999</v>
      </c>
      <c r="I15" s="335">
        <v>485.4</v>
      </c>
      <c r="J15" s="335">
        <v>565.1</v>
      </c>
    </row>
    <row r="16" spans="1:10" s="334" customFormat="1" ht="11.25" customHeight="1">
      <c r="A16" s="338" t="s">
        <v>682</v>
      </c>
      <c r="B16" s="335">
        <v>214.8</v>
      </c>
      <c r="C16" s="335">
        <v>3</v>
      </c>
      <c r="D16" s="335">
        <v>1.8</v>
      </c>
      <c r="E16" s="335">
        <v>5.2</v>
      </c>
      <c r="F16" s="335">
        <v>28.9</v>
      </c>
      <c r="G16" s="335">
        <v>253.7</v>
      </c>
      <c r="H16" s="335">
        <v>46.3</v>
      </c>
      <c r="I16" s="335">
        <v>303.60000000000002</v>
      </c>
      <c r="J16" s="335">
        <v>342.3</v>
      </c>
    </row>
    <row r="17" spans="1:10" s="334" customFormat="1" ht="11.25" customHeight="1">
      <c r="A17" s="337" t="s">
        <v>681</v>
      </c>
      <c r="B17" s="335">
        <v>695.8</v>
      </c>
      <c r="C17" s="335">
        <v>9.9</v>
      </c>
      <c r="D17" s="335">
        <v>6.3</v>
      </c>
      <c r="E17" s="335">
        <v>13.3</v>
      </c>
      <c r="F17" s="335">
        <v>110.4</v>
      </c>
      <c r="G17" s="335">
        <v>835.8</v>
      </c>
      <c r="H17" s="335">
        <v>311.39999999999998</v>
      </c>
      <c r="I17" s="335">
        <v>1161.7</v>
      </c>
      <c r="J17" s="335">
        <v>1346.6</v>
      </c>
    </row>
    <row r="18" spans="1:10" s="334" customFormat="1" ht="11.25" customHeight="1">
      <c r="A18" s="336" t="s">
        <v>680</v>
      </c>
      <c r="B18" s="335">
        <v>1708.1</v>
      </c>
      <c r="C18" s="335">
        <v>32.4</v>
      </c>
      <c r="D18" s="335">
        <v>18.2</v>
      </c>
      <c r="E18" s="335">
        <v>32.200000000000003</v>
      </c>
      <c r="F18" s="335">
        <v>336.4</v>
      </c>
      <c r="G18" s="335">
        <v>2127.1999999999998</v>
      </c>
      <c r="H18" s="335">
        <v>816.6</v>
      </c>
      <c r="I18" s="335">
        <v>2980.3</v>
      </c>
      <c r="J18" s="335">
        <v>3573.2</v>
      </c>
    </row>
    <row r="19" spans="1:10" s="334" customFormat="1" ht="11.25" customHeight="1">
      <c r="A19" s="338" t="s">
        <v>679</v>
      </c>
      <c r="B19" s="335">
        <v>262.7</v>
      </c>
      <c r="C19" s="335">
        <v>8.6</v>
      </c>
      <c r="D19" s="335">
        <v>7.3</v>
      </c>
      <c r="E19" s="335">
        <v>8.6999999999999993</v>
      </c>
      <c r="F19" s="335">
        <v>121</v>
      </c>
      <c r="G19" s="335">
        <v>408.3</v>
      </c>
      <c r="H19" s="335">
        <v>164.3</v>
      </c>
      <c r="I19" s="335">
        <v>575.1</v>
      </c>
      <c r="J19" s="335">
        <v>685.1</v>
      </c>
    </row>
    <row r="20" spans="1:10" s="334" customFormat="1" ht="11.25" customHeight="1">
      <c r="A20" s="338" t="s">
        <v>678</v>
      </c>
      <c r="B20" s="335">
        <v>153.6</v>
      </c>
      <c r="C20" s="335">
        <v>5.7</v>
      </c>
      <c r="D20" s="335">
        <v>4</v>
      </c>
      <c r="E20" s="335">
        <v>12.9</v>
      </c>
      <c r="F20" s="335">
        <v>39.5</v>
      </c>
      <c r="G20" s="335">
        <v>215.8</v>
      </c>
      <c r="H20" s="335">
        <v>107.7</v>
      </c>
      <c r="I20" s="335">
        <v>324</v>
      </c>
      <c r="J20" s="335">
        <v>380.3</v>
      </c>
    </row>
    <row r="21" spans="1:10" s="334" customFormat="1" ht="11.25" customHeight="1">
      <c r="A21" s="338" t="s">
        <v>677</v>
      </c>
      <c r="B21" s="335">
        <v>80.099999999999994</v>
      </c>
      <c r="C21" s="335">
        <v>3.9</v>
      </c>
      <c r="D21" s="335">
        <v>3.1</v>
      </c>
      <c r="E21" s="335">
        <v>0.7</v>
      </c>
      <c r="F21" s="335">
        <v>33.1</v>
      </c>
      <c r="G21" s="335">
        <v>120.9</v>
      </c>
      <c r="H21" s="335">
        <v>105.2</v>
      </c>
      <c r="I21" s="335">
        <v>226.3</v>
      </c>
      <c r="J21" s="335">
        <v>253.2</v>
      </c>
    </row>
    <row r="22" spans="1:10" s="334" customFormat="1" ht="11.25" customHeight="1">
      <c r="A22" s="337" t="s">
        <v>676</v>
      </c>
      <c r="B22" s="335">
        <v>496.5</v>
      </c>
      <c r="C22" s="335">
        <v>18.2</v>
      </c>
      <c r="D22" s="335">
        <v>14.5</v>
      </c>
      <c r="E22" s="335">
        <v>22.3</v>
      </c>
      <c r="F22" s="335">
        <v>193.6</v>
      </c>
      <c r="G22" s="335">
        <v>745.1</v>
      </c>
      <c r="H22" s="335">
        <v>377.2</v>
      </c>
      <c r="I22" s="335">
        <v>1125.5</v>
      </c>
      <c r="J22" s="335">
        <v>1318.6</v>
      </c>
    </row>
    <row r="23" spans="1:10" s="334" customFormat="1" ht="11.25" customHeight="1">
      <c r="A23" s="338" t="s">
        <v>675</v>
      </c>
      <c r="B23" s="335">
        <v>331.5</v>
      </c>
      <c r="C23" s="335">
        <v>6</v>
      </c>
      <c r="D23" s="335">
        <v>3.7</v>
      </c>
      <c r="E23" s="335">
        <v>1.6</v>
      </c>
      <c r="F23" s="335">
        <v>118.9</v>
      </c>
      <c r="G23" s="335">
        <v>461.6</v>
      </c>
      <c r="H23" s="335">
        <v>32.5</v>
      </c>
      <c r="I23" s="335">
        <v>509.6</v>
      </c>
      <c r="J23" s="335">
        <v>595.6</v>
      </c>
    </row>
    <row r="24" spans="1:10" s="334" customFormat="1" ht="11.25" customHeight="1">
      <c r="A24" s="338" t="s">
        <v>674</v>
      </c>
      <c r="B24" s="335">
        <v>358.4</v>
      </c>
      <c r="C24" s="335">
        <v>2.2999999999999998</v>
      </c>
      <c r="D24" s="335">
        <v>1.9</v>
      </c>
      <c r="E24" s="335">
        <v>1.6</v>
      </c>
      <c r="F24" s="335">
        <v>51.6</v>
      </c>
      <c r="G24" s="335">
        <v>415.8</v>
      </c>
      <c r="H24" s="335">
        <v>52.9</v>
      </c>
      <c r="I24" s="335">
        <v>471.8</v>
      </c>
      <c r="J24" s="335">
        <v>596.5</v>
      </c>
    </row>
    <row r="25" spans="1:10" s="334" customFormat="1" ht="11.25" customHeight="1">
      <c r="A25" s="338" t="s">
        <v>673</v>
      </c>
      <c r="B25" s="335">
        <v>282.39999999999998</v>
      </c>
      <c r="C25" s="335">
        <v>6.3</v>
      </c>
      <c r="D25" s="335">
        <v>35.4</v>
      </c>
      <c r="E25" s="335">
        <v>0.9</v>
      </c>
      <c r="F25" s="335">
        <v>67.099999999999994</v>
      </c>
      <c r="G25" s="335">
        <v>392.1</v>
      </c>
      <c r="H25" s="335">
        <v>117.2</v>
      </c>
      <c r="I25" s="335">
        <v>513.6</v>
      </c>
      <c r="J25" s="335">
        <v>625.79999999999995</v>
      </c>
    </row>
    <row r="26" spans="1:10" s="334" customFormat="1" ht="11.25" customHeight="1">
      <c r="A26" s="337" t="s">
        <v>672</v>
      </c>
      <c r="B26" s="335">
        <v>972.2</v>
      </c>
      <c r="C26" s="335">
        <v>14.6</v>
      </c>
      <c r="D26" s="335">
        <v>41</v>
      </c>
      <c r="E26" s="335">
        <v>4.0999999999999996</v>
      </c>
      <c r="F26" s="335">
        <v>237.7</v>
      </c>
      <c r="G26" s="335">
        <v>1269.5999999999999</v>
      </c>
      <c r="H26" s="335">
        <v>202.7</v>
      </c>
      <c r="I26" s="335">
        <v>1495</v>
      </c>
      <c r="J26" s="335">
        <v>1817.9</v>
      </c>
    </row>
    <row r="27" spans="1:10" s="334" customFormat="1" ht="11.25" customHeight="1">
      <c r="A27" s="338" t="s">
        <v>671</v>
      </c>
      <c r="B27" s="335">
        <v>381.6</v>
      </c>
      <c r="C27" s="335">
        <v>8.3000000000000007</v>
      </c>
      <c r="D27" s="335">
        <v>10.7</v>
      </c>
      <c r="E27" s="335">
        <v>26.8</v>
      </c>
      <c r="F27" s="335">
        <v>132.30000000000001</v>
      </c>
      <c r="G27" s="335">
        <v>559.79999999999995</v>
      </c>
      <c r="H27" s="335">
        <v>170.1</v>
      </c>
      <c r="I27" s="335">
        <v>740.7</v>
      </c>
      <c r="J27" s="335">
        <v>867.1</v>
      </c>
    </row>
    <row r="28" spans="1:10" s="334" customFormat="1" ht="11.25" customHeight="1">
      <c r="A28" s="338" t="s">
        <v>670</v>
      </c>
      <c r="B28" s="335">
        <v>391.8</v>
      </c>
      <c r="C28" s="335">
        <v>6.1</v>
      </c>
      <c r="D28" s="335">
        <v>1</v>
      </c>
      <c r="E28" s="335">
        <v>0.1</v>
      </c>
      <c r="F28" s="335">
        <v>43.4</v>
      </c>
      <c r="G28" s="335">
        <v>442.4</v>
      </c>
      <c r="H28" s="335">
        <v>12.6</v>
      </c>
      <c r="I28" s="335">
        <v>459.1</v>
      </c>
      <c r="J28" s="335">
        <v>540.79999999999995</v>
      </c>
    </row>
    <row r="29" spans="1:10" s="334" customFormat="1" ht="11.25" customHeight="1">
      <c r="A29" s="338" t="s">
        <v>669</v>
      </c>
      <c r="B29" s="335">
        <v>258.10000000000002</v>
      </c>
      <c r="C29" s="335">
        <v>4.3</v>
      </c>
      <c r="D29" s="335">
        <v>4.5</v>
      </c>
      <c r="E29" s="335">
        <v>2.8</v>
      </c>
      <c r="F29" s="335">
        <v>52.7</v>
      </c>
      <c r="G29" s="335">
        <v>322.3</v>
      </c>
      <c r="H29" s="335">
        <v>44.2</v>
      </c>
      <c r="I29" s="335">
        <v>373</v>
      </c>
      <c r="J29" s="335">
        <v>442.9</v>
      </c>
    </row>
    <row r="30" spans="1:10" s="334" customFormat="1" ht="11.25" customHeight="1">
      <c r="A30" s="337" t="s">
        <v>668</v>
      </c>
      <c r="B30" s="335">
        <v>1031.5</v>
      </c>
      <c r="C30" s="335">
        <v>18.600000000000001</v>
      </c>
      <c r="D30" s="335">
        <v>16.2</v>
      </c>
      <c r="E30" s="335">
        <v>29.8</v>
      </c>
      <c r="F30" s="335">
        <v>228.4</v>
      </c>
      <c r="G30" s="335">
        <v>1324.5</v>
      </c>
      <c r="H30" s="335">
        <v>226.9</v>
      </c>
      <c r="I30" s="335">
        <v>1572.7</v>
      </c>
      <c r="J30" s="335">
        <v>1850.7</v>
      </c>
    </row>
    <row r="31" spans="1:10" s="334" customFormat="1" ht="11.25" customHeight="1">
      <c r="A31" s="336" t="s">
        <v>667</v>
      </c>
      <c r="B31" s="335">
        <v>2500.1999999999998</v>
      </c>
      <c r="C31" s="335">
        <v>51.5</v>
      </c>
      <c r="D31" s="335">
        <v>71.7</v>
      </c>
      <c r="E31" s="335">
        <v>56.1</v>
      </c>
      <c r="F31" s="335">
        <v>659.7</v>
      </c>
      <c r="G31" s="335">
        <v>3339.2</v>
      </c>
      <c r="H31" s="335">
        <v>806.8</v>
      </c>
      <c r="I31" s="335">
        <v>4193.2</v>
      </c>
      <c r="J31" s="335">
        <v>4987.3</v>
      </c>
    </row>
    <row r="32" spans="1:10" s="331" customFormat="1" ht="11.25" customHeight="1">
      <c r="A32" s="333" t="s">
        <v>93</v>
      </c>
      <c r="B32" s="332">
        <v>4513.1000000000004</v>
      </c>
      <c r="C32" s="332">
        <v>95.9</v>
      </c>
      <c r="D32" s="332">
        <v>102.8</v>
      </c>
      <c r="E32" s="332">
        <v>95.2</v>
      </c>
      <c r="F32" s="332">
        <v>1056.9000000000001</v>
      </c>
      <c r="G32" s="332">
        <v>5863.9</v>
      </c>
      <c r="H32" s="332">
        <v>1775.1</v>
      </c>
      <c r="I32" s="332">
        <v>7734.8</v>
      </c>
      <c r="J32" s="332">
        <v>9303.4</v>
      </c>
    </row>
  </sheetData>
  <pageMargins left="0.74803149606299213" right="0.74803149606299213" top="0.62992125984251968" bottom="0.86614173228346458" header="0" footer="0.59055118110236227"/>
  <pageSetup paperSize="9" orientation="landscape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92D7E-607A-4330-A385-6FBD25B60B3E}">
  <dimension ref="A1:R34"/>
  <sheetViews>
    <sheetView zoomScaleNormal="100" workbookViewId="0"/>
  </sheetViews>
  <sheetFormatPr defaultRowHeight="15"/>
  <cols>
    <col min="1" max="1" width="19.7109375" style="344" customWidth="1"/>
    <col min="2" max="2" width="8.5703125" style="344" customWidth="1"/>
    <col min="3" max="3" width="11.140625" style="345" customWidth="1"/>
    <col min="4" max="4" width="7.5703125" style="345" customWidth="1"/>
    <col min="5" max="5" width="9.5703125" style="345" customWidth="1"/>
    <col min="6" max="6" width="9" style="344" customWidth="1"/>
    <col min="7" max="7" width="6.5703125" style="344" customWidth="1"/>
    <col min="8" max="8" width="9" style="344" customWidth="1"/>
    <col min="9" max="9" width="8.42578125" style="344" customWidth="1"/>
    <col min="10" max="10" width="6.5703125" style="344" customWidth="1"/>
    <col min="11" max="18" width="9.140625" style="343" customWidth="1"/>
    <col min="19" max="16384" width="9.140625" style="343"/>
  </cols>
  <sheetData>
    <row r="1" spans="1:18" s="363" customFormat="1" ht="14.1" customHeight="1">
      <c r="A1" s="364" t="s">
        <v>710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</row>
    <row r="2" spans="1:18" s="361" customFormat="1" ht="11.45" customHeight="1">
      <c r="A2" s="593" t="s">
        <v>701</v>
      </c>
      <c r="B2" s="592" t="s">
        <v>130</v>
      </c>
      <c r="C2" s="592"/>
      <c r="D2" s="592"/>
      <c r="E2" s="592" t="s">
        <v>128</v>
      </c>
      <c r="F2" s="592"/>
      <c r="G2" s="592"/>
      <c r="H2" s="592" t="s">
        <v>126</v>
      </c>
      <c r="I2" s="592"/>
      <c r="J2" s="592"/>
      <c r="K2" s="592" t="s">
        <v>274</v>
      </c>
      <c r="L2" s="592"/>
      <c r="M2" s="592"/>
      <c r="N2" s="592" t="s">
        <v>122</v>
      </c>
      <c r="O2" s="592"/>
      <c r="P2" s="592"/>
      <c r="Q2" s="596" t="s">
        <v>709</v>
      </c>
      <c r="R2" s="596"/>
    </row>
    <row r="3" spans="1:18" s="361" customFormat="1" ht="33" customHeight="1">
      <c r="A3" s="594"/>
      <c r="B3" s="592" t="s">
        <v>708</v>
      </c>
      <c r="C3" s="592" t="s">
        <v>707</v>
      </c>
      <c r="D3" s="592" t="s">
        <v>706</v>
      </c>
      <c r="E3" s="592" t="s">
        <v>708</v>
      </c>
      <c r="F3" s="592" t="s">
        <v>707</v>
      </c>
      <c r="G3" s="592" t="s">
        <v>706</v>
      </c>
      <c r="H3" s="592" t="s">
        <v>708</v>
      </c>
      <c r="I3" s="592" t="s">
        <v>707</v>
      </c>
      <c r="J3" s="592" t="s">
        <v>706</v>
      </c>
      <c r="K3" s="592" t="s">
        <v>708</v>
      </c>
      <c r="L3" s="592" t="s">
        <v>707</v>
      </c>
      <c r="M3" s="592" t="s">
        <v>706</v>
      </c>
      <c r="N3" s="592" t="s">
        <v>708</v>
      </c>
      <c r="O3" s="592" t="s">
        <v>707</v>
      </c>
      <c r="P3" s="592" t="s">
        <v>706</v>
      </c>
      <c r="Q3" s="362" t="s">
        <v>705</v>
      </c>
      <c r="R3" s="362" t="s">
        <v>704</v>
      </c>
    </row>
    <row r="4" spans="1:18" s="361" customFormat="1" ht="11.45" customHeight="1">
      <c r="A4" s="595"/>
      <c r="B4" s="592"/>
      <c r="C4" s="592"/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592"/>
      <c r="P4" s="592"/>
      <c r="Q4" s="597" t="s">
        <v>703</v>
      </c>
      <c r="R4" s="597"/>
    </row>
    <row r="5" spans="1:18" s="211" customFormat="1" ht="11.25" customHeight="1">
      <c r="A5" s="338" t="s">
        <v>695</v>
      </c>
      <c r="B5" s="354">
        <v>8663</v>
      </c>
      <c r="C5" s="354">
        <v>35076</v>
      </c>
      <c r="D5" s="354">
        <v>4050</v>
      </c>
      <c r="E5" s="359">
        <v>1704</v>
      </c>
      <c r="F5" s="359">
        <v>4242</v>
      </c>
      <c r="G5" s="359">
        <v>2490</v>
      </c>
      <c r="H5" s="359">
        <v>6838</v>
      </c>
      <c r="I5" s="359">
        <v>43587</v>
      </c>
      <c r="J5" s="359">
        <v>6370</v>
      </c>
      <c r="K5" s="353">
        <v>297</v>
      </c>
      <c r="L5" s="353">
        <v>6107</v>
      </c>
      <c r="M5" s="353">
        <v>25560</v>
      </c>
      <c r="N5" s="353">
        <v>225</v>
      </c>
      <c r="O5" s="353">
        <v>11475</v>
      </c>
      <c r="P5" s="353">
        <v>51000</v>
      </c>
      <c r="Q5" s="356">
        <v>6923</v>
      </c>
      <c r="R5" s="356">
        <v>7031</v>
      </c>
    </row>
    <row r="6" spans="1:18" s="211" customFormat="1" ht="11.25" customHeight="1">
      <c r="A6" s="338" t="s">
        <v>694</v>
      </c>
      <c r="B6" s="354">
        <v>64136</v>
      </c>
      <c r="C6" s="354">
        <v>285091</v>
      </c>
      <c r="D6" s="354">
        <v>4450</v>
      </c>
      <c r="E6" s="359">
        <v>12996</v>
      </c>
      <c r="F6" s="359">
        <v>48723</v>
      </c>
      <c r="G6" s="359">
        <v>3750</v>
      </c>
      <c r="H6" s="359">
        <v>42717</v>
      </c>
      <c r="I6" s="359">
        <v>296382</v>
      </c>
      <c r="J6" s="359">
        <v>6930</v>
      </c>
      <c r="K6" s="353">
        <v>4587</v>
      </c>
      <c r="L6" s="353">
        <v>88862</v>
      </c>
      <c r="M6" s="353">
        <v>18070</v>
      </c>
      <c r="N6" s="353">
        <v>2125</v>
      </c>
      <c r="O6" s="353">
        <v>112625</v>
      </c>
      <c r="P6" s="353">
        <v>53000</v>
      </c>
      <c r="Q6" s="356">
        <v>66186</v>
      </c>
      <c r="R6" s="356">
        <v>13372</v>
      </c>
    </row>
    <row r="7" spans="1:18" s="211" customFormat="1" ht="11.25" customHeight="1">
      <c r="A7" s="360" t="s">
        <v>693</v>
      </c>
      <c r="B7" s="354">
        <v>72799</v>
      </c>
      <c r="C7" s="354">
        <v>320167</v>
      </c>
      <c r="D7" s="354">
        <v>4400</v>
      </c>
      <c r="E7" s="357">
        <v>14700</v>
      </c>
      <c r="F7" s="357">
        <v>52965</v>
      </c>
      <c r="G7" s="357">
        <v>3600</v>
      </c>
      <c r="H7" s="357">
        <v>49555</v>
      </c>
      <c r="I7" s="357">
        <v>339969</v>
      </c>
      <c r="J7" s="357">
        <v>6860</v>
      </c>
      <c r="K7" s="353">
        <v>4884</v>
      </c>
      <c r="L7" s="353">
        <v>94969</v>
      </c>
      <c r="M7" s="353">
        <v>18220</v>
      </c>
      <c r="N7" s="353">
        <v>2350</v>
      </c>
      <c r="O7" s="353">
        <v>124100</v>
      </c>
      <c r="P7" s="353">
        <v>52810</v>
      </c>
      <c r="Q7" s="356">
        <v>73109</v>
      </c>
      <c r="R7" s="356">
        <v>20403</v>
      </c>
    </row>
    <row r="8" spans="1:18" s="211" customFormat="1" ht="11.25" customHeight="1">
      <c r="A8" s="338" t="s">
        <v>692</v>
      </c>
      <c r="B8" s="354">
        <v>76342</v>
      </c>
      <c r="C8" s="354">
        <v>390147</v>
      </c>
      <c r="D8" s="354">
        <v>5110</v>
      </c>
      <c r="E8" s="357">
        <v>17432</v>
      </c>
      <c r="F8" s="357">
        <v>80168</v>
      </c>
      <c r="G8" s="357">
        <v>4600</v>
      </c>
      <c r="H8" s="357">
        <v>84003</v>
      </c>
      <c r="I8" s="357">
        <v>756867</v>
      </c>
      <c r="J8" s="357">
        <v>9010</v>
      </c>
      <c r="K8" s="353">
        <v>269</v>
      </c>
      <c r="L8" s="353">
        <v>6913</v>
      </c>
      <c r="M8" s="353">
        <v>23030</v>
      </c>
      <c r="N8" s="353">
        <v>2835</v>
      </c>
      <c r="O8" s="353">
        <v>193189</v>
      </c>
      <c r="P8" s="353">
        <v>68140</v>
      </c>
      <c r="Q8" s="356">
        <v>20456</v>
      </c>
      <c r="R8" s="356">
        <v>24522</v>
      </c>
    </row>
    <row r="9" spans="1:18" s="211" customFormat="1" ht="11.25" customHeight="1">
      <c r="A9" s="338" t="s">
        <v>691</v>
      </c>
      <c r="B9" s="354">
        <v>29331</v>
      </c>
      <c r="C9" s="354">
        <v>139034</v>
      </c>
      <c r="D9" s="354">
        <v>4740</v>
      </c>
      <c r="E9" s="357">
        <v>5607</v>
      </c>
      <c r="F9" s="357">
        <v>22973</v>
      </c>
      <c r="G9" s="357">
        <v>4100</v>
      </c>
      <c r="H9" s="357">
        <v>32834</v>
      </c>
      <c r="I9" s="357">
        <v>269567</v>
      </c>
      <c r="J9" s="357">
        <v>8210</v>
      </c>
      <c r="K9" s="353">
        <v>368</v>
      </c>
      <c r="L9" s="353">
        <v>14875</v>
      </c>
      <c r="M9" s="353">
        <v>37820</v>
      </c>
      <c r="N9" s="353">
        <v>1804</v>
      </c>
      <c r="O9" s="353">
        <v>108308</v>
      </c>
      <c r="P9" s="353">
        <v>60040</v>
      </c>
      <c r="Q9" s="356">
        <v>5816</v>
      </c>
      <c r="R9" s="356">
        <v>9555</v>
      </c>
    </row>
    <row r="10" spans="1:18" s="211" customFormat="1" ht="11.25" customHeight="1">
      <c r="A10" s="338" t="s">
        <v>690</v>
      </c>
      <c r="B10" s="354">
        <v>33924</v>
      </c>
      <c r="C10" s="354">
        <v>138433</v>
      </c>
      <c r="D10" s="354">
        <v>4080</v>
      </c>
      <c r="E10" s="357">
        <v>13389</v>
      </c>
      <c r="F10" s="357">
        <v>53049</v>
      </c>
      <c r="G10" s="357">
        <v>3960</v>
      </c>
      <c r="H10" s="357">
        <v>26817</v>
      </c>
      <c r="I10" s="357">
        <v>183757</v>
      </c>
      <c r="J10" s="357">
        <v>6850</v>
      </c>
      <c r="K10" s="353">
        <v>532</v>
      </c>
      <c r="L10" s="353">
        <v>9828</v>
      </c>
      <c r="M10" s="353">
        <v>15400</v>
      </c>
      <c r="N10" s="353">
        <v>142</v>
      </c>
      <c r="O10" s="353">
        <v>6023</v>
      </c>
      <c r="P10" s="353">
        <v>42420</v>
      </c>
      <c r="Q10" s="356">
        <v>12661</v>
      </c>
      <c r="R10" s="356">
        <v>37881</v>
      </c>
    </row>
    <row r="11" spans="1:18" s="211" customFormat="1" ht="11.25" customHeight="1">
      <c r="A11" s="358" t="s">
        <v>689</v>
      </c>
      <c r="B11" s="354">
        <v>139597</v>
      </c>
      <c r="C11" s="354">
        <v>667614</v>
      </c>
      <c r="D11" s="354">
        <v>4780</v>
      </c>
      <c r="E11" s="357">
        <v>36428</v>
      </c>
      <c r="F11" s="357">
        <v>156190</v>
      </c>
      <c r="G11" s="357">
        <v>4290</v>
      </c>
      <c r="H11" s="357">
        <v>143654</v>
      </c>
      <c r="I11" s="357">
        <v>1210191</v>
      </c>
      <c r="J11" s="357">
        <v>8420</v>
      </c>
      <c r="K11" s="353">
        <v>1169</v>
      </c>
      <c r="L11" s="353">
        <v>31616</v>
      </c>
      <c r="M11" s="353">
        <v>24220</v>
      </c>
      <c r="N11" s="353">
        <v>4781</v>
      </c>
      <c r="O11" s="353">
        <v>307520</v>
      </c>
      <c r="P11" s="353">
        <v>64320</v>
      </c>
      <c r="Q11" s="356">
        <v>38933</v>
      </c>
      <c r="R11" s="356">
        <v>71958</v>
      </c>
    </row>
    <row r="12" spans="1:18" s="211" customFormat="1" ht="11.25" customHeight="1">
      <c r="A12" s="338" t="s">
        <v>688</v>
      </c>
      <c r="B12" s="354">
        <v>69875</v>
      </c>
      <c r="C12" s="354">
        <v>305333</v>
      </c>
      <c r="D12" s="354">
        <v>4370</v>
      </c>
      <c r="E12" s="357">
        <v>34199</v>
      </c>
      <c r="F12" s="357">
        <v>133495</v>
      </c>
      <c r="G12" s="357">
        <v>3880</v>
      </c>
      <c r="H12" s="357">
        <v>41596</v>
      </c>
      <c r="I12" s="357">
        <v>318228</v>
      </c>
      <c r="J12" s="357">
        <v>7650</v>
      </c>
      <c r="K12" s="353">
        <v>1210</v>
      </c>
      <c r="L12" s="353">
        <v>52343</v>
      </c>
      <c r="M12" s="353">
        <v>31320</v>
      </c>
      <c r="N12" s="353">
        <v>8912</v>
      </c>
      <c r="O12" s="353">
        <v>504718</v>
      </c>
      <c r="P12" s="353">
        <v>56630</v>
      </c>
      <c r="Q12" s="356">
        <v>15721</v>
      </c>
      <c r="R12" s="356">
        <v>17990</v>
      </c>
    </row>
    <row r="13" spans="1:18" s="211" customFormat="1" ht="11.25" customHeight="1">
      <c r="A13" s="338" t="s">
        <v>687</v>
      </c>
      <c r="B13" s="354">
        <v>40550</v>
      </c>
      <c r="C13" s="354">
        <v>164905</v>
      </c>
      <c r="D13" s="354">
        <v>4070</v>
      </c>
      <c r="E13" s="357">
        <v>17538</v>
      </c>
      <c r="F13" s="357">
        <v>61015</v>
      </c>
      <c r="G13" s="357">
        <v>3480</v>
      </c>
      <c r="H13" s="357">
        <v>32315</v>
      </c>
      <c r="I13" s="357">
        <v>251717</v>
      </c>
      <c r="J13" s="357">
        <v>7790</v>
      </c>
      <c r="K13" s="353">
        <v>454</v>
      </c>
      <c r="L13" s="353">
        <v>12759</v>
      </c>
      <c r="M13" s="353">
        <v>37890</v>
      </c>
      <c r="N13" s="353">
        <v>5759</v>
      </c>
      <c r="O13" s="353">
        <v>318997</v>
      </c>
      <c r="P13" s="353">
        <v>55390</v>
      </c>
      <c r="Q13" s="356">
        <v>13246</v>
      </c>
      <c r="R13" s="356">
        <v>8420</v>
      </c>
    </row>
    <row r="14" spans="1:18" s="211" customFormat="1" ht="11.25" customHeight="1">
      <c r="A14" s="338" t="s">
        <v>686</v>
      </c>
      <c r="B14" s="354">
        <v>20595</v>
      </c>
      <c r="C14" s="354">
        <v>93736</v>
      </c>
      <c r="D14" s="354">
        <v>4550</v>
      </c>
      <c r="E14" s="357">
        <v>8580</v>
      </c>
      <c r="F14" s="357">
        <v>32069</v>
      </c>
      <c r="G14" s="357">
        <v>3740</v>
      </c>
      <c r="H14" s="357">
        <v>49805</v>
      </c>
      <c r="I14" s="357">
        <v>347025</v>
      </c>
      <c r="J14" s="357">
        <v>6970</v>
      </c>
      <c r="K14" s="353">
        <v>1074</v>
      </c>
      <c r="L14" s="353">
        <v>22218</v>
      </c>
      <c r="M14" s="353">
        <v>18690</v>
      </c>
      <c r="N14" s="353">
        <v>1116</v>
      </c>
      <c r="O14" s="353">
        <v>44256</v>
      </c>
      <c r="P14" s="353">
        <v>39660</v>
      </c>
      <c r="Q14" s="356">
        <v>36933</v>
      </c>
      <c r="R14" s="356">
        <v>17567</v>
      </c>
    </row>
    <row r="15" spans="1:18" s="211" customFormat="1" ht="11.25" customHeight="1">
      <c r="A15" s="358" t="s">
        <v>685</v>
      </c>
      <c r="B15" s="354">
        <v>131020</v>
      </c>
      <c r="C15" s="354">
        <v>563974</v>
      </c>
      <c r="D15" s="354">
        <v>4300</v>
      </c>
      <c r="E15" s="357">
        <v>60317</v>
      </c>
      <c r="F15" s="357">
        <v>226579</v>
      </c>
      <c r="G15" s="357">
        <v>3740</v>
      </c>
      <c r="H15" s="357">
        <v>123716</v>
      </c>
      <c r="I15" s="357">
        <v>916970</v>
      </c>
      <c r="J15" s="357">
        <v>7400</v>
      </c>
      <c r="K15" s="353">
        <v>2738</v>
      </c>
      <c r="L15" s="353">
        <v>87320</v>
      </c>
      <c r="M15" s="353">
        <v>24930</v>
      </c>
      <c r="N15" s="353">
        <v>15787</v>
      </c>
      <c r="O15" s="353">
        <v>867971</v>
      </c>
      <c r="P15" s="353">
        <v>54980</v>
      </c>
      <c r="Q15" s="356">
        <v>65900</v>
      </c>
      <c r="R15" s="356">
        <v>43977</v>
      </c>
    </row>
    <row r="16" spans="1:18" s="211" customFormat="1" ht="11.25" customHeight="1">
      <c r="A16" s="338" t="s">
        <v>684</v>
      </c>
      <c r="B16" s="354">
        <v>49360</v>
      </c>
      <c r="C16" s="354">
        <v>245966</v>
      </c>
      <c r="D16" s="354">
        <v>4980</v>
      </c>
      <c r="E16" s="357">
        <v>16978</v>
      </c>
      <c r="F16" s="357">
        <v>72086</v>
      </c>
      <c r="G16" s="357">
        <v>4250</v>
      </c>
      <c r="H16" s="357">
        <v>89547</v>
      </c>
      <c r="I16" s="357">
        <v>737875</v>
      </c>
      <c r="J16" s="357">
        <v>8240</v>
      </c>
      <c r="K16" s="353">
        <v>649</v>
      </c>
      <c r="L16" s="353">
        <v>16087</v>
      </c>
      <c r="M16" s="353">
        <v>22890</v>
      </c>
      <c r="N16" s="353">
        <v>2922</v>
      </c>
      <c r="O16" s="353">
        <v>195345</v>
      </c>
      <c r="P16" s="353">
        <v>66850</v>
      </c>
      <c r="Q16" s="356">
        <v>6710</v>
      </c>
      <c r="R16" s="356">
        <v>25830</v>
      </c>
    </row>
    <row r="17" spans="1:18" s="211" customFormat="1" ht="11.25" customHeight="1">
      <c r="A17" s="338" t="s">
        <v>683</v>
      </c>
      <c r="B17" s="354">
        <v>47224</v>
      </c>
      <c r="C17" s="354">
        <v>221297</v>
      </c>
      <c r="D17" s="354">
        <v>4690</v>
      </c>
      <c r="E17" s="357">
        <v>13092</v>
      </c>
      <c r="F17" s="357">
        <v>48397</v>
      </c>
      <c r="G17" s="357">
        <v>3700</v>
      </c>
      <c r="H17" s="357">
        <v>112948</v>
      </c>
      <c r="I17" s="357">
        <v>896120</v>
      </c>
      <c r="J17" s="357">
        <v>7920</v>
      </c>
      <c r="K17" s="353">
        <v>630</v>
      </c>
      <c r="L17" s="353">
        <v>16199</v>
      </c>
      <c r="M17" s="353">
        <v>22770</v>
      </c>
      <c r="N17" s="353">
        <v>735</v>
      </c>
      <c r="O17" s="353">
        <v>50635</v>
      </c>
      <c r="P17" s="353">
        <v>68890</v>
      </c>
      <c r="Q17" s="356">
        <v>20242</v>
      </c>
      <c r="R17" s="356">
        <v>38121</v>
      </c>
    </row>
    <row r="18" spans="1:18" s="211" customFormat="1" ht="11.25" customHeight="1">
      <c r="A18" s="338" t="s">
        <v>682</v>
      </c>
      <c r="B18" s="354">
        <v>56513</v>
      </c>
      <c r="C18" s="354">
        <v>300693</v>
      </c>
      <c r="D18" s="354">
        <v>5320</v>
      </c>
      <c r="E18" s="357">
        <v>9721</v>
      </c>
      <c r="F18" s="357">
        <v>44310</v>
      </c>
      <c r="G18" s="357">
        <v>4560</v>
      </c>
      <c r="H18" s="357">
        <v>99907</v>
      </c>
      <c r="I18" s="357">
        <v>937970</v>
      </c>
      <c r="J18" s="357">
        <v>9390</v>
      </c>
      <c r="K18" s="353">
        <v>431</v>
      </c>
      <c r="L18" s="353">
        <v>9992</v>
      </c>
      <c r="M18" s="353">
        <v>22600</v>
      </c>
      <c r="N18" s="353">
        <v>2126</v>
      </c>
      <c r="O18" s="353">
        <v>145214</v>
      </c>
      <c r="P18" s="353">
        <v>68300</v>
      </c>
      <c r="Q18" s="356">
        <v>5877</v>
      </c>
      <c r="R18" s="356">
        <v>30610</v>
      </c>
    </row>
    <row r="19" spans="1:18" s="211" customFormat="1" ht="11.25" customHeight="1">
      <c r="A19" s="358" t="s">
        <v>681</v>
      </c>
      <c r="B19" s="354">
        <v>153097</v>
      </c>
      <c r="C19" s="354">
        <v>767956</v>
      </c>
      <c r="D19" s="354">
        <v>5020</v>
      </c>
      <c r="E19" s="357">
        <v>39791</v>
      </c>
      <c r="F19" s="357">
        <v>164793</v>
      </c>
      <c r="G19" s="357">
        <v>4140</v>
      </c>
      <c r="H19" s="357">
        <v>302402</v>
      </c>
      <c r="I19" s="357">
        <v>2571965</v>
      </c>
      <c r="J19" s="357">
        <v>8500</v>
      </c>
      <c r="K19" s="353">
        <v>1710</v>
      </c>
      <c r="L19" s="353">
        <v>42278</v>
      </c>
      <c r="M19" s="353">
        <v>22770</v>
      </c>
      <c r="N19" s="353">
        <v>5783</v>
      </c>
      <c r="O19" s="353">
        <v>391194</v>
      </c>
      <c r="P19" s="353">
        <v>67650</v>
      </c>
      <c r="Q19" s="356">
        <v>32829</v>
      </c>
      <c r="R19" s="356">
        <v>94561</v>
      </c>
    </row>
    <row r="20" spans="1:18" s="211" customFormat="1" ht="11.25" customHeight="1">
      <c r="A20" s="355" t="s">
        <v>680</v>
      </c>
      <c r="B20" s="354">
        <v>423714</v>
      </c>
      <c r="C20" s="354">
        <v>1999544</v>
      </c>
      <c r="D20" s="354">
        <v>4720</v>
      </c>
      <c r="E20" s="354">
        <v>136536</v>
      </c>
      <c r="F20" s="354">
        <v>547562</v>
      </c>
      <c r="G20" s="354">
        <v>4000</v>
      </c>
      <c r="H20" s="354">
        <v>569772</v>
      </c>
      <c r="I20" s="357">
        <v>4699126</v>
      </c>
      <c r="J20" s="354">
        <v>8250</v>
      </c>
      <c r="K20" s="353">
        <v>5617</v>
      </c>
      <c r="L20" s="353">
        <v>161214</v>
      </c>
      <c r="M20" s="353">
        <v>24120</v>
      </c>
      <c r="N20" s="353">
        <v>26351</v>
      </c>
      <c r="O20" s="353">
        <v>1566685</v>
      </c>
      <c r="P20" s="353">
        <v>59450</v>
      </c>
      <c r="Q20" s="353">
        <v>137662</v>
      </c>
      <c r="R20" s="353">
        <v>210496</v>
      </c>
    </row>
    <row r="21" spans="1:18" s="211" customFormat="1" ht="11.25" customHeight="1">
      <c r="A21" s="338" t="s">
        <v>679</v>
      </c>
      <c r="B21" s="354">
        <v>72895</v>
      </c>
      <c r="C21" s="354">
        <v>328092</v>
      </c>
      <c r="D21" s="354">
        <v>4500</v>
      </c>
      <c r="E21" s="357">
        <v>27524</v>
      </c>
      <c r="F21" s="357">
        <v>92353</v>
      </c>
      <c r="G21" s="357">
        <v>3360</v>
      </c>
      <c r="H21" s="357">
        <v>37598</v>
      </c>
      <c r="I21" s="357">
        <v>261278</v>
      </c>
      <c r="J21" s="357">
        <v>6940</v>
      </c>
      <c r="K21" s="353">
        <v>1391</v>
      </c>
      <c r="L21" s="353">
        <v>39609</v>
      </c>
      <c r="M21" s="353">
        <v>18990</v>
      </c>
      <c r="N21" s="353">
        <v>2005</v>
      </c>
      <c r="O21" s="353">
        <v>103673</v>
      </c>
      <c r="P21" s="353">
        <v>51710</v>
      </c>
      <c r="Q21" s="356">
        <v>54560</v>
      </c>
      <c r="R21" s="356">
        <v>34199</v>
      </c>
    </row>
    <row r="22" spans="1:18" s="211" customFormat="1" ht="11.25" customHeight="1">
      <c r="A22" s="338" t="s">
        <v>678</v>
      </c>
      <c r="B22" s="354">
        <v>47809</v>
      </c>
      <c r="C22" s="354">
        <v>212936</v>
      </c>
      <c r="D22" s="354">
        <v>4450</v>
      </c>
      <c r="E22" s="357">
        <v>11220</v>
      </c>
      <c r="F22" s="357">
        <v>40919</v>
      </c>
      <c r="G22" s="357">
        <v>3650</v>
      </c>
      <c r="H22" s="357">
        <v>15052</v>
      </c>
      <c r="I22" s="357">
        <v>87213</v>
      </c>
      <c r="J22" s="357">
        <v>5780</v>
      </c>
      <c r="K22" s="353">
        <v>163</v>
      </c>
      <c r="L22" s="353">
        <v>4348</v>
      </c>
      <c r="M22" s="353">
        <v>13480</v>
      </c>
      <c r="N22" s="353">
        <v>678</v>
      </c>
      <c r="O22" s="353">
        <v>32542</v>
      </c>
      <c r="P22" s="353">
        <v>47990</v>
      </c>
      <c r="Q22" s="356">
        <v>20084</v>
      </c>
      <c r="R22" s="356">
        <v>84595</v>
      </c>
    </row>
    <row r="23" spans="1:18" s="211" customFormat="1" ht="11.25" customHeight="1">
      <c r="A23" s="338" t="s">
        <v>677</v>
      </c>
      <c r="B23" s="354">
        <v>16753</v>
      </c>
      <c r="C23" s="354">
        <v>73776</v>
      </c>
      <c r="D23" s="354">
        <v>4400</v>
      </c>
      <c r="E23" s="357">
        <v>3370</v>
      </c>
      <c r="F23" s="357">
        <v>10631</v>
      </c>
      <c r="G23" s="357">
        <v>3160</v>
      </c>
      <c r="H23" s="357">
        <v>6843</v>
      </c>
      <c r="I23" s="357">
        <v>34407</v>
      </c>
      <c r="J23" s="357">
        <v>5030</v>
      </c>
      <c r="K23" s="353">
        <v>658</v>
      </c>
      <c r="L23" s="353">
        <v>11312</v>
      </c>
      <c r="M23" s="353">
        <v>15660</v>
      </c>
      <c r="N23" s="353">
        <v>130</v>
      </c>
      <c r="O23" s="353">
        <v>6541</v>
      </c>
      <c r="P23" s="353">
        <v>50320</v>
      </c>
      <c r="Q23" s="356">
        <v>9071</v>
      </c>
      <c r="R23" s="356">
        <v>2838</v>
      </c>
    </row>
    <row r="24" spans="1:18" s="211" customFormat="1" ht="11.25" customHeight="1">
      <c r="A24" s="358" t="s">
        <v>676</v>
      </c>
      <c r="B24" s="354">
        <v>137457</v>
      </c>
      <c r="C24" s="354">
        <v>614804</v>
      </c>
      <c r="D24" s="354">
        <v>4470</v>
      </c>
      <c r="E24" s="357">
        <v>42114</v>
      </c>
      <c r="F24" s="357">
        <v>143903</v>
      </c>
      <c r="G24" s="357">
        <v>3420</v>
      </c>
      <c r="H24" s="357">
        <v>59493</v>
      </c>
      <c r="I24" s="357">
        <v>382898</v>
      </c>
      <c r="J24" s="357">
        <v>6430</v>
      </c>
      <c r="K24" s="353">
        <v>2212</v>
      </c>
      <c r="L24" s="353">
        <v>55269</v>
      </c>
      <c r="M24" s="353">
        <v>17590</v>
      </c>
      <c r="N24" s="353">
        <v>2813</v>
      </c>
      <c r="O24" s="353">
        <v>142756</v>
      </c>
      <c r="P24" s="353">
        <v>50750</v>
      </c>
      <c r="Q24" s="356">
        <v>83715</v>
      </c>
      <c r="R24" s="356">
        <v>121632</v>
      </c>
    </row>
    <row r="25" spans="1:18" s="211" customFormat="1" ht="11.25" customHeight="1">
      <c r="A25" s="338" t="s">
        <v>675</v>
      </c>
      <c r="B25" s="354">
        <v>71425</v>
      </c>
      <c r="C25" s="354">
        <v>320762</v>
      </c>
      <c r="D25" s="354">
        <v>4490</v>
      </c>
      <c r="E25" s="357">
        <v>12168</v>
      </c>
      <c r="F25" s="357">
        <v>38756</v>
      </c>
      <c r="G25" s="357">
        <v>3190</v>
      </c>
      <c r="H25" s="357">
        <v>110725</v>
      </c>
      <c r="I25" s="357">
        <v>849780</v>
      </c>
      <c r="J25" s="357">
        <v>7680</v>
      </c>
      <c r="K25" s="359">
        <v>2002</v>
      </c>
      <c r="L25" s="359">
        <v>58376</v>
      </c>
      <c r="M25" s="359">
        <v>27670</v>
      </c>
      <c r="N25" s="359">
        <v>14027</v>
      </c>
      <c r="O25" s="359">
        <v>777923</v>
      </c>
      <c r="P25" s="359">
        <v>55460</v>
      </c>
      <c r="Q25" s="356">
        <v>36114</v>
      </c>
      <c r="R25" s="356">
        <v>5901</v>
      </c>
    </row>
    <row r="26" spans="1:18" s="211" customFormat="1" ht="11.25" customHeight="1">
      <c r="A26" s="338" t="s">
        <v>674</v>
      </c>
      <c r="B26" s="354">
        <v>122413</v>
      </c>
      <c r="C26" s="354">
        <v>507415</v>
      </c>
      <c r="D26" s="354">
        <v>4150</v>
      </c>
      <c r="E26" s="357">
        <v>26140</v>
      </c>
      <c r="F26" s="357">
        <v>98084</v>
      </c>
      <c r="G26" s="357">
        <v>3750</v>
      </c>
      <c r="H26" s="357">
        <v>43645</v>
      </c>
      <c r="I26" s="357">
        <v>254000</v>
      </c>
      <c r="J26" s="357">
        <v>5820</v>
      </c>
      <c r="K26" s="359">
        <v>362</v>
      </c>
      <c r="L26" s="359">
        <v>9921</v>
      </c>
      <c r="M26" s="359">
        <v>25430</v>
      </c>
      <c r="N26" s="359">
        <v>4252</v>
      </c>
      <c r="O26" s="359">
        <v>237262</v>
      </c>
      <c r="P26" s="359">
        <v>55800</v>
      </c>
      <c r="Q26" s="356">
        <v>4737</v>
      </c>
      <c r="R26" s="356">
        <v>1658</v>
      </c>
    </row>
    <row r="27" spans="1:18" s="211" customFormat="1" ht="11.25" customHeight="1">
      <c r="A27" s="338" t="s">
        <v>673</v>
      </c>
      <c r="B27" s="354">
        <v>31483</v>
      </c>
      <c r="C27" s="354">
        <v>137911</v>
      </c>
      <c r="D27" s="354">
        <v>4380</v>
      </c>
      <c r="E27" s="357">
        <v>5358</v>
      </c>
      <c r="F27" s="357">
        <v>17095</v>
      </c>
      <c r="G27" s="357">
        <v>3190</v>
      </c>
      <c r="H27" s="357">
        <v>108608</v>
      </c>
      <c r="I27" s="357">
        <v>676869</v>
      </c>
      <c r="J27" s="357">
        <v>6230</v>
      </c>
      <c r="K27" s="206">
        <v>2376</v>
      </c>
      <c r="L27" s="206">
        <v>55492</v>
      </c>
      <c r="M27" s="206">
        <v>20800</v>
      </c>
      <c r="N27" s="206">
        <v>2183</v>
      </c>
      <c r="O27" s="206">
        <v>123291</v>
      </c>
      <c r="P27" s="206">
        <v>56480</v>
      </c>
      <c r="Q27" s="356">
        <v>260018</v>
      </c>
      <c r="R27" s="356">
        <v>2641</v>
      </c>
    </row>
    <row r="28" spans="1:18" s="211" customFormat="1" ht="11.25" customHeight="1">
      <c r="A28" s="358" t="s">
        <v>672</v>
      </c>
      <c r="B28" s="354">
        <v>225321</v>
      </c>
      <c r="C28" s="354">
        <v>966088</v>
      </c>
      <c r="D28" s="354">
        <v>4290</v>
      </c>
      <c r="E28" s="357">
        <v>43666</v>
      </c>
      <c r="F28" s="357">
        <v>153935</v>
      </c>
      <c r="G28" s="357">
        <v>3530</v>
      </c>
      <c r="H28" s="357">
        <v>262978</v>
      </c>
      <c r="I28" s="357">
        <v>1780649</v>
      </c>
      <c r="J28" s="357">
        <v>6770</v>
      </c>
      <c r="K28" s="359">
        <v>4740</v>
      </c>
      <c r="L28" s="359">
        <v>123789</v>
      </c>
      <c r="M28" s="359">
        <v>24050</v>
      </c>
      <c r="N28" s="359">
        <v>20462</v>
      </c>
      <c r="O28" s="359">
        <v>1138476</v>
      </c>
      <c r="P28" s="359">
        <v>55640</v>
      </c>
      <c r="Q28" s="356">
        <v>300869</v>
      </c>
      <c r="R28" s="356">
        <v>10200</v>
      </c>
    </row>
    <row r="29" spans="1:18" s="211" customFormat="1" ht="11.25" customHeight="1">
      <c r="A29" s="338" t="s">
        <v>671</v>
      </c>
      <c r="B29" s="354">
        <v>81215</v>
      </c>
      <c r="C29" s="354">
        <v>362998</v>
      </c>
      <c r="D29" s="354">
        <v>4450</v>
      </c>
      <c r="E29" s="357">
        <v>30595</v>
      </c>
      <c r="F29" s="357">
        <v>116979</v>
      </c>
      <c r="G29" s="357">
        <v>3820</v>
      </c>
      <c r="H29" s="357">
        <v>96237</v>
      </c>
      <c r="I29" s="357">
        <v>755788</v>
      </c>
      <c r="J29" s="357">
        <v>7850</v>
      </c>
      <c r="K29" s="353">
        <v>3670</v>
      </c>
      <c r="L29" s="353">
        <v>104627</v>
      </c>
      <c r="M29" s="353">
        <v>26930</v>
      </c>
      <c r="N29" s="353">
        <v>1940</v>
      </c>
      <c r="O29" s="353">
        <v>104103</v>
      </c>
      <c r="P29" s="353">
        <v>53660</v>
      </c>
      <c r="Q29" s="356">
        <v>94853</v>
      </c>
      <c r="R29" s="356">
        <v>165622</v>
      </c>
    </row>
    <row r="30" spans="1:18" s="211" customFormat="1" ht="11.25" customHeight="1">
      <c r="A30" s="338" t="s">
        <v>670</v>
      </c>
      <c r="B30" s="354">
        <v>121448</v>
      </c>
      <c r="C30" s="354">
        <v>547878</v>
      </c>
      <c r="D30" s="354">
        <v>4510</v>
      </c>
      <c r="E30" s="357">
        <v>27030</v>
      </c>
      <c r="F30" s="357">
        <v>98874</v>
      </c>
      <c r="G30" s="357">
        <v>3660</v>
      </c>
      <c r="H30" s="357">
        <v>98300</v>
      </c>
      <c r="I30" s="357">
        <v>704723</v>
      </c>
      <c r="J30" s="357">
        <v>7170</v>
      </c>
      <c r="K30" s="353">
        <v>275</v>
      </c>
      <c r="L30" s="353">
        <v>9528</v>
      </c>
      <c r="M30" s="353">
        <v>22100</v>
      </c>
      <c r="N30" s="353">
        <v>4977</v>
      </c>
      <c r="O30" s="353">
        <v>283754</v>
      </c>
      <c r="P30" s="353">
        <v>57010</v>
      </c>
      <c r="Q30" s="356">
        <v>6723</v>
      </c>
      <c r="R30" s="356">
        <v>451</v>
      </c>
    </row>
    <row r="31" spans="1:18" s="211" customFormat="1" ht="11.25" customHeight="1">
      <c r="A31" s="338" t="s">
        <v>669</v>
      </c>
      <c r="B31" s="354">
        <v>68765</v>
      </c>
      <c r="C31" s="354">
        <v>276740</v>
      </c>
      <c r="D31" s="354">
        <v>4020</v>
      </c>
      <c r="E31" s="357">
        <v>22227</v>
      </c>
      <c r="F31" s="357">
        <v>76229</v>
      </c>
      <c r="G31" s="357">
        <v>3430</v>
      </c>
      <c r="H31" s="357">
        <v>61212</v>
      </c>
      <c r="I31" s="357">
        <v>386851</v>
      </c>
      <c r="J31" s="357">
        <v>6320</v>
      </c>
      <c r="K31" s="353">
        <v>3980</v>
      </c>
      <c r="L31" s="353">
        <v>107325</v>
      </c>
      <c r="M31" s="353">
        <v>25630</v>
      </c>
      <c r="N31" s="353">
        <v>2750</v>
      </c>
      <c r="O31" s="353">
        <v>155991</v>
      </c>
      <c r="P31" s="353">
        <v>56720</v>
      </c>
      <c r="Q31" s="356">
        <v>34922</v>
      </c>
      <c r="R31" s="356">
        <v>7586</v>
      </c>
    </row>
    <row r="32" spans="1:18" s="211" customFormat="1" ht="11.25" customHeight="1">
      <c r="A32" s="358" t="s">
        <v>668</v>
      </c>
      <c r="B32" s="354">
        <v>271428</v>
      </c>
      <c r="C32" s="354">
        <v>1187616</v>
      </c>
      <c r="D32" s="354">
        <v>4370</v>
      </c>
      <c r="E32" s="357">
        <v>79852</v>
      </c>
      <c r="F32" s="357">
        <v>292082</v>
      </c>
      <c r="G32" s="357">
        <v>3660</v>
      </c>
      <c r="H32" s="357">
        <v>255749</v>
      </c>
      <c r="I32" s="357">
        <v>1847362</v>
      </c>
      <c r="J32" s="357">
        <v>7220</v>
      </c>
      <c r="K32" s="353">
        <v>7925</v>
      </c>
      <c r="L32" s="353">
        <v>221480</v>
      </c>
      <c r="M32" s="353">
        <v>26110</v>
      </c>
      <c r="N32" s="353">
        <v>9667</v>
      </c>
      <c r="O32" s="353">
        <v>543848</v>
      </c>
      <c r="P32" s="353">
        <v>56260</v>
      </c>
      <c r="Q32" s="356">
        <v>136498</v>
      </c>
      <c r="R32" s="356">
        <v>173659</v>
      </c>
    </row>
    <row r="33" spans="1:18" s="352" customFormat="1" ht="11.25" customHeight="1">
      <c r="A33" s="355" t="s">
        <v>667</v>
      </c>
      <c r="B33" s="354">
        <v>634206</v>
      </c>
      <c r="C33" s="354">
        <v>2768508</v>
      </c>
      <c r="D33" s="354">
        <v>4360</v>
      </c>
      <c r="E33" s="354">
        <v>165632</v>
      </c>
      <c r="F33" s="354">
        <v>589920</v>
      </c>
      <c r="G33" s="354">
        <v>3560</v>
      </c>
      <c r="H33" s="354">
        <v>578220</v>
      </c>
      <c r="I33" s="354">
        <v>4010909</v>
      </c>
      <c r="J33" s="354">
        <v>6940</v>
      </c>
      <c r="K33" s="353">
        <v>14877</v>
      </c>
      <c r="L33" s="353">
        <v>400538</v>
      </c>
      <c r="M33" s="353">
        <v>24190</v>
      </c>
      <c r="N33" s="353">
        <v>32942</v>
      </c>
      <c r="O33" s="353">
        <v>1825080</v>
      </c>
      <c r="P33" s="353">
        <v>55400</v>
      </c>
      <c r="Q33" s="353">
        <v>521082</v>
      </c>
      <c r="R33" s="353">
        <v>305491</v>
      </c>
    </row>
    <row r="34" spans="1:18" s="346" customFormat="1" ht="11.25" customHeight="1">
      <c r="A34" s="351" t="s">
        <v>93</v>
      </c>
      <c r="B34" s="350">
        <v>1130719</v>
      </c>
      <c r="C34" s="350">
        <v>5088219</v>
      </c>
      <c r="D34" s="350">
        <v>4500</v>
      </c>
      <c r="E34" s="349">
        <v>316868</v>
      </c>
      <c r="F34" s="349">
        <v>1190447</v>
      </c>
      <c r="G34" s="349">
        <v>3750</v>
      </c>
      <c r="H34" s="349">
        <v>1197547</v>
      </c>
      <c r="I34" s="349">
        <v>9050004</v>
      </c>
      <c r="J34" s="349">
        <v>7560</v>
      </c>
      <c r="K34" s="348">
        <v>25378</v>
      </c>
      <c r="L34" s="348">
        <v>656721</v>
      </c>
      <c r="M34" s="348">
        <v>23020</v>
      </c>
      <c r="N34" s="348">
        <v>61643</v>
      </c>
      <c r="O34" s="348">
        <v>3515865</v>
      </c>
      <c r="P34" s="348">
        <v>57040</v>
      </c>
      <c r="Q34" s="347">
        <v>731853</v>
      </c>
      <c r="R34" s="347">
        <v>536390</v>
      </c>
    </row>
  </sheetData>
  <mergeCells count="23">
    <mergeCell ref="H3:H4"/>
    <mergeCell ref="I3:I4"/>
    <mergeCell ref="J3:J4"/>
    <mergeCell ref="K2:M2"/>
    <mergeCell ref="H2:J2"/>
    <mergeCell ref="N2:P2"/>
    <mergeCell ref="Q2:R2"/>
    <mergeCell ref="Q4:R4"/>
    <mergeCell ref="K3:K4"/>
    <mergeCell ref="L3:L4"/>
    <mergeCell ref="M3:M4"/>
    <mergeCell ref="N3:N4"/>
    <mergeCell ref="O3:O4"/>
    <mergeCell ref="P3:P4"/>
    <mergeCell ref="B2:D2"/>
    <mergeCell ref="E2:G2"/>
    <mergeCell ref="A2:A4"/>
    <mergeCell ref="B3:B4"/>
    <mergeCell ref="C3:C4"/>
    <mergeCell ref="D3:D4"/>
    <mergeCell ref="E3:E4"/>
    <mergeCell ref="F3:F4"/>
    <mergeCell ref="G3:G4"/>
  </mergeCells>
  <pageMargins left="0.74803149606299213" right="0.74803149606299213" top="0.62992125984251968" bottom="0.86614173228346458" header="0" footer="0.59055118110236227"/>
  <pageSetup paperSize="9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4A178-9136-4E4D-A020-71BD10298361}">
  <dimension ref="A1:I33"/>
  <sheetViews>
    <sheetView zoomScaleNormal="100" workbookViewId="0"/>
  </sheetViews>
  <sheetFormatPr defaultRowHeight="15"/>
  <cols>
    <col min="1" max="1" width="19.85546875" style="344" customWidth="1"/>
    <col min="2" max="2" width="7.5703125" style="344" customWidth="1"/>
    <col min="3" max="5" width="7.5703125" style="345" customWidth="1"/>
    <col min="6" max="7" width="7.5703125" style="344" customWidth="1"/>
    <col min="8" max="9" width="8.5703125" style="344" customWidth="1"/>
    <col min="10" max="16384" width="9.140625" style="343"/>
  </cols>
  <sheetData>
    <row r="1" spans="1:9" s="363" customFormat="1" ht="14.1" customHeight="1">
      <c r="A1" s="364" t="s">
        <v>718</v>
      </c>
      <c r="B1" s="364"/>
      <c r="C1" s="364"/>
      <c r="D1" s="364"/>
      <c r="E1" s="364"/>
      <c r="F1" s="364"/>
      <c r="G1" s="364"/>
      <c r="H1" s="364"/>
      <c r="I1" s="364"/>
    </row>
    <row r="2" spans="1:9" s="375" customFormat="1" ht="34.5" customHeight="1">
      <c r="A2" s="602" t="s">
        <v>701</v>
      </c>
      <c r="B2" s="376" t="s">
        <v>717</v>
      </c>
      <c r="C2" s="376" t="s">
        <v>716</v>
      </c>
      <c r="D2" s="376" t="s">
        <v>442</v>
      </c>
      <c r="E2" s="376" t="s">
        <v>715</v>
      </c>
      <c r="F2" s="376" t="s">
        <v>416</v>
      </c>
      <c r="G2" s="376" t="s">
        <v>714</v>
      </c>
      <c r="H2" s="601" t="s">
        <v>713</v>
      </c>
      <c r="I2" s="601"/>
    </row>
    <row r="3" spans="1:9" s="373" customFormat="1" ht="12" customHeight="1">
      <c r="A3" s="603"/>
      <c r="B3" s="598" t="s">
        <v>712</v>
      </c>
      <c r="C3" s="599"/>
      <c r="D3" s="599"/>
      <c r="E3" s="599"/>
      <c r="F3" s="599"/>
      <c r="G3" s="600"/>
      <c r="H3" s="374" t="s">
        <v>495</v>
      </c>
      <c r="I3" s="362" t="s">
        <v>493</v>
      </c>
    </row>
    <row r="4" spans="1:9" s="211" customFormat="1" ht="11.45" customHeight="1">
      <c r="A4" s="371" t="s">
        <v>695</v>
      </c>
      <c r="B4" s="368">
        <v>7</v>
      </c>
      <c r="C4" s="368">
        <v>4</v>
      </c>
      <c r="D4" s="368">
        <v>12</v>
      </c>
      <c r="E4" s="368">
        <v>1</v>
      </c>
      <c r="F4" s="368">
        <v>16</v>
      </c>
      <c r="G4" s="368">
        <v>341</v>
      </c>
      <c r="H4" s="368">
        <v>11</v>
      </c>
      <c r="I4" s="368">
        <v>19</v>
      </c>
    </row>
    <row r="5" spans="1:9" s="211" customFormat="1" ht="11.45" customHeight="1">
      <c r="A5" s="371" t="s">
        <v>694</v>
      </c>
      <c r="B5" s="368">
        <v>49</v>
      </c>
      <c r="C5" s="368">
        <v>21</v>
      </c>
      <c r="D5" s="368">
        <v>171</v>
      </c>
      <c r="E5" s="368">
        <v>9</v>
      </c>
      <c r="F5" s="368">
        <v>114</v>
      </c>
      <c r="G5" s="368">
        <v>2141</v>
      </c>
      <c r="H5" s="368">
        <v>15</v>
      </c>
      <c r="I5" s="368">
        <v>52</v>
      </c>
    </row>
    <row r="6" spans="1:9" s="211" customFormat="1" ht="11.45" customHeight="1">
      <c r="A6" s="372" t="s">
        <v>693</v>
      </c>
      <c r="B6" s="368">
        <v>56</v>
      </c>
      <c r="C6" s="368">
        <v>25</v>
      </c>
      <c r="D6" s="368">
        <v>183</v>
      </c>
      <c r="E6" s="368">
        <v>10</v>
      </c>
      <c r="F6" s="368">
        <v>130</v>
      </c>
      <c r="G6" s="368">
        <v>2482</v>
      </c>
      <c r="H6" s="368">
        <v>14</v>
      </c>
      <c r="I6" s="368">
        <v>46</v>
      </c>
    </row>
    <row r="7" spans="1:9" s="211" customFormat="1" ht="11.45" customHeight="1">
      <c r="A7" s="371" t="s">
        <v>692</v>
      </c>
      <c r="B7" s="368">
        <v>47</v>
      </c>
      <c r="C7" s="368">
        <v>22</v>
      </c>
      <c r="D7" s="368">
        <v>152</v>
      </c>
      <c r="E7" s="368">
        <v>10</v>
      </c>
      <c r="F7" s="368">
        <v>49</v>
      </c>
      <c r="G7" s="368">
        <v>1273</v>
      </c>
      <c r="H7" s="368">
        <v>16</v>
      </c>
      <c r="I7" s="368">
        <v>51</v>
      </c>
    </row>
    <row r="8" spans="1:9" s="211" customFormat="1" ht="11.45" customHeight="1">
      <c r="A8" s="371" t="s">
        <v>691</v>
      </c>
      <c r="B8" s="368">
        <v>14</v>
      </c>
      <c r="C8" s="368">
        <v>6</v>
      </c>
      <c r="D8" s="368">
        <v>169</v>
      </c>
      <c r="E8" s="368">
        <v>11</v>
      </c>
      <c r="F8" s="368">
        <v>19</v>
      </c>
      <c r="G8" s="368">
        <v>4278</v>
      </c>
      <c r="H8" s="368">
        <v>11</v>
      </c>
      <c r="I8" s="368">
        <v>131</v>
      </c>
    </row>
    <row r="9" spans="1:9" s="211" customFormat="1" ht="11.45" customHeight="1">
      <c r="A9" s="371" t="s">
        <v>690</v>
      </c>
      <c r="B9" s="368">
        <v>31</v>
      </c>
      <c r="C9" s="368">
        <v>15</v>
      </c>
      <c r="D9" s="368">
        <v>138</v>
      </c>
      <c r="E9" s="368">
        <v>9</v>
      </c>
      <c r="F9" s="368">
        <v>57</v>
      </c>
      <c r="G9" s="368">
        <v>838</v>
      </c>
      <c r="H9" s="368">
        <v>14</v>
      </c>
      <c r="I9" s="368">
        <v>64</v>
      </c>
    </row>
    <row r="10" spans="1:9" s="211" customFormat="1" ht="11.45" customHeight="1">
      <c r="A10" s="370" t="s">
        <v>689</v>
      </c>
      <c r="B10" s="368">
        <v>92</v>
      </c>
      <c r="C10" s="368">
        <v>43</v>
      </c>
      <c r="D10" s="368">
        <v>459</v>
      </c>
      <c r="E10" s="368">
        <v>30</v>
      </c>
      <c r="F10" s="368">
        <v>125</v>
      </c>
      <c r="G10" s="368">
        <v>6388</v>
      </c>
      <c r="H10" s="368">
        <v>14</v>
      </c>
      <c r="I10" s="368">
        <v>71</v>
      </c>
    </row>
    <row r="11" spans="1:9" s="211" customFormat="1" ht="11.45" customHeight="1">
      <c r="A11" s="371" t="s">
        <v>688</v>
      </c>
      <c r="B11" s="368">
        <v>56</v>
      </c>
      <c r="C11" s="368">
        <v>24</v>
      </c>
      <c r="D11" s="368">
        <v>195</v>
      </c>
      <c r="E11" s="368">
        <v>14</v>
      </c>
      <c r="F11" s="368">
        <v>7</v>
      </c>
      <c r="G11" s="368">
        <v>1030</v>
      </c>
      <c r="H11" s="368">
        <v>21</v>
      </c>
      <c r="I11" s="368">
        <v>72</v>
      </c>
    </row>
    <row r="12" spans="1:9" s="211" customFormat="1" ht="11.45" customHeight="1">
      <c r="A12" s="371" t="s">
        <v>687</v>
      </c>
      <c r="B12" s="368">
        <v>24</v>
      </c>
      <c r="C12" s="368">
        <v>12</v>
      </c>
      <c r="D12" s="368">
        <v>62</v>
      </c>
      <c r="E12" s="368">
        <v>4</v>
      </c>
      <c r="F12" s="368">
        <v>6</v>
      </c>
      <c r="G12" s="368">
        <v>883</v>
      </c>
      <c r="H12" s="368">
        <v>14</v>
      </c>
      <c r="I12" s="368">
        <v>35</v>
      </c>
    </row>
    <row r="13" spans="1:9" s="211" customFormat="1" ht="11.45" customHeight="1">
      <c r="A13" s="371" t="s">
        <v>686</v>
      </c>
      <c r="B13" s="368">
        <v>24</v>
      </c>
      <c r="C13" s="368">
        <v>10</v>
      </c>
      <c r="D13" s="368">
        <v>89</v>
      </c>
      <c r="E13" s="368">
        <v>5</v>
      </c>
      <c r="F13" s="368">
        <v>8</v>
      </c>
      <c r="G13" s="368">
        <v>1411</v>
      </c>
      <c r="H13" s="368">
        <v>12</v>
      </c>
      <c r="I13" s="368">
        <v>45</v>
      </c>
    </row>
    <row r="14" spans="1:9" s="211" customFormat="1" ht="11.45" customHeight="1">
      <c r="A14" s="370" t="s">
        <v>685</v>
      </c>
      <c r="B14" s="368">
        <v>104</v>
      </c>
      <c r="C14" s="368">
        <v>45</v>
      </c>
      <c r="D14" s="368">
        <v>346</v>
      </c>
      <c r="E14" s="368">
        <v>24</v>
      </c>
      <c r="F14" s="368">
        <v>21</v>
      </c>
      <c r="G14" s="368">
        <v>3324</v>
      </c>
      <c r="H14" s="368">
        <v>16</v>
      </c>
      <c r="I14" s="368">
        <v>53</v>
      </c>
    </row>
    <row r="15" spans="1:9" s="211" customFormat="1" ht="11.45" customHeight="1">
      <c r="A15" s="371" t="s">
        <v>684</v>
      </c>
      <c r="B15" s="368">
        <v>29</v>
      </c>
      <c r="C15" s="368">
        <v>14</v>
      </c>
      <c r="D15" s="368">
        <v>354</v>
      </c>
      <c r="E15" s="368">
        <v>24</v>
      </c>
      <c r="F15" s="368">
        <v>27</v>
      </c>
      <c r="G15" s="368">
        <v>2184</v>
      </c>
      <c r="H15" s="368">
        <v>11</v>
      </c>
      <c r="I15" s="368">
        <v>133</v>
      </c>
    </row>
    <row r="16" spans="1:9" s="211" customFormat="1" ht="11.45" customHeight="1">
      <c r="A16" s="371" t="s">
        <v>683</v>
      </c>
      <c r="B16" s="368">
        <v>31</v>
      </c>
      <c r="C16" s="368">
        <v>15</v>
      </c>
      <c r="D16" s="368">
        <v>166</v>
      </c>
      <c r="E16" s="368">
        <v>10</v>
      </c>
      <c r="F16" s="368">
        <v>26</v>
      </c>
      <c r="G16" s="368">
        <v>813</v>
      </c>
      <c r="H16" s="368">
        <v>10</v>
      </c>
      <c r="I16" s="368">
        <v>53</v>
      </c>
    </row>
    <row r="17" spans="1:9" s="211" customFormat="1" ht="11.45" customHeight="1">
      <c r="A17" s="371" t="s">
        <v>682</v>
      </c>
      <c r="B17" s="368">
        <v>27</v>
      </c>
      <c r="C17" s="368">
        <v>13</v>
      </c>
      <c r="D17" s="368">
        <v>198</v>
      </c>
      <c r="E17" s="368">
        <v>14</v>
      </c>
      <c r="F17" s="368">
        <v>71</v>
      </c>
      <c r="G17" s="368">
        <v>773</v>
      </c>
      <c r="H17" s="368">
        <v>11</v>
      </c>
      <c r="I17" s="368">
        <v>78</v>
      </c>
    </row>
    <row r="18" spans="1:9" s="211" customFormat="1" ht="11.45" customHeight="1">
      <c r="A18" s="370" t="s">
        <v>681</v>
      </c>
      <c r="B18" s="368">
        <v>87</v>
      </c>
      <c r="C18" s="368">
        <v>41</v>
      </c>
      <c r="D18" s="368">
        <v>719</v>
      </c>
      <c r="E18" s="368">
        <v>48</v>
      </c>
      <c r="F18" s="368">
        <v>123</v>
      </c>
      <c r="G18" s="368">
        <v>3770</v>
      </c>
      <c r="H18" s="368">
        <v>10</v>
      </c>
      <c r="I18" s="368">
        <v>86</v>
      </c>
    </row>
    <row r="19" spans="1:9" s="365" customFormat="1" ht="11.45" customHeight="1">
      <c r="A19" s="369" t="s">
        <v>711</v>
      </c>
      <c r="B19" s="368">
        <v>283</v>
      </c>
      <c r="C19" s="368">
        <v>130</v>
      </c>
      <c r="D19" s="368">
        <v>1524</v>
      </c>
      <c r="E19" s="368">
        <v>102</v>
      </c>
      <c r="F19" s="368">
        <v>269</v>
      </c>
      <c r="G19" s="368">
        <v>13482</v>
      </c>
      <c r="H19" s="368">
        <v>13</v>
      </c>
      <c r="I19" s="368">
        <v>72</v>
      </c>
    </row>
    <row r="20" spans="1:9" s="211" customFormat="1" ht="11.45" customHeight="1">
      <c r="A20" s="371" t="s">
        <v>679</v>
      </c>
      <c r="B20" s="368">
        <v>40</v>
      </c>
      <c r="C20" s="368">
        <v>20</v>
      </c>
      <c r="D20" s="368">
        <v>108</v>
      </c>
      <c r="E20" s="368">
        <v>7</v>
      </c>
      <c r="F20" s="368">
        <v>64</v>
      </c>
      <c r="G20" s="368">
        <v>1816</v>
      </c>
      <c r="H20" s="368">
        <v>10</v>
      </c>
      <c r="I20" s="368">
        <v>26</v>
      </c>
    </row>
    <row r="21" spans="1:9" s="211" customFormat="1" ht="11.45" customHeight="1">
      <c r="A21" s="371" t="s">
        <v>678</v>
      </c>
      <c r="B21" s="368">
        <v>11</v>
      </c>
      <c r="C21" s="368">
        <v>6</v>
      </c>
      <c r="D21" s="368">
        <v>56</v>
      </c>
      <c r="E21" s="368">
        <v>5</v>
      </c>
      <c r="F21" s="368">
        <v>30</v>
      </c>
      <c r="G21" s="368">
        <v>372</v>
      </c>
      <c r="H21" s="368">
        <v>5</v>
      </c>
      <c r="I21" s="368">
        <v>26</v>
      </c>
    </row>
    <row r="22" spans="1:9" s="211" customFormat="1" ht="11.45" customHeight="1">
      <c r="A22" s="371" t="s">
        <v>677</v>
      </c>
      <c r="B22" s="368">
        <v>13</v>
      </c>
      <c r="C22" s="368">
        <v>7</v>
      </c>
      <c r="D22" s="368">
        <v>37</v>
      </c>
      <c r="E22" s="368">
        <v>3</v>
      </c>
      <c r="F22" s="368">
        <v>14</v>
      </c>
      <c r="G22" s="368">
        <v>354</v>
      </c>
      <c r="H22" s="368">
        <v>10</v>
      </c>
      <c r="I22" s="368">
        <v>30</v>
      </c>
    </row>
    <row r="23" spans="1:9" s="211" customFormat="1" ht="11.45" customHeight="1">
      <c r="A23" s="370" t="s">
        <v>676</v>
      </c>
      <c r="B23" s="368">
        <v>63</v>
      </c>
      <c r="C23" s="368">
        <v>33</v>
      </c>
      <c r="D23" s="368">
        <v>201</v>
      </c>
      <c r="E23" s="368">
        <v>14</v>
      </c>
      <c r="F23" s="368">
        <v>108</v>
      </c>
      <c r="G23" s="368">
        <v>2542</v>
      </c>
      <c r="H23" s="368">
        <v>8</v>
      </c>
      <c r="I23" s="368">
        <v>27</v>
      </c>
    </row>
    <row r="24" spans="1:9" s="211" customFormat="1" ht="11.45" customHeight="1">
      <c r="A24" s="371" t="s">
        <v>675</v>
      </c>
      <c r="B24" s="368">
        <v>83</v>
      </c>
      <c r="C24" s="368">
        <v>40</v>
      </c>
      <c r="D24" s="368">
        <v>443</v>
      </c>
      <c r="E24" s="368">
        <v>37</v>
      </c>
      <c r="F24" s="368">
        <v>280</v>
      </c>
      <c r="G24" s="368">
        <v>3560</v>
      </c>
      <c r="H24" s="368">
        <v>18</v>
      </c>
      <c r="I24" s="368">
        <v>96</v>
      </c>
    </row>
    <row r="25" spans="1:9" s="211" customFormat="1" ht="11.45" customHeight="1">
      <c r="A25" s="371" t="s">
        <v>674</v>
      </c>
      <c r="B25" s="368">
        <v>52</v>
      </c>
      <c r="C25" s="368">
        <v>26</v>
      </c>
      <c r="D25" s="368">
        <v>259</v>
      </c>
      <c r="E25" s="368">
        <v>21</v>
      </c>
      <c r="F25" s="368">
        <v>78</v>
      </c>
      <c r="G25" s="368">
        <v>1421</v>
      </c>
      <c r="H25" s="368">
        <v>13</v>
      </c>
      <c r="I25" s="368">
        <v>66</v>
      </c>
    </row>
    <row r="26" spans="1:9" s="211" customFormat="1" ht="11.45" customHeight="1">
      <c r="A26" s="371" t="s">
        <v>673</v>
      </c>
      <c r="B26" s="368">
        <v>33</v>
      </c>
      <c r="C26" s="368">
        <v>16</v>
      </c>
      <c r="D26" s="368">
        <v>220</v>
      </c>
      <c r="E26" s="368">
        <v>14</v>
      </c>
      <c r="F26" s="368">
        <v>173</v>
      </c>
      <c r="G26" s="368">
        <v>2567</v>
      </c>
      <c r="H26" s="368">
        <v>8</v>
      </c>
      <c r="I26" s="368">
        <v>53</v>
      </c>
    </row>
    <row r="27" spans="1:9" s="211" customFormat="1" ht="11.45" customHeight="1">
      <c r="A27" s="370" t="s">
        <v>672</v>
      </c>
      <c r="B27" s="368">
        <v>168</v>
      </c>
      <c r="C27" s="368">
        <v>81</v>
      </c>
      <c r="D27" s="368">
        <v>921</v>
      </c>
      <c r="E27" s="368">
        <v>72</v>
      </c>
      <c r="F27" s="368">
        <v>531</v>
      </c>
      <c r="G27" s="368">
        <v>7548</v>
      </c>
      <c r="H27" s="368">
        <v>13</v>
      </c>
      <c r="I27" s="368">
        <v>73</v>
      </c>
    </row>
    <row r="28" spans="1:9" s="211" customFormat="1" ht="11.45" customHeight="1">
      <c r="A28" s="371" t="s">
        <v>671</v>
      </c>
      <c r="B28" s="368">
        <v>48</v>
      </c>
      <c r="C28" s="368">
        <v>24</v>
      </c>
      <c r="D28" s="368">
        <v>394</v>
      </c>
      <c r="E28" s="368">
        <v>31</v>
      </c>
      <c r="F28" s="368">
        <v>241</v>
      </c>
      <c r="G28" s="368">
        <v>3200</v>
      </c>
      <c r="H28" s="368">
        <v>9</v>
      </c>
      <c r="I28" s="368">
        <v>70</v>
      </c>
    </row>
    <row r="29" spans="1:9" s="211" customFormat="1" ht="11.45" customHeight="1">
      <c r="A29" s="371" t="s">
        <v>670</v>
      </c>
      <c r="B29" s="368">
        <v>49</v>
      </c>
      <c r="C29" s="368">
        <v>21</v>
      </c>
      <c r="D29" s="368">
        <v>345</v>
      </c>
      <c r="E29" s="368">
        <v>26</v>
      </c>
      <c r="F29" s="368">
        <v>55</v>
      </c>
      <c r="G29" s="368">
        <v>1518</v>
      </c>
      <c r="H29" s="368">
        <v>11</v>
      </c>
      <c r="I29" s="368">
        <v>78</v>
      </c>
    </row>
    <row r="30" spans="1:9" s="211" customFormat="1" ht="11.45" customHeight="1">
      <c r="A30" s="371" t="s">
        <v>669</v>
      </c>
      <c r="B30" s="368">
        <v>42</v>
      </c>
      <c r="C30" s="368">
        <v>20</v>
      </c>
      <c r="D30" s="368">
        <v>285</v>
      </c>
      <c r="E30" s="368">
        <v>22</v>
      </c>
      <c r="F30" s="368">
        <v>70</v>
      </c>
      <c r="G30" s="368">
        <v>1131</v>
      </c>
      <c r="H30" s="368">
        <v>13</v>
      </c>
      <c r="I30" s="368">
        <v>88</v>
      </c>
    </row>
    <row r="31" spans="1:9" s="211" customFormat="1" ht="11.45" customHeight="1">
      <c r="A31" s="370" t="s">
        <v>668</v>
      </c>
      <c r="B31" s="368">
        <v>138</v>
      </c>
      <c r="C31" s="368">
        <v>64</v>
      </c>
      <c r="D31" s="368">
        <v>1024</v>
      </c>
      <c r="E31" s="368">
        <v>79</v>
      </c>
      <c r="F31" s="368">
        <v>366</v>
      </c>
      <c r="G31" s="368">
        <v>5848</v>
      </c>
      <c r="H31" s="368">
        <v>10</v>
      </c>
      <c r="I31" s="368">
        <v>77</v>
      </c>
    </row>
    <row r="32" spans="1:9" s="211" customFormat="1" ht="11.45" customHeight="1">
      <c r="A32" s="369" t="s">
        <v>667</v>
      </c>
      <c r="B32" s="368">
        <v>369</v>
      </c>
      <c r="C32" s="368">
        <v>179</v>
      </c>
      <c r="D32" s="368">
        <v>2146</v>
      </c>
      <c r="E32" s="368">
        <v>165</v>
      </c>
      <c r="F32" s="368">
        <v>1006</v>
      </c>
      <c r="G32" s="368">
        <v>15938</v>
      </c>
      <c r="H32" s="368">
        <v>11</v>
      </c>
      <c r="I32" s="368">
        <v>64</v>
      </c>
    </row>
    <row r="33" spans="1:9" s="365" customFormat="1" ht="11.45" customHeight="1">
      <c r="A33" s="367" t="s">
        <v>93</v>
      </c>
      <c r="B33" s="366">
        <v>708</v>
      </c>
      <c r="C33" s="366">
        <v>334</v>
      </c>
      <c r="D33" s="366">
        <v>3853</v>
      </c>
      <c r="E33" s="366">
        <v>277</v>
      </c>
      <c r="F33" s="366">
        <v>1405</v>
      </c>
      <c r="G33" s="366">
        <v>31902</v>
      </c>
      <c r="H33" s="366">
        <v>12</v>
      </c>
      <c r="I33" s="366">
        <v>66</v>
      </c>
    </row>
  </sheetData>
  <mergeCells count="3">
    <mergeCell ref="B3:G3"/>
    <mergeCell ref="H2:I2"/>
    <mergeCell ref="A2:A3"/>
  </mergeCells>
  <pageMargins left="0.74803149606299213" right="0.74803149606299213" top="0.62992125984251968" bottom="0.86614173228346458" header="0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26</vt:i4>
      </vt:variant>
    </vt:vector>
  </HeadingPairs>
  <TitlesOfParts>
    <vt:vector size="26" baseType="lpstr">
      <vt:lpstr>Table of Contents</vt:lpstr>
      <vt:lpstr>21.1.</vt:lpstr>
      <vt:lpstr>21.2.</vt:lpstr>
      <vt:lpstr>21.3.</vt:lpstr>
      <vt:lpstr>21.4.</vt:lpstr>
      <vt:lpstr>21.5.</vt:lpstr>
      <vt:lpstr>21.6.</vt:lpstr>
      <vt:lpstr>21.7.</vt:lpstr>
      <vt:lpstr>21.8.</vt:lpstr>
      <vt:lpstr>21.9.</vt:lpstr>
      <vt:lpstr>21.10.</vt:lpstr>
      <vt:lpstr>21.11.</vt:lpstr>
      <vt:lpstr>21.12.</vt:lpstr>
      <vt:lpstr>21.13.</vt:lpstr>
      <vt:lpstr>21.14.</vt:lpstr>
      <vt:lpstr>21.15.</vt:lpstr>
      <vt:lpstr>21.16.</vt:lpstr>
      <vt:lpstr>21.17.</vt:lpstr>
      <vt:lpstr>21.18.</vt:lpstr>
      <vt:lpstr>21.19.</vt:lpstr>
      <vt:lpstr>21.20.</vt:lpstr>
      <vt:lpstr>21.21.</vt:lpstr>
      <vt:lpstr>21.22.</vt:lpstr>
      <vt:lpstr>21.23.</vt:lpstr>
      <vt:lpstr>21.24.</vt:lpstr>
      <vt:lpstr>21.25.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2025-03-25T16:11:00Z</dcterms:created>
  <dcterms:modified xsi:type="dcterms:W3CDTF">2025-03-26T13:35:39Z</dcterms:modified>
</cp:coreProperties>
</file>