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34DAFA9-A316-4E66-8B84-1DD6E9D5800F}" xr6:coauthVersionLast="36" xr6:coauthVersionMax="36" xr10:uidLastSave="{00000000-0000-0000-0000-000000000000}"/>
  <bookViews>
    <workbookView xWindow="0" yWindow="0" windowWidth="28800" windowHeight="13425" xr2:uid="{4E37B1A6-A1AB-4E31-B98C-7378FB64D482}"/>
  </bookViews>
  <sheets>
    <sheet name="Table of Contents" sheetId="9" r:id="rId1"/>
    <sheet name="23.1." sheetId="2" r:id="rId2"/>
    <sheet name="23.2." sheetId="3" r:id="rId3"/>
    <sheet name="23.3." sheetId="4" r:id="rId4"/>
    <sheet name="23.4." sheetId="5" r:id="rId5"/>
    <sheet name="23.5." sheetId="6" r:id="rId6"/>
    <sheet name="23.6." sheetId="7" r:id="rId7"/>
    <sheet name="23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8" l="1"/>
  <c r="C25" i="8"/>
  <c r="D25" i="8"/>
  <c r="B42" i="8"/>
  <c r="C42" i="8"/>
  <c r="D42" i="8"/>
  <c r="C12" i="3"/>
  <c r="E12" i="3"/>
</calcChain>
</file>

<file path=xl/sharedStrings.xml><?xml version="1.0" encoding="utf-8"?>
<sst xmlns="http://schemas.openxmlformats.org/spreadsheetml/2006/main" count="344" uniqueCount="255">
  <si>
    <t xml:space="preserve">   0 and unknown</t>
  </si>
  <si>
    <t xml:space="preserve">   0 és ismeretlen létszámú</t>
  </si>
  <si>
    <t xml:space="preserve">   1 to 9 employees</t>
  </si>
  <si>
    <t xml:space="preserve">   1–9 fő</t>
  </si>
  <si>
    <t xml:space="preserve">   10 to 19 employees</t>
  </si>
  <si>
    <t xml:space="preserve">   10–19 fő</t>
  </si>
  <si>
    <t xml:space="preserve">   20 to 49 employees</t>
  </si>
  <si>
    <t xml:space="preserve">   20–49 fő </t>
  </si>
  <si>
    <t xml:space="preserve">   50 to 249 employees</t>
  </si>
  <si>
    <t xml:space="preserve">   50–249 fő </t>
  </si>
  <si>
    <t xml:space="preserve">   250 to 499 employees</t>
  </si>
  <si>
    <t xml:space="preserve">   250–499 fő </t>
  </si>
  <si>
    <t xml:space="preserve">   500 and more employees</t>
  </si>
  <si>
    <t xml:space="preserve">   500 fős és nagyobb</t>
  </si>
  <si>
    <t>Of which:</t>
  </si>
  <si>
    <t>Ebből:</t>
  </si>
  <si>
    <t xml:space="preserve">Corporation and unincorporated
  enterprise, total </t>
  </si>
  <si>
    <t>Vállalkozás összesen</t>
  </si>
  <si>
    <t>1, 2, 7</t>
  </si>
  <si>
    <t>Sole proprietor</t>
  </si>
  <si>
    <t>Egyéni vállalkozás</t>
  </si>
  <si>
    <t>Companies and partnerships, total</t>
  </si>
  <si>
    <t>Társas vállalkozás összesen</t>
  </si>
  <si>
    <t>1, 21, 22, 7</t>
  </si>
  <si>
    <t>Corporation without legal entity and
   unincorporated enterprise</t>
  </si>
  <si>
    <t xml:space="preserve">Jogi személyiség nélküli társas
  vállalkozás </t>
  </si>
  <si>
    <t>21, 22, 73</t>
  </si>
  <si>
    <t>Terminated legal form</t>
  </si>
  <si>
    <t>Megszűnt gazdálkodási forma</t>
  </si>
  <si>
    <t>Other enterprise without legal entity</t>
  </si>
  <si>
    <t>Jogi személyiség nélküli egyéb vállalkozás</t>
  </si>
  <si>
    <t>Limited partnership</t>
  </si>
  <si>
    <t>Betéti társaság</t>
  </si>
  <si>
    <t>Corporation without legal entity</t>
  </si>
  <si>
    <t>Jogi személyiség nélküli gazdasági társaság</t>
  </si>
  <si>
    <t>Corporation with legal entity</t>
  </si>
  <si>
    <t>Jogi személyiségű társas vállalkozás</t>
  </si>
  <si>
    <t>1, 71, 72</t>
  </si>
  <si>
    <t xml:space="preserve">State-owned business organisation,
  other company </t>
  </si>
  <si>
    <t xml:space="preserve">Állami gazdálkodó szervezet és egyéb vállalat </t>
  </si>
  <si>
    <t>71, 72</t>
  </si>
  <si>
    <t>Other enterprise with legal entity</t>
  </si>
  <si>
    <t>Egyéb jogi személyiségű vállalkozás</t>
  </si>
  <si>
    <t>Co-operative</t>
  </si>
  <si>
    <t>Szövetkezet</t>
  </si>
  <si>
    <t>Joint stock company</t>
  </si>
  <si>
    <t>Részvénytársaság</t>
  </si>
  <si>
    <t>Limited liability company</t>
  </si>
  <si>
    <t>Korlátolt felelősségű társaság</t>
  </si>
  <si>
    <t>Jogi személyiségű gazdasági társaság</t>
  </si>
  <si>
    <t>Legal form</t>
  </si>
  <si>
    <t>Code</t>
  </si>
  <si>
    <t xml:space="preserve">Gazdálkodási forma </t>
  </si>
  <si>
    <t xml:space="preserve">Kód </t>
  </si>
  <si>
    <t>Number of registered corporations and unincorporated enterprises in
 construction</t>
  </si>
  <si>
    <t>23.1. A regisztrált vállalkozások száma az építőiparban</t>
  </si>
  <si>
    <t>Previous year = 100.0</t>
  </si>
  <si>
    <t xml:space="preserve">Előző év = 100,0 </t>
  </si>
  <si>
    <t>2000 = 100,0</t>
  </si>
  <si>
    <t>Manual employees in construction  activity, thousand persons</t>
  </si>
  <si>
    <t>Építőipari fizikai foglalkozásúak száma, ezer fő</t>
  </si>
  <si>
    <r>
      <t xml:space="preserve"> </t>
    </r>
    <r>
      <rPr>
        <b/>
        <i/>
        <sz val="8"/>
        <rFont val="Arial"/>
        <family val="2"/>
        <charset val="238"/>
      </rPr>
      <t>Volume index</t>
    </r>
  </si>
  <si>
    <t xml:space="preserve">Volumenindex </t>
  </si>
  <si>
    <t>Output at current prices, million HUF</t>
  </si>
  <si>
    <t>Termelés folyó áron, millió Ft</t>
  </si>
  <si>
    <t>National total</t>
  </si>
  <si>
    <t>Construction by
households</t>
  </si>
  <si>
    <t>Non-construction
organizations</t>
  </si>
  <si>
    <t>Construction</t>
  </si>
  <si>
    <t>Year</t>
  </si>
  <si>
    <t>Országos összesen</t>
  </si>
  <si>
    <t>Lakossági építkezés</t>
  </si>
  <si>
    <t>Nem építőipari
szervezetek</t>
  </si>
  <si>
    <t>Építőipar</t>
  </si>
  <si>
    <t>Év</t>
  </si>
  <si>
    <t>Principal data of national construction activity</t>
  </si>
  <si>
    <t>23.2. Az országos építőipari tevékenység fontosabb adatai</t>
  </si>
  <si>
    <t>Structures, total</t>
  </si>
  <si>
    <t>Építmények összesen</t>
  </si>
  <si>
    <t xml:space="preserve">Other civil engineering works not
  elsewhere classified </t>
  </si>
  <si>
    <t>Máshová nem sorolt egyéb építmények</t>
  </si>
  <si>
    <t>Sport and recreation constructions</t>
  </si>
  <si>
    <t>Sport- és üdülési célú építmények</t>
  </si>
  <si>
    <t>Complex constructions on industrial sites</t>
  </si>
  <si>
    <t>Komplex ipari létesítmények</t>
  </si>
  <si>
    <t>Local pipelines and cables</t>
  </si>
  <si>
    <t>Helyi (települési) csővezetékek, távközlő-
   és elektromos hálózatok és műtárgyaik</t>
  </si>
  <si>
    <t>Long-distance pipelines, communication
   and electricity lines</t>
  </si>
  <si>
    <t>Távolsági csővezetékek, távközlő- és
   elektromos hálózatok és műtárgyaik</t>
  </si>
  <si>
    <t xml:space="preserve">Harbours, waterways, dams and
   other waterworks </t>
  </si>
  <si>
    <t>Kikötők, vízi utak, gátak és egyéb
   vízgazdálkodási létesítmények</t>
  </si>
  <si>
    <t xml:space="preserve">Bridges, elevated highways,
   tunnels and subways </t>
  </si>
  <si>
    <t xml:space="preserve">Hidak, felüljárók, magas vezetésű
   autóutak, alagutak és aluljárók </t>
  </si>
  <si>
    <t>Airfield runways</t>
  </si>
  <si>
    <t>–</t>
  </si>
  <si>
    <t>Repülőtéri futópályák</t>
  </si>
  <si>
    <t>Railways</t>
  </si>
  <si>
    <t>Vasutak</t>
  </si>
  <si>
    <t>Highways, streets and roads</t>
  </si>
  <si>
    <t>Utak</t>
  </si>
  <si>
    <t>Other non-residential buildings</t>
  </si>
  <si>
    <t>Egyéb nem lakóépületek</t>
  </si>
  <si>
    <t>Public entertainment, education, hospital
   or institutional care buildings</t>
  </si>
  <si>
    <t xml:space="preserve">Szórakoztató, közművelődési, oktatási
   és egészségügyi célú épületek </t>
  </si>
  <si>
    <t>Industrial buildings and warehouses</t>
  </si>
  <si>
    <t>Ipari épületek és raktárak</t>
  </si>
  <si>
    <t>Traffic and communication buildings</t>
  </si>
  <si>
    <t>Közlekedési és hírközlési épületek</t>
  </si>
  <si>
    <t>Wholesale and retail trade buildings</t>
  </si>
  <si>
    <t>Nagy- és kiskereskedelmi épületek</t>
  </si>
  <si>
    <t>Office buildings</t>
  </si>
  <si>
    <t>Hivatali épületek</t>
  </si>
  <si>
    <t>Hotels and similar buildings</t>
  </si>
  <si>
    <t>Szállodák és szálló jellegű épületek</t>
  </si>
  <si>
    <t xml:space="preserve">Residences for communities </t>
  </si>
  <si>
    <t>Közösségi lakóépületek</t>
  </si>
  <si>
    <t>Two- and more dwelling buildings</t>
  </si>
  <si>
    <t>Két- és annál több lakásos épületek</t>
  </si>
  <si>
    <t>One-dwelling buildings</t>
  </si>
  <si>
    <t>Egylakásos épületek</t>
  </si>
  <si>
    <t>maintenance</t>
  </si>
  <si>
    <t>investment</t>
  </si>
  <si>
    <t>Of which</t>
  </si>
  <si>
    <t>Total</t>
  </si>
  <si>
    <t>Non-construction organizations</t>
  </si>
  <si>
    <t>Groups of structures</t>
  </si>
  <si>
    <t>fenntartás</t>
  </si>
  <si>
    <t>beruházás</t>
  </si>
  <si>
    <t xml:space="preserve">Ebből </t>
  </si>
  <si>
    <t>Összesen</t>
  </si>
  <si>
    <t>Nem építőipari szervezetek</t>
  </si>
  <si>
    <t>Építményalcsoport</t>
  </si>
  <si>
    <r>
      <t xml:space="preserve">(folyó áron, millió Ft – </t>
    </r>
    <r>
      <rPr>
        <i/>
        <sz val="8"/>
        <rFont val="Arial"/>
        <family val="2"/>
        <charset val="238"/>
      </rPr>
      <t>at current prices, million HUF</t>
    </r>
    <r>
      <rPr>
        <sz val="8"/>
        <rFont val="Arial"/>
        <family val="2"/>
        <charset val="238"/>
      </rPr>
      <t>)</t>
    </r>
  </si>
  <si>
    <t>Construction activity by groups of structures, 2005</t>
  </si>
  <si>
    <t>23.3. Építőipari tevékenység építményalcsoportok szerint, 2005</t>
  </si>
  <si>
    <t>250 and more</t>
  </si>
  <si>
    <t>250 és több</t>
  </si>
  <si>
    <t>50–249</t>
  </si>
  <si>
    <t>20–49</t>
  </si>
  <si>
    <t>10–19</t>
  </si>
  <si>
    <t>5–9</t>
  </si>
  <si>
    <t>4 and less</t>
  </si>
  <si>
    <t>4 és kevesebb</t>
  </si>
  <si>
    <t>%</t>
  </si>
  <si>
    <t>million HUF</t>
  </si>
  <si>
    <t>of persons doing construction activity,</t>
  </si>
  <si>
    <t>of construction activity,</t>
  </si>
  <si>
    <t xml:space="preserve">of organizations, </t>
  </si>
  <si>
    <t>employees</t>
  </si>
  <si>
    <t xml:space="preserve">Distribution </t>
  </si>
  <si>
    <t xml:space="preserve">Number </t>
  </si>
  <si>
    <t>Value</t>
  </si>
  <si>
    <t>Number</t>
  </si>
  <si>
    <t xml:space="preserve">Staff categories, </t>
  </si>
  <si>
    <t>millió Ft</t>
  </si>
  <si>
    <t xml:space="preserve">megoszlása, </t>
  </si>
  <si>
    <t>száma</t>
  </si>
  <si>
    <t>értéke,</t>
  </si>
  <si>
    <t>fő</t>
  </si>
  <si>
    <t>Építőipari tevékenységet végzők</t>
  </si>
  <si>
    <t>Építőipari tevékenység</t>
  </si>
  <si>
    <t xml:space="preserve">Szervezetek </t>
  </si>
  <si>
    <t xml:space="preserve">Létszám-kategória, </t>
  </si>
  <si>
    <t>Principal data of construction corporations by staff categories, 2005</t>
  </si>
  <si>
    <t>23.4. Az építőipari vállalkozások fontosabb adatai létszám-kategóriák szerint, 2005</t>
  </si>
  <si>
    <t>Building completion</t>
  </si>
  <si>
    <t>Befejező építés</t>
  </si>
  <si>
    <t>45.4</t>
  </si>
  <si>
    <t xml:space="preserve">Building installation </t>
  </si>
  <si>
    <t>Épületgépészeti szerelés</t>
  </si>
  <si>
    <t>45.3</t>
  </si>
  <si>
    <t>Building of complete
  structures or parts thereof;
  civil engineering</t>
  </si>
  <si>
    <t>Szerkezetkész épület(rész),
  egyéb építmény építése</t>
  </si>
  <si>
    <t xml:space="preserve">45.2
</t>
  </si>
  <si>
    <t xml:space="preserve">Ebből: </t>
  </si>
  <si>
    <t>F</t>
  </si>
  <si>
    <t>previous year = 100.0</t>
  </si>
  <si>
    <t xml:space="preserve"> persons</t>
  </si>
  <si>
    <t>Non-manual</t>
  </si>
  <si>
    <t>Manual</t>
  </si>
  <si>
    <t>Sub-branches</t>
  </si>
  <si>
    <t>előző év = 100,0</t>
  </si>
  <si>
    <t>foglalkozásúak száma</t>
  </si>
  <si>
    <t xml:space="preserve">Szellemi </t>
  </si>
  <si>
    <t xml:space="preserve">Fizikai </t>
  </si>
  <si>
    <t>Alágazat</t>
  </si>
  <si>
    <t>Kód</t>
  </si>
  <si>
    <t xml:space="preserve">Average statistical staff number of employees in construction by staff-groups and sub-branches, 2005 </t>
  </si>
  <si>
    <t>23.5. Az építőiparban alkalmazásban állók átlagos statisztikai állományi
         létszáma állománycsoportok és alágazatok szerint, 2005</t>
  </si>
  <si>
    <t>Net</t>
  </si>
  <si>
    <t xml:space="preserve">Nettó </t>
  </si>
  <si>
    <t>Gross</t>
  </si>
  <si>
    <t xml:space="preserve">Bruttó </t>
  </si>
  <si>
    <t>HUF</t>
  </si>
  <si>
    <t>non-manual</t>
  </si>
  <si>
    <t>manual</t>
  </si>
  <si>
    <t xml:space="preserve">Earnings of </t>
  </si>
  <si>
    <t>Ft</t>
  </si>
  <si>
    <t>foglalkozásúak keresete</t>
  </si>
  <si>
    <t xml:space="preserve">         Average monthly earnings of employees in construction, 2005</t>
  </si>
  <si>
    <t>23.6. Az építőiparban alkalmazásban állók havi átlagkeresete, 2005</t>
  </si>
  <si>
    <t xml:space="preserve">Összesen </t>
  </si>
  <si>
    <t>Outside the country</t>
  </si>
  <si>
    <t xml:space="preserve">Országhatáron kívüli </t>
  </si>
  <si>
    <t>Great Plain and North</t>
  </si>
  <si>
    <t>Alföld és Észak</t>
  </si>
  <si>
    <t>Southern Great Plain</t>
  </si>
  <si>
    <t>Dél-Alföld</t>
  </si>
  <si>
    <t>Csongrád</t>
  </si>
  <si>
    <t>Békés</t>
  </si>
  <si>
    <t>Bács-Kiskun</t>
  </si>
  <si>
    <t>Northern Great Plain</t>
  </si>
  <si>
    <t>Észak-Alföld</t>
  </si>
  <si>
    <t>Szabolcs-Szatmár-Bereg</t>
  </si>
  <si>
    <t>Jász-Nagykun-Szolnok</t>
  </si>
  <si>
    <t>Hajdú-Bihar</t>
  </si>
  <si>
    <t>Northern Hungary</t>
  </si>
  <si>
    <t>Észak-Magyarország</t>
  </si>
  <si>
    <t>Nógrád</t>
  </si>
  <si>
    <t>Heves</t>
  </si>
  <si>
    <t>Borsod-Abaúj-Zemplén</t>
  </si>
  <si>
    <t>Transdanubia</t>
  </si>
  <si>
    <t>Dunántúl</t>
  </si>
  <si>
    <t>Southern Transdanubia</t>
  </si>
  <si>
    <t>Dél-Dunántúl</t>
  </si>
  <si>
    <t>Tolna</t>
  </si>
  <si>
    <t>Somogy</t>
  </si>
  <si>
    <t>Baranya</t>
  </si>
  <si>
    <t>Western Transdanubia</t>
  </si>
  <si>
    <t>Nyugat-Dunántúl</t>
  </si>
  <si>
    <t>Zala</t>
  </si>
  <si>
    <t>Vas</t>
  </si>
  <si>
    <t>Győr-Moson-Sopron</t>
  </si>
  <si>
    <t>Central Transdanubia</t>
  </si>
  <si>
    <t>Közép-Dunántúl</t>
  </si>
  <si>
    <t>Veszprém</t>
  </si>
  <si>
    <t>Komárom-Esztergom</t>
  </si>
  <si>
    <t>Fejér</t>
  </si>
  <si>
    <t>Central Hungary</t>
  </si>
  <si>
    <t>Közép-Magyarország</t>
  </si>
  <si>
    <t>Pest</t>
  </si>
  <si>
    <t>Budapest</t>
  </si>
  <si>
    <t>Location of the projects</t>
  </si>
  <si>
    <t>Kivitelezés helye</t>
  </si>
  <si>
    <r>
      <t xml:space="preserve">(folyó áron, millió forint – </t>
    </r>
    <r>
      <rPr>
        <i/>
        <sz val="8"/>
        <rFont val="Arial"/>
        <family val="2"/>
        <charset val="238"/>
      </rPr>
      <t>at current prices, million HUF</t>
    </r>
    <r>
      <rPr>
        <sz val="8"/>
        <rFont val="Arial"/>
        <family val="2"/>
        <charset val="238"/>
      </rPr>
      <t>)</t>
    </r>
  </si>
  <si>
    <t xml:space="preserve">         Value of construction activities by location of projects, 2005</t>
  </si>
  <si>
    <t>23.7. Az építőipari tevékenység értéke a kivitelezés helye szerint, 2005</t>
  </si>
  <si>
    <t>23.1. Number of registered corporations and unincorporated enterprises in construction</t>
  </si>
  <si>
    <t>23.2. Principal data of national construction activity</t>
  </si>
  <si>
    <t>23.3. Construction activity by groups of structures, 2005</t>
  </si>
  <si>
    <t>23.4. Principal data of construction corporations by staff categories, 2005</t>
  </si>
  <si>
    <t>23.5. Average statistical staff number of employees in construction by staff-groups and sub-branches, 2005</t>
  </si>
  <si>
    <t>23.6. Average monthly earnings of employees in construction, 2005</t>
  </si>
  <si>
    <t>23.7. Value of construction activities by location of projects,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</si>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</sst>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__@"/>
    <numFmt numFmtId="167" formatCode="____@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Arial Hu"/>
      <family val="2"/>
      <charset val="238"/>
    </font>
    <font>
      <sz val="8"/>
      <color indexed="8"/>
      <name val="Arial"/>
      <family val="2"/>
      <charset val="238"/>
    </font>
    <font>
      <i/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32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3" fontId="3" fillId="0" borderId="0" xfId="0" applyNumberFormat="1" applyFont="1" applyAlignment="1"/>
    <xf numFmtId="3" fontId="3" fillId="0" borderId="1" xfId="0" applyNumberFormat="1" applyFont="1" applyBorder="1" applyAlignment="1"/>
    <xf numFmtId="3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3" fontId="6" fillId="0" borderId="0" xfId="0" applyNumberFormat="1" applyFont="1" applyAlignment="1"/>
    <xf numFmtId="3" fontId="6" fillId="0" borderId="0" xfId="0" applyNumberFormat="1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49" fontId="3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49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/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165" fontId="9" fillId="0" borderId="0" xfId="0" applyNumberFormat="1" applyFont="1" applyAlignment="1">
      <alignment vertical="center"/>
    </xf>
    <xf numFmtId="165" fontId="3" fillId="0" borderId="0" xfId="0" applyNumberFormat="1" applyFont="1" applyAlignment="1"/>
    <xf numFmtId="165" fontId="3" fillId="0" borderId="0" xfId="0" applyNumberFormat="1" applyFont="1" applyBorder="1" applyAlignment="1"/>
    <xf numFmtId="165" fontId="3" fillId="0" borderId="0" xfId="0" applyNumberFormat="1" applyFont="1" applyFill="1" applyAlignment="1"/>
    <xf numFmtId="165" fontId="3" fillId="0" borderId="0" xfId="0" applyNumberFormat="1" applyFont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/>
    <xf numFmtId="49" fontId="6" fillId="0" borderId="0" xfId="0" applyNumberFormat="1" applyFont="1" applyBorder="1" applyAlignment="1"/>
    <xf numFmtId="3" fontId="3" fillId="0" borderId="0" xfId="0" applyNumberFormat="1" applyFont="1" applyBorder="1" applyAlignment="1"/>
    <xf numFmtId="0" fontId="4" fillId="0" borderId="0" xfId="0" applyFont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/>
    <xf numFmtId="3" fontId="10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horizontal="right"/>
    </xf>
    <xf numFmtId="3" fontId="6" fillId="0" borderId="0" xfId="0" applyNumberFormat="1" applyFont="1" applyBorder="1" applyAlignment="1">
      <alignment horizontal="right"/>
    </xf>
    <xf numFmtId="164" fontId="6" fillId="0" borderId="0" xfId="0" applyNumberFormat="1" applyFont="1" applyAlignment="1"/>
    <xf numFmtId="49" fontId="6" fillId="0" borderId="0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7" fontId="3" fillId="0" borderId="0" xfId="0" applyNumberFormat="1" applyFont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/>
    <xf numFmtId="0" fontId="4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horizontal="left" vertical="center"/>
    </xf>
    <xf numFmtId="165" fontId="6" fillId="0" borderId="0" xfId="0" applyNumberFormat="1" applyFont="1" applyBorder="1" applyAlignment="1"/>
    <xf numFmtId="0" fontId="6" fillId="0" borderId="0" xfId="0" applyNumberFormat="1" applyFont="1" applyBorder="1" applyAlignment="1"/>
    <xf numFmtId="0" fontId="6" fillId="0" borderId="0" xfId="0" applyNumberFormat="1" applyFont="1" applyBorder="1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top"/>
    </xf>
    <xf numFmtId="0" fontId="4" fillId="0" borderId="15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top"/>
    </xf>
    <xf numFmtId="0" fontId="2" fillId="0" borderId="0" xfId="0" applyFont="1"/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left" wrapText="1"/>
    </xf>
    <xf numFmtId="0" fontId="5" fillId="0" borderId="0" xfId="0" applyFont="1" applyAlignment="1"/>
    <xf numFmtId="49" fontId="6" fillId="0" borderId="0" xfId="0" applyNumberFormat="1" applyFont="1" applyAlignment="1"/>
    <xf numFmtId="0" fontId="6" fillId="0" borderId="0" xfId="0" applyFont="1" applyAlignment="1"/>
    <xf numFmtId="0" fontId="4" fillId="0" borderId="0" xfId="0" applyNumberFormat="1" applyFont="1" applyBorder="1" applyAlignment="1">
      <alignment wrapText="1"/>
    </xf>
    <xf numFmtId="0" fontId="1" fillId="0" borderId="18" xfId="0" applyFont="1" applyBorder="1"/>
    <xf numFmtId="0" fontId="11" fillId="0" borderId="23" xfId="0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horizontal="left" vertical="center" wrapText="1" indent="2"/>
    </xf>
    <xf numFmtId="49" fontId="3" fillId="0" borderId="0" xfId="0" applyNumberFormat="1" applyFont="1" applyBorder="1" applyAlignment="1">
      <alignment horizontal="left" vertical="center" indent="2"/>
    </xf>
    <xf numFmtId="49" fontId="4" fillId="0" borderId="0" xfId="0" applyNumberFormat="1" applyFont="1" applyBorder="1" applyAlignment="1">
      <alignment horizontal="left" vertical="center" indent="1"/>
    </xf>
    <xf numFmtId="49" fontId="3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horizontal="left" vertical="center" indent="2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 applyAlignment="1"/>
    <xf numFmtId="0" fontId="8" fillId="0" borderId="0" xfId="0" applyFont="1" applyAlignment="1" applyProtection="1">
      <alignment horizontal="left"/>
    </xf>
    <xf numFmtId="0" fontId="7" fillId="0" borderId="8" xfId="0" applyFont="1" applyBorder="1" applyAlignment="1" applyProtection="1">
      <alignment horizontal="left" vertical="top" wrapText="1" indent="3"/>
    </xf>
    <xf numFmtId="0" fontId="1" fillId="0" borderId="8" xfId="0" applyFont="1" applyBorder="1" applyAlignment="1">
      <alignment horizontal="left"/>
    </xf>
    <xf numFmtId="0" fontId="3" fillId="0" borderId="6" xfId="0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166" fontId="5" fillId="0" borderId="0" xfId="0" applyNumberFormat="1" applyFont="1" applyAlignment="1">
      <alignment horizontal="center" vertical="top"/>
    </xf>
    <xf numFmtId="16" fontId="8" fillId="0" borderId="0" xfId="0" applyNumberFormat="1" applyFont="1" applyAlignment="1">
      <alignment horizontal="left" vertical="center"/>
    </xf>
    <xf numFmtId="0" fontId="7" fillId="0" borderId="8" xfId="0" applyFont="1" applyBorder="1" applyAlignment="1">
      <alignment horizontal="left" vertical="top" indent="3"/>
    </xf>
    <xf numFmtId="0" fontId="6" fillId="0" borderId="9" xfId="0" applyFont="1" applyBorder="1" applyAlignment="1">
      <alignment horizontal="center"/>
    </xf>
    <xf numFmtId="16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indent="4"/>
    </xf>
    <xf numFmtId="0" fontId="3" fillId="0" borderId="8" xfId="0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" fillId="0" borderId="13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16" fontId="8" fillId="0" borderId="0" xfId="0" applyNumberFormat="1" applyFont="1" applyBorder="1" applyAlignment="1">
      <alignment horizontal="left"/>
    </xf>
    <xf numFmtId="0" fontId="7" fillId="0" borderId="8" xfId="0" applyFont="1" applyBorder="1" applyAlignment="1">
      <alignment horizontal="left" vertical="top" indent="4"/>
    </xf>
    <xf numFmtId="0" fontId="3" fillId="0" borderId="1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8" fillId="0" borderId="0" xfId="0" applyNumberFormat="1" applyFont="1" applyBorder="1" applyAlignment="1">
      <alignment horizontal="left" vertical="top" wrapText="1"/>
    </xf>
    <xf numFmtId="0" fontId="3" fillId="0" borderId="23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top" wrapText="1" indent="4"/>
    </xf>
    <xf numFmtId="0" fontId="4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3" fillId="0" borderId="9" xfId="0" applyNumberFormat="1" applyFont="1" applyBorder="1" applyAlignment="1">
      <alignment horizontal="center" vertical="top"/>
    </xf>
    <xf numFmtId="0" fontId="3" fillId="0" borderId="22" xfId="0" applyNumberFormat="1" applyFont="1" applyBorder="1" applyAlignment="1">
      <alignment horizontal="center" vertical="top"/>
    </xf>
    <xf numFmtId="0" fontId="3" fillId="0" borderId="23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left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A40B3-C87A-4D5B-8CF3-29AFC92B63BD}">
  <dimension ref="A1:A8"/>
  <sheetViews>
    <sheetView tabSelected="1" zoomScaleNormal="100" workbookViewId="0"/>
  </sheetViews>
  <sheetFormatPr defaultRowHeight="12.75"/>
  <cols>
    <col min="1" max="1" width="91.85546875" style="161" bestFit="1" customWidth="1"/>
    <col min="2" max="16384" width="9.140625" style="161"/>
  </cols>
  <sheetData>
    <row r="1" spans="1:1">
      <c r="A1" s="160" t="s">
        <v>254</v>
      </c>
    </row>
    <row r="2" spans="1:1">
      <c r="A2" s="162" t="s">
        <v>247</v>
      </c>
    </row>
    <row r="3" spans="1:1">
      <c r="A3" s="162" t="s">
        <v>248</v>
      </c>
    </row>
    <row r="4" spans="1:1">
      <c r="A4" s="162" t="s">
        <v>249</v>
      </c>
    </row>
    <row r="5" spans="1:1">
      <c r="A5" s="162" t="s">
        <v>250</v>
      </c>
    </row>
    <row r="6" spans="1:1">
      <c r="A6" s="162" t="s">
        <v>251</v>
      </c>
    </row>
    <row r="7" spans="1:1">
      <c r="A7" s="162" t="s">
        <v>252</v>
      </c>
    </row>
    <row r="8" spans="1:1">
      <c r="A8" s="162" t="s">
        <v>253</v>
      </c>
    </row>
  </sheetData>
  <hyperlinks>
    <hyperlink ref="A2" location="23.1.!A1" display="23.1. Number of registered corporations and unincorporated enterprises in construction" xr:uid="{C929C4B0-D98D-41F9-BE0D-354573965C72}"/>
    <hyperlink ref="A3" location="23.2.!A1" display="23.2. Principal data of national construction activity" xr:uid="{9AFAD612-FE7F-499F-B9BA-B5058BDB7759}"/>
    <hyperlink ref="A4" location="23.3.!A1" display="23.3. Construction activity by groups of structures, 2005" xr:uid="{7938AF46-A42A-4D55-86B9-28F69A976672}"/>
    <hyperlink ref="A5" location="23.4.!A1" display="23.4. Principal data of construction corporations by staff categories, 2005" xr:uid="{35D07B36-993B-4A70-AD76-C98DBDA1852F}"/>
    <hyperlink ref="A6" location="23.5.!A1" display="23.5. Average statistical staff number of employees in construction by staff-groups and sub-branches, 2005" xr:uid="{209E5089-FABD-4B0B-B987-69443B17A94F}"/>
    <hyperlink ref="A7" location="23.6.!A1" display="23.6. Average monthly earnings of employees in construction, 2005" xr:uid="{E39F6417-89CE-49FB-811D-0E6970F9E740}"/>
    <hyperlink ref="A8" location="23.7.!A1" display="23.7. Value of construction activities by location of projects, 2005" xr:uid="{296313C2-898B-4D7E-9A8F-BA5B2BC5FA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FAC7-EB23-4CD3-B5AE-D54FF0FBCC05}">
  <dimension ref="A1:F50"/>
  <sheetViews>
    <sheetView zoomScaleNormal="100" workbookViewId="0">
      <selection sqref="A1:F1"/>
    </sheetView>
  </sheetViews>
  <sheetFormatPr defaultRowHeight="15"/>
  <cols>
    <col min="1" max="1" width="10" style="2" customWidth="1"/>
    <col min="2" max="2" width="33" style="2" customWidth="1"/>
    <col min="3" max="3" width="11.140625" style="2" customWidth="1"/>
    <col min="4" max="4" width="11.28515625" style="2" customWidth="1"/>
    <col min="5" max="5" width="11.140625" style="2" customWidth="1"/>
    <col min="6" max="6" width="11.28515625" style="2" customWidth="1"/>
    <col min="7" max="16384" width="9.140625" style="1"/>
  </cols>
  <sheetData>
    <row r="1" spans="1:6" s="37" customFormat="1" ht="15" customHeight="1">
      <c r="A1" s="163" t="s">
        <v>55</v>
      </c>
      <c r="B1" s="163"/>
      <c r="C1" s="163"/>
      <c r="D1" s="163"/>
      <c r="E1" s="163"/>
      <c r="F1" s="163"/>
    </row>
    <row r="2" spans="1:6" s="37" customFormat="1" ht="39.950000000000003" customHeight="1" thickBot="1">
      <c r="A2" s="164" t="s">
        <v>54</v>
      </c>
      <c r="B2" s="165"/>
      <c r="C2" s="165"/>
      <c r="D2" s="165"/>
      <c r="E2" s="165"/>
      <c r="F2" s="165"/>
    </row>
    <row r="3" spans="1:6" s="32" customFormat="1" ht="11.45" customHeight="1">
      <c r="A3" s="36" t="s">
        <v>53</v>
      </c>
      <c r="B3" s="35" t="s">
        <v>52</v>
      </c>
      <c r="C3" s="166">
        <v>2000</v>
      </c>
      <c r="D3" s="166">
        <v>2003</v>
      </c>
      <c r="E3" s="166">
        <v>2004</v>
      </c>
      <c r="F3" s="169">
        <v>2005</v>
      </c>
    </row>
    <row r="4" spans="1:6" s="32" customFormat="1" ht="11.45" customHeight="1">
      <c r="A4" s="34" t="s">
        <v>51</v>
      </c>
      <c r="B4" s="33" t="s">
        <v>50</v>
      </c>
      <c r="C4" s="167"/>
      <c r="D4" s="167"/>
      <c r="E4" s="168"/>
      <c r="F4" s="170"/>
    </row>
    <row r="5" spans="1:6" s="11" customFormat="1" ht="15" customHeight="1">
      <c r="A5" s="22">
        <v>11</v>
      </c>
      <c r="B5" s="21" t="s">
        <v>49</v>
      </c>
      <c r="C5" s="10">
        <v>15131</v>
      </c>
      <c r="D5" s="8">
        <v>19109</v>
      </c>
      <c r="E5" s="8">
        <v>21413</v>
      </c>
      <c r="F5" s="8">
        <v>23257</v>
      </c>
    </row>
    <row r="6" spans="1:6" s="11" customFormat="1" ht="10.5" customHeight="1">
      <c r="A6" s="22"/>
      <c r="B6" s="19" t="s">
        <v>35</v>
      </c>
      <c r="C6" s="4"/>
      <c r="D6" s="8"/>
      <c r="E6" s="8"/>
      <c r="F6" s="8"/>
    </row>
    <row r="7" spans="1:6" s="11" customFormat="1" ht="10.5" customHeight="1">
      <c r="A7" s="20">
        <v>113</v>
      </c>
      <c r="B7" s="21" t="s">
        <v>48</v>
      </c>
      <c r="C7" s="10">
        <v>14871</v>
      </c>
      <c r="D7" s="8">
        <v>18857</v>
      </c>
      <c r="E7" s="8">
        <v>21157</v>
      </c>
      <c r="F7" s="8">
        <v>23013</v>
      </c>
    </row>
    <row r="8" spans="1:6" s="11" customFormat="1" ht="10.5" customHeight="1">
      <c r="A8" s="31"/>
      <c r="B8" s="19" t="s">
        <v>47</v>
      </c>
      <c r="C8" s="4"/>
      <c r="D8" s="8"/>
      <c r="E8" s="8"/>
      <c r="F8" s="8"/>
    </row>
    <row r="9" spans="1:6" s="11" customFormat="1" ht="10.5" customHeight="1">
      <c r="A9" s="20">
        <v>114</v>
      </c>
      <c r="B9" s="21" t="s">
        <v>46</v>
      </c>
      <c r="C9" s="4">
        <v>252</v>
      </c>
      <c r="D9" s="8">
        <v>245</v>
      </c>
      <c r="E9" s="8">
        <v>250</v>
      </c>
      <c r="F9" s="8">
        <v>239</v>
      </c>
    </row>
    <row r="10" spans="1:6" s="11" customFormat="1" ht="10.5" customHeight="1">
      <c r="A10" s="22"/>
      <c r="B10" s="19" t="s">
        <v>45</v>
      </c>
      <c r="C10" s="4"/>
      <c r="D10" s="8"/>
      <c r="E10" s="8"/>
      <c r="F10" s="8"/>
    </row>
    <row r="11" spans="1:6" s="11" customFormat="1" ht="10.5" customHeight="1">
      <c r="A11" s="22">
        <v>12</v>
      </c>
      <c r="B11" s="21" t="s">
        <v>44</v>
      </c>
      <c r="C11" s="4">
        <v>623</v>
      </c>
      <c r="D11" s="8">
        <v>416</v>
      </c>
      <c r="E11" s="8">
        <v>374</v>
      </c>
      <c r="F11" s="8">
        <v>360</v>
      </c>
    </row>
    <row r="12" spans="1:6" s="11" customFormat="1" ht="10.5" customHeight="1">
      <c r="A12" s="22"/>
      <c r="B12" s="19" t="s">
        <v>43</v>
      </c>
      <c r="C12" s="4"/>
      <c r="D12" s="8"/>
      <c r="E12" s="8"/>
      <c r="F12" s="8"/>
    </row>
    <row r="13" spans="1:6" s="11" customFormat="1" ht="10.5" customHeight="1">
      <c r="A13" s="22">
        <v>13</v>
      </c>
      <c r="B13" s="21" t="s">
        <v>42</v>
      </c>
      <c r="C13" s="4">
        <v>155</v>
      </c>
      <c r="D13" s="8">
        <v>215</v>
      </c>
      <c r="E13" s="8">
        <v>287</v>
      </c>
      <c r="F13" s="8">
        <v>297</v>
      </c>
    </row>
    <row r="14" spans="1:6" s="11" customFormat="1" ht="10.5" customHeight="1">
      <c r="A14" s="22"/>
      <c r="B14" s="19" t="s">
        <v>41</v>
      </c>
      <c r="C14" s="4"/>
      <c r="D14" s="8"/>
      <c r="E14" s="8"/>
      <c r="F14" s="8"/>
    </row>
    <row r="15" spans="1:6" s="11" customFormat="1" ht="10.5" customHeight="1">
      <c r="A15" s="22" t="s">
        <v>40</v>
      </c>
      <c r="B15" s="29" t="s">
        <v>39</v>
      </c>
      <c r="C15" s="4">
        <v>49</v>
      </c>
      <c r="D15" s="8">
        <v>28</v>
      </c>
      <c r="E15" s="8">
        <v>25</v>
      </c>
      <c r="F15" s="8">
        <v>21</v>
      </c>
    </row>
    <row r="16" spans="1:6" s="11" customFormat="1" ht="21" customHeight="1">
      <c r="A16" s="22"/>
      <c r="B16" s="30" t="s">
        <v>38</v>
      </c>
      <c r="C16" s="12"/>
      <c r="D16" s="8"/>
      <c r="E16" s="8"/>
      <c r="F16" s="8"/>
    </row>
    <row r="17" spans="1:6" s="14" customFormat="1" ht="15" customHeight="1">
      <c r="A17" s="18" t="s">
        <v>37</v>
      </c>
      <c r="B17" s="17" t="s">
        <v>36</v>
      </c>
      <c r="C17" s="16">
        <v>15958</v>
      </c>
      <c r="D17" s="15">
        <v>19768</v>
      </c>
      <c r="E17" s="15">
        <v>22099</v>
      </c>
      <c r="F17" s="15">
        <v>23935</v>
      </c>
    </row>
    <row r="18" spans="1:6" s="11" customFormat="1" ht="15" customHeight="1">
      <c r="A18" s="18"/>
      <c r="B18" s="23" t="s">
        <v>35</v>
      </c>
      <c r="C18" s="12"/>
      <c r="D18" s="8"/>
      <c r="E18" s="8"/>
      <c r="F18" s="8"/>
    </row>
    <row r="19" spans="1:6" s="11" customFormat="1" ht="10.5" customHeight="1">
      <c r="A19" s="22">
        <v>21</v>
      </c>
      <c r="B19" s="21" t="s">
        <v>34</v>
      </c>
      <c r="C19" s="10">
        <v>17321</v>
      </c>
      <c r="D19" s="8">
        <v>22230</v>
      </c>
      <c r="E19" s="8">
        <v>23175</v>
      </c>
      <c r="F19" s="8">
        <v>23723</v>
      </c>
    </row>
    <row r="20" spans="1:6" s="11" customFormat="1" ht="10.5" customHeight="1">
      <c r="A20" s="22"/>
      <c r="B20" s="19" t="s">
        <v>33</v>
      </c>
      <c r="C20" s="4"/>
      <c r="D20" s="8"/>
      <c r="E20" s="8"/>
      <c r="F20" s="8"/>
    </row>
    <row r="21" spans="1:6" s="11" customFormat="1" ht="10.5" customHeight="1">
      <c r="A21" s="20">
        <v>212</v>
      </c>
      <c r="B21" s="21" t="s">
        <v>32</v>
      </c>
      <c r="C21" s="10">
        <v>16408</v>
      </c>
      <c r="D21" s="8">
        <v>21235</v>
      </c>
      <c r="E21" s="8">
        <v>22187</v>
      </c>
      <c r="F21" s="8">
        <v>22770</v>
      </c>
    </row>
    <row r="22" spans="1:6" s="11" customFormat="1" ht="10.5" customHeight="1">
      <c r="A22" s="22"/>
      <c r="B22" s="19" t="s">
        <v>31</v>
      </c>
      <c r="C22" s="4"/>
      <c r="D22" s="8"/>
      <c r="E22" s="8"/>
      <c r="F22" s="8"/>
    </row>
    <row r="23" spans="1:6" s="11" customFormat="1" ht="10.5" customHeight="1">
      <c r="A23" s="22">
        <v>22</v>
      </c>
      <c r="B23" s="21" t="s">
        <v>30</v>
      </c>
      <c r="C23" s="4">
        <v>126</v>
      </c>
      <c r="D23" s="8">
        <v>122</v>
      </c>
      <c r="E23" s="8">
        <v>152</v>
      </c>
      <c r="F23" s="8">
        <v>181</v>
      </c>
    </row>
    <row r="24" spans="1:6" s="11" customFormat="1" ht="10.5" customHeight="1">
      <c r="A24" s="22"/>
      <c r="B24" s="19" t="s">
        <v>29</v>
      </c>
      <c r="C24" s="4"/>
      <c r="D24" s="8"/>
      <c r="E24" s="8"/>
      <c r="F24" s="8"/>
    </row>
    <row r="25" spans="1:6" s="11" customFormat="1" ht="10.5" customHeight="1">
      <c r="A25" s="22">
        <v>73</v>
      </c>
      <c r="B25" s="29" t="s">
        <v>28</v>
      </c>
      <c r="C25" s="4">
        <v>721</v>
      </c>
      <c r="D25" s="8">
        <v>132</v>
      </c>
      <c r="E25" s="8">
        <v>95</v>
      </c>
      <c r="F25" s="8">
        <v>72</v>
      </c>
    </row>
    <row r="26" spans="1:6" s="11" customFormat="1" ht="15" customHeight="1">
      <c r="A26" s="28"/>
      <c r="B26" s="27" t="s">
        <v>27</v>
      </c>
      <c r="C26" s="12"/>
      <c r="D26" s="8"/>
      <c r="E26" s="8"/>
      <c r="F26" s="8"/>
    </row>
    <row r="27" spans="1:6" s="14" customFormat="1" ht="21" customHeight="1">
      <c r="A27" s="26" t="s">
        <v>26</v>
      </c>
      <c r="B27" s="25" t="s">
        <v>25</v>
      </c>
      <c r="C27" s="16">
        <v>18168</v>
      </c>
      <c r="D27" s="15">
        <v>22484</v>
      </c>
      <c r="E27" s="15">
        <v>23422</v>
      </c>
      <c r="F27" s="15">
        <v>23976</v>
      </c>
    </row>
    <row r="28" spans="1:6" s="11" customFormat="1" ht="21" customHeight="1">
      <c r="A28" s="12"/>
      <c r="B28" s="24" t="s">
        <v>24</v>
      </c>
      <c r="C28" s="4"/>
      <c r="D28" s="8"/>
      <c r="E28" s="8"/>
      <c r="F28" s="8"/>
    </row>
    <row r="29" spans="1:6" s="14" customFormat="1" ht="15" customHeight="1">
      <c r="A29" s="18" t="s">
        <v>23</v>
      </c>
      <c r="B29" s="17" t="s">
        <v>22</v>
      </c>
      <c r="C29" s="16">
        <v>34126</v>
      </c>
      <c r="D29" s="15">
        <v>42252</v>
      </c>
      <c r="E29" s="15">
        <v>45521</v>
      </c>
      <c r="F29" s="15">
        <v>47911</v>
      </c>
    </row>
    <row r="30" spans="1:6" s="11" customFormat="1" ht="15" customHeight="1">
      <c r="A30" s="18"/>
      <c r="B30" s="23" t="s">
        <v>21</v>
      </c>
      <c r="C30" s="4"/>
      <c r="D30" s="8"/>
      <c r="E30" s="8"/>
      <c r="F30" s="8"/>
    </row>
    <row r="31" spans="1:6" s="11" customFormat="1" ht="10.5" customHeight="1">
      <c r="A31" s="22">
        <v>23</v>
      </c>
      <c r="B31" s="21" t="s">
        <v>20</v>
      </c>
      <c r="C31" s="10">
        <v>47408</v>
      </c>
      <c r="D31" s="8">
        <v>48873</v>
      </c>
      <c r="E31" s="8">
        <v>49673</v>
      </c>
      <c r="F31" s="8">
        <v>48338</v>
      </c>
    </row>
    <row r="32" spans="1:6" s="11" customFormat="1" ht="10.5" customHeight="1">
      <c r="A32" s="20"/>
      <c r="B32" s="19" t="s">
        <v>19</v>
      </c>
      <c r="C32" s="4"/>
      <c r="D32" s="8"/>
      <c r="E32" s="8"/>
      <c r="F32" s="8"/>
    </row>
    <row r="33" spans="1:6" s="14" customFormat="1" ht="15" customHeight="1">
      <c r="A33" s="18" t="s">
        <v>18</v>
      </c>
      <c r="B33" s="17" t="s">
        <v>17</v>
      </c>
      <c r="C33" s="16">
        <v>81534</v>
      </c>
      <c r="D33" s="15">
        <v>91125</v>
      </c>
      <c r="E33" s="15">
        <v>95194</v>
      </c>
      <c r="F33" s="15">
        <v>96249</v>
      </c>
    </row>
    <row r="34" spans="1:6" s="11" customFormat="1" ht="24.95" customHeight="1">
      <c r="A34" s="12"/>
      <c r="B34" s="13" t="s">
        <v>16</v>
      </c>
      <c r="C34" s="12"/>
      <c r="D34" s="8"/>
      <c r="E34" s="8"/>
      <c r="F34" s="8"/>
    </row>
    <row r="35" spans="1:6" s="11" customFormat="1" ht="10.5" customHeight="1">
      <c r="A35" s="12"/>
      <c r="B35" s="4" t="s">
        <v>15</v>
      </c>
      <c r="C35" s="12"/>
      <c r="D35" s="8"/>
      <c r="E35" s="8"/>
      <c r="F35" s="8"/>
    </row>
    <row r="36" spans="1:6" s="11" customFormat="1" ht="10.5" customHeight="1">
      <c r="A36" s="12"/>
      <c r="B36" s="7" t="s">
        <v>14</v>
      </c>
      <c r="C36" s="12"/>
      <c r="D36" s="4"/>
      <c r="E36" s="4"/>
      <c r="F36" s="4"/>
    </row>
    <row r="37" spans="1:6" s="11" customFormat="1" ht="10.5" customHeight="1">
      <c r="A37" s="12"/>
      <c r="B37" s="4" t="s">
        <v>13</v>
      </c>
      <c r="C37" s="4">
        <v>10</v>
      </c>
      <c r="D37" s="9">
        <v>7</v>
      </c>
      <c r="E37" s="8">
        <v>8</v>
      </c>
      <c r="F37" s="8">
        <v>9</v>
      </c>
    </row>
    <row r="38" spans="1:6" s="11" customFormat="1" ht="10.5" customHeight="1">
      <c r="A38" s="12"/>
      <c r="B38" s="7" t="s">
        <v>12</v>
      </c>
      <c r="C38" s="4"/>
      <c r="D38" s="9"/>
      <c r="E38" s="8"/>
      <c r="F38" s="8"/>
    </row>
    <row r="39" spans="1:6" s="11" customFormat="1" ht="10.5" customHeight="1">
      <c r="A39" s="12"/>
      <c r="B39" s="4" t="s">
        <v>11</v>
      </c>
      <c r="C39" s="4">
        <v>25</v>
      </c>
      <c r="D39" s="9">
        <v>26</v>
      </c>
      <c r="E39" s="8">
        <v>21</v>
      </c>
      <c r="F39" s="8">
        <v>20</v>
      </c>
    </row>
    <row r="40" spans="1:6" s="11" customFormat="1" ht="10.5" customHeight="1">
      <c r="A40" s="12"/>
      <c r="B40" s="7" t="s">
        <v>10</v>
      </c>
      <c r="C40" s="4"/>
      <c r="D40" s="9"/>
      <c r="E40" s="8"/>
      <c r="F40" s="8"/>
    </row>
    <row r="41" spans="1:6" s="11" customFormat="1" ht="10.5" customHeight="1">
      <c r="A41" s="12"/>
      <c r="B41" s="4" t="s">
        <v>9</v>
      </c>
      <c r="C41" s="10">
        <v>379</v>
      </c>
      <c r="D41" s="9">
        <v>395</v>
      </c>
      <c r="E41" s="8">
        <v>400</v>
      </c>
      <c r="F41" s="8">
        <v>360</v>
      </c>
    </row>
    <row r="42" spans="1:6" s="11" customFormat="1" ht="10.5" customHeight="1">
      <c r="A42" s="12"/>
      <c r="B42" s="7" t="s">
        <v>8</v>
      </c>
      <c r="C42" s="4"/>
      <c r="D42" s="9"/>
      <c r="E42" s="8"/>
      <c r="F42" s="8"/>
    </row>
    <row r="43" spans="1:6" s="11" customFormat="1" ht="10.5" customHeight="1">
      <c r="A43" s="12"/>
      <c r="B43" s="4" t="s">
        <v>7</v>
      </c>
      <c r="C43" s="10">
        <v>1289</v>
      </c>
      <c r="D43" s="9">
        <v>1348</v>
      </c>
      <c r="E43" s="8">
        <v>1362</v>
      </c>
      <c r="F43" s="8">
        <v>1413</v>
      </c>
    </row>
    <row r="44" spans="1:6" s="3" customFormat="1" ht="10.5" customHeight="1">
      <c r="A44" s="5"/>
      <c r="B44" s="7" t="s">
        <v>6</v>
      </c>
      <c r="C44" s="2"/>
      <c r="D44" s="9"/>
      <c r="E44" s="8"/>
      <c r="F44" s="8"/>
    </row>
    <row r="45" spans="1:6" s="3" customFormat="1" ht="10.5" customHeight="1">
      <c r="A45" s="5"/>
      <c r="B45" s="4" t="s">
        <v>5</v>
      </c>
      <c r="C45" s="10">
        <v>2535</v>
      </c>
      <c r="D45" s="9">
        <v>2777</v>
      </c>
      <c r="E45" s="8">
        <v>2889</v>
      </c>
      <c r="F45" s="8">
        <v>3031</v>
      </c>
    </row>
    <row r="46" spans="1:6" s="3" customFormat="1" ht="10.5" customHeight="1">
      <c r="A46" s="5"/>
      <c r="B46" s="7" t="s">
        <v>4</v>
      </c>
      <c r="C46" s="2"/>
      <c r="D46" s="9"/>
      <c r="E46" s="8"/>
      <c r="F46" s="8"/>
    </row>
    <row r="47" spans="1:6" s="3" customFormat="1" ht="10.5" customHeight="1">
      <c r="A47" s="5"/>
      <c r="B47" s="4" t="s">
        <v>3</v>
      </c>
      <c r="C47" s="10">
        <v>24867</v>
      </c>
      <c r="D47" s="9">
        <v>32787</v>
      </c>
      <c r="E47" s="8">
        <v>66793</v>
      </c>
      <c r="F47" s="8">
        <v>76075</v>
      </c>
    </row>
    <row r="48" spans="1:6" s="3" customFormat="1" ht="10.5" customHeight="1">
      <c r="A48" s="5"/>
      <c r="B48" s="7" t="s">
        <v>2</v>
      </c>
      <c r="C48" s="2"/>
      <c r="D48" s="9"/>
      <c r="E48" s="8"/>
      <c r="F48" s="8"/>
    </row>
    <row r="49" spans="1:6" s="3" customFormat="1" ht="10.5" customHeight="1">
      <c r="A49" s="5"/>
      <c r="B49" s="4" t="s">
        <v>1</v>
      </c>
      <c r="C49" s="10">
        <v>52429</v>
      </c>
      <c r="D49" s="9">
        <v>53785</v>
      </c>
      <c r="E49" s="8">
        <v>23721</v>
      </c>
      <c r="F49" s="8">
        <v>15341</v>
      </c>
    </row>
    <row r="50" spans="1:6" s="3" customFormat="1" ht="10.5" customHeight="1">
      <c r="A50" s="5"/>
      <c r="B50" s="7" t="s">
        <v>0</v>
      </c>
      <c r="C50" s="6"/>
      <c r="D50" s="5"/>
      <c r="E50" s="4"/>
      <c r="F50" s="4"/>
    </row>
  </sheetData>
  <mergeCells count="6">
    <mergeCell ref="A1:F1"/>
    <mergeCell ref="A2:F2"/>
    <mergeCell ref="C3:C4"/>
    <mergeCell ref="D3:D4"/>
    <mergeCell ref="E3:E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verticalDpi="96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26687-A022-45D3-8438-89DDD3365DD3}">
  <dimension ref="A1:E50"/>
  <sheetViews>
    <sheetView zoomScaleNormal="100" workbookViewId="0">
      <selection sqref="A1:E1"/>
    </sheetView>
  </sheetViews>
  <sheetFormatPr defaultRowHeight="12.75"/>
  <cols>
    <col min="1" max="1" width="10.7109375" style="39" customWidth="1"/>
    <col min="2" max="5" width="19.28515625" style="39" customWidth="1"/>
    <col min="6" max="16384" width="9.140625" style="38"/>
  </cols>
  <sheetData>
    <row r="1" spans="1:5" ht="15" customHeight="1">
      <c r="A1" s="177" t="s">
        <v>76</v>
      </c>
      <c r="B1" s="177"/>
      <c r="C1" s="177"/>
      <c r="D1" s="177"/>
      <c r="E1" s="177"/>
    </row>
    <row r="2" spans="1:5" ht="24.95" customHeight="1" thickBot="1">
      <c r="A2" s="178" t="s">
        <v>75</v>
      </c>
      <c r="B2" s="178"/>
      <c r="C2" s="178"/>
      <c r="D2" s="178"/>
      <c r="E2" s="178"/>
    </row>
    <row r="3" spans="1:5" ht="23.1" customHeight="1">
      <c r="A3" s="58" t="s">
        <v>74</v>
      </c>
      <c r="B3" s="56" t="s">
        <v>73</v>
      </c>
      <c r="C3" s="57" t="s">
        <v>72</v>
      </c>
      <c r="D3" s="56" t="s">
        <v>71</v>
      </c>
      <c r="E3" s="55" t="s">
        <v>70</v>
      </c>
    </row>
    <row r="4" spans="1:5" ht="23.1" customHeight="1">
      <c r="A4" s="54" t="s">
        <v>69</v>
      </c>
      <c r="B4" s="52" t="s">
        <v>68</v>
      </c>
      <c r="C4" s="53" t="s">
        <v>67</v>
      </c>
      <c r="D4" s="53" t="s">
        <v>66</v>
      </c>
      <c r="E4" s="52" t="s">
        <v>65</v>
      </c>
    </row>
    <row r="5" spans="1:5" ht="15" customHeight="1">
      <c r="A5" s="179" t="s">
        <v>64</v>
      </c>
      <c r="B5" s="179"/>
      <c r="C5" s="179"/>
      <c r="D5" s="179"/>
      <c r="E5" s="179"/>
    </row>
    <row r="6" spans="1:5" ht="15" customHeight="1">
      <c r="A6" s="174" t="s">
        <v>63</v>
      </c>
      <c r="B6" s="175"/>
      <c r="C6" s="175"/>
      <c r="D6" s="175"/>
      <c r="E6" s="175"/>
    </row>
    <row r="7" spans="1:5" s="40" customFormat="1" ht="10.5" customHeight="1">
      <c r="A7" s="44">
        <v>2000</v>
      </c>
      <c r="B7" s="51">
        <v>978939</v>
      </c>
      <c r="C7" s="51">
        <v>95557</v>
      </c>
      <c r="D7" s="51">
        <v>149679</v>
      </c>
      <c r="E7" s="51">
        <v>1224175</v>
      </c>
    </row>
    <row r="8" spans="1:5" s="40" customFormat="1" ht="10.5" customHeight="1">
      <c r="A8" s="44">
        <v>2001</v>
      </c>
      <c r="B8" s="51">
        <v>1161045</v>
      </c>
      <c r="C8" s="51">
        <v>105107</v>
      </c>
      <c r="D8" s="51">
        <v>168374</v>
      </c>
      <c r="E8" s="51">
        <v>1434526</v>
      </c>
    </row>
    <row r="9" spans="1:5" s="40" customFormat="1" ht="10.5" customHeight="1">
      <c r="A9" s="44">
        <v>2002</v>
      </c>
      <c r="B9" s="51">
        <v>1424543</v>
      </c>
      <c r="C9" s="51">
        <v>75995</v>
      </c>
      <c r="D9" s="51">
        <v>189271</v>
      </c>
      <c r="E9" s="51">
        <v>1689809</v>
      </c>
    </row>
    <row r="10" spans="1:5" s="40" customFormat="1" ht="10.5" customHeight="1">
      <c r="A10" s="44">
        <v>2003</v>
      </c>
      <c r="B10" s="51">
        <v>1539861</v>
      </c>
      <c r="C10" s="51">
        <v>113033</v>
      </c>
      <c r="D10" s="51">
        <v>240164</v>
      </c>
      <c r="E10" s="51">
        <v>1893058</v>
      </c>
    </row>
    <row r="11" spans="1:5" s="40" customFormat="1" ht="10.5" customHeight="1">
      <c r="A11" s="44">
        <v>2004</v>
      </c>
      <c r="B11" s="51">
        <v>1720262</v>
      </c>
      <c r="C11" s="51">
        <v>111195</v>
      </c>
      <c r="D11" s="51">
        <v>254811</v>
      </c>
      <c r="E11" s="51">
        <v>2086268</v>
      </c>
    </row>
    <row r="12" spans="1:5" s="40" customFormat="1" ht="10.5" customHeight="1">
      <c r="A12" s="44">
        <v>2005</v>
      </c>
      <c r="B12" s="50">
        <v>2023467</v>
      </c>
      <c r="C12" s="50">
        <f>139635*1.05</f>
        <v>146616.75</v>
      </c>
      <c r="D12" s="50">
        <v>205756</v>
      </c>
      <c r="E12" s="50">
        <f>SUM(B12:D12)</f>
        <v>2375839.75</v>
      </c>
    </row>
    <row r="13" spans="1:5" ht="15" customHeight="1">
      <c r="A13" s="171" t="s">
        <v>62</v>
      </c>
      <c r="B13" s="171"/>
      <c r="C13" s="171"/>
      <c r="D13" s="171"/>
      <c r="E13" s="171"/>
    </row>
    <row r="14" spans="1:5" ht="15" customHeight="1">
      <c r="A14" s="173" t="s">
        <v>61</v>
      </c>
      <c r="B14" s="173"/>
      <c r="C14" s="173"/>
      <c r="D14" s="173"/>
      <c r="E14" s="173"/>
    </row>
    <row r="15" spans="1:5" ht="15" customHeight="1">
      <c r="A15" s="171" t="s">
        <v>58</v>
      </c>
      <c r="B15" s="171"/>
      <c r="C15" s="171"/>
      <c r="D15" s="171"/>
      <c r="E15" s="171"/>
    </row>
    <row r="16" spans="1:5" s="40" customFormat="1" ht="15" customHeight="1">
      <c r="A16" s="44">
        <v>2001</v>
      </c>
      <c r="B16" s="46">
        <v>107.7</v>
      </c>
      <c r="C16" s="46">
        <v>99.9</v>
      </c>
      <c r="D16" s="46">
        <v>102.2</v>
      </c>
      <c r="E16" s="46">
        <v>106.4</v>
      </c>
    </row>
    <row r="17" spans="1:5" s="40" customFormat="1" ht="10.5" customHeight="1">
      <c r="A17" s="44">
        <v>2002</v>
      </c>
      <c r="B17" s="46">
        <v>126.5475</v>
      </c>
      <c r="C17" s="46">
        <v>69.130800000000008</v>
      </c>
      <c r="D17" s="46">
        <v>109.96719999999999</v>
      </c>
      <c r="E17" s="46">
        <v>120.0192</v>
      </c>
    </row>
    <row r="18" spans="1:5" s="40" customFormat="1" ht="10.5" customHeight="1">
      <c r="A18" s="44">
        <v>2003</v>
      </c>
      <c r="B18" s="46">
        <v>129.33154500000001</v>
      </c>
      <c r="C18" s="46">
        <v>97.2670356</v>
      </c>
      <c r="D18" s="46">
        <v>131.96063999999998</v>
      </c>
      <c r="E18" s="46">
        <v>127.10033279999999</v>
      </c>
    </row>
    <row r="19" spans="1:5" s="40" customFormat="1" ht="10.5" customHeight="1">
      <c r="A19" s="44">
        <v>2004</v>
      </c>
      <c r="B19" s="46">
        <v>138.1</v>
      </c>
      <c r="C19" s="46">
        <v>91.5</v>
      </c>
      <c r="D19" s="46">
        <v>133.69999999999999</v>
      </c>
      <c r="E19" s="46">
        <v>133.9</v>
      </c>
    </row>
    <row r="20" spans="1:5" s="40" customFormat="1" ht="10.5" customHeight="1">
      <c r="A20" s="44">
        <v>2005</v>
      </c>
      <c r="B20" s="49">
        <v>164.06279999999998</v>
      </c>
      <c r="C20" s="49">
        <v>87.84</v>
      </c>
      <c r="D20" s="49">
        <v>103.61750000000001</v>
      </c>
      <c r="E20" s="49">
        <v>150.63749999999999</v>
      </c>
    </row>
    <row r="21" spans="1:5" ht="15" customHeight="1">
      <c r="A21" s="171" t="s">
        <v>57</v>
      </c>
      <c r="B21" s="171"/>
      <c r="C21" s="171"/>
      <c r="D21" s="171"/>
      <c r="E21" s="171"/>
    </row>
    <row r="22" spans="1:5" ht="15" customHeight="1">
      <c r="A22" s="172" t="s">
        <v>56</v>
      </c>
      <c r="B22" s="173"/>
      <c r="C22" s="173"/>
      <c r="D22" s="173"/>
      <c r="E22" s="173"/>
    </row>
    <row r="23" spans="1:5" s="40" customFormat="1" ht="10.5" customHeight="1">
      <c r="A23" s="44">
        <v>2000</v>
      </c>
      <c r="B23" s="46">
        <v>107.9</v>
      </c>
      <c r="C23" s="46">
        <v>98.5</v>
      </c>
      <c r="D23" s="46">
        <v>91</v>
      </c>
      <c r="E23" s="46">
        <v>104.7</v>
      </c>
    </row>
    <row r="24" spans="1:5" s="40" customFormat="1" ht="10.5" customHeight="1">
      <c r="A24" s="44">
        <v>2001</v>
      </c>
      <c r="B24" s="46">
        <v>107.7</v>
      </c>
      <c r="C24" s="46">
        <v>99.9</v>
      </c>
      <c r="D24" s="46">
        <v>102.2</v>
      </c>
      <c r="E24" s="46">
        <v>106.4</v>
      </c>
    </row>
    <row r="25" spans="1:5" s="40" customFormat="1" ht="10.5" customHeight="1">
      <c r="A25" s="44">
        <v>2002</v>
      </c>
      <c r="B25" s="46">
        <v>117.5</v>
      </c>
      <c r="C25" s="46">
        <v>69.2</v>
      </c>
      <c r="D25" s="46">
        <v>107.6</v>
      </c>
      <c r="E25" s="46">
        <v>112.8</v>
      </c>
    </row>
    <row r="26" spans="1:5" s="40" customFormat="1" ht="10.5" customHeight="1">
      <c r="A26" s="44">
        <v>2003</v>
      </c>
      <c r="B26" s="46">
        <v>102.2</v>
      </c>
      <c r="C26" s="46">
        <v>140.69999999999999</v>
      </c>
      <c r="D26" s="46">
        <v>120</v>
      </c>
      <c r="E26" s="46">
        <v>105.9</v>
      </c>
    </row>
    <row r="27" spans="1:5" s="40" customFormat="1" ht="10.5" customHeight="1">
      <c r="A27" s="44">
        <v>2004</v>
      </c>
      <c r="B27" s="46">
        <v>106.8</v>
      </c>
      <c r="C27" s="46">
        <v>94</v>
      </c>
      <c r="D27" s="46">
        <v>101.3</v>
      </c>
      <c r="E27" s="46">
        <v>105.4</v>
      </c>
    </row>
    <row r="28" spans="1:5" s="40" customFormat="1" ht="10.5" customHeight="1">
      <c r="A28" s="44">
        <v>2005</v>
      </c>
      <c r="B28" s="48">
        <v>118.8</v>
      </c>
      <c r="C28" s="48">
        <v>96</v>
      </c>
      <c r="D28" s="48">
        <v>77.5</v>
      </c>
      <c r="E28" s="48">
        <v>112.5</v>
      </c>
    </row>
    <row r="29" spans="1:5" ht="15" customHeight="1">
      <c r="A29" s="171" t="s">
        <v>60</v>
      </c>
      <c r="B29" s="171"/>
      <c r="C29" s="171"/>
      <c r="D29" s="171"/>
      <c r="E29" s="171"/>
    </row>
    <row r="30" spans="1:5" ht="15" customHeight="1">
      <c r="A30" s="176" t="s">
        <v>59</v>
      </c>
      <c r="B30" s="176"/>
      <c r="C30" s="176"/>
      <c r="D30" s="176"/>
      <c r="E30" s="176"/>
    </row>
    <row r="31" spans="1:5" s="40" customFormat="1" ht="10.5" customHeight="1">
      <c r="A31" s="44">
        <v>2000</v>
      </c>
      <c r="B31" s="46">
        <v>135.69999999999999</v>
      </c>
      <c r="C31" s="46">
        <v>13.1</v>
      </c>
      <c r="D31" s="46">
        <v>41</v>
      </c>
      <c r="E31" s="46">
        <v>189.9</v>
      </c>
    </row>
    <row r="32" spans="1:5" s="40" customFormat="1" ht="10.5" customHeight="1">
      <c r="A32" s="44">
        <v>2001</v>
      </c>
      <c r="B32" s="46">
        <v>140.30000000000001</v>
      </c>
      <c r="C32" s="46">
        <v>13</v>
      </c>
      <c r="D32" s="46">
        <v>39.200000000000003</v>
      </c>
      <c r="E32" s="46">
        <v>192.5</v>
      </c>
    </row>
    <row r="33" spans="1:5" s="40" customFormat="1" ht="10.5" customHeight="1">
      <c r="A33" s="44">
        <v>2002</v>
      </c>
      <c r="B33" s="46">
        <v>164.5</v>
      </c>
      <c r="C33" s="46">
        <v>9.1</v>
      </c>
      <c r="D33" s="46">
        <v>39.4</v>
      </c>
      <c r="E33" s="46">
        <v>213</v>
      </c>
    </row>
    <row r="34" spans="1:5" s="40" customFormat="1" ht="10.5" customHeight="1">
      <c r="A34" s="44">
        <v>2003</v>
      </c>
      <c r="B34" s="46">
        <v>178.9</v>
      </c>
      <c r="C34" s="46">
        <v>13.6</v>
      </c>
      <c r="D34" s="46">
        <v>42.3</v>
      </c>
      <c r="E34" s="46">
        <v>234.7</v>
      </c>
    </row>
    <row r="35" spans="1:5" s="40" customFormat="1" ht="10.5" customHeight="1">
      <c r="A35" s="44">
        <v>2004</v>
      </c>
      <c r="B35" s="47">
        <v>188</v>
      </c>
      <c r="C35" s="46">
        <v>13.8</v>
      </c>
      <c r="D35" s="46">
        <v>43.8</v>
      </c>
      <c r="E35" s="46">
        <v>245.6</v>
      </c>
    </row>
    <row r="36" spans="1:5" s="40" customFormat="1" ht="10.5" customHeight="1">
      <c r="A36" s="44">
        <v>2005</v>
      </c>
      <c r="B36" s="47">
        <v>198.3</v>
      </c>
      <c r="C36" s="46">
        <v>13.4</v>
      </c>
      <c r="D36" s="46">
        <v>34.6</v>
      </c>
      <c r="E36" s="46">
        <v>246.3</v>
      </c>
    </row>
    <row r="37" spans="1:5" ht="15" customHeight="1">
      <c r="A37" s="171" t="s">
        <v>58</v>
      </c>
      <c r="B37" s="171"/>
      <c r="C37" s="171"/>
      <c r="D37" s="171"/>
      <c r="E37" s="171"/>
    </row>
    <row r="38" spans="1:5" s="40" customFormat="1" ht="15" customHeight="1">
      <c r="A38" s="44">
        <v>2001</v>
      </c>
      <c r="B38" s="46">
        <v>103.4</v>
      </c>
      <c r="C38" s="46">
        <v>99</v>
      </c>
      <c r="D38" s="46">
        <v>95.5</v>
      </c>
      <c r="E38" s="46">
        <v>101.4</v>
      </c>
    </row>
    <row r="39" spans="1:5" s="40" customFormat="1" ht="10.5" customHeight="1">
      <c r="A39" s="44">
        <v>2002</v>
      </c>
      <c r="B39" s="46">
        <v>121.2</v>
      </c>
      <c r="C39" s="46">
        <v>69.2</v>
      </c>
      <c r="D39" s="46">
        <v>96.1</v>
      </c>
      <c r="E39" s="46">
        <v>112.2</v>
      </c>
    </row>
    <row r="40" spans="1:5" s="40" customFormat="1" ht="10.5" customHeight="1">
      <c r="A40" s="44">
        <v>2003</v>
      </c>
      <c r="B40" s="46">
        <v>131.80000000000001</v>
      </c>
      <c r="C40" s="46">
        <v>103.1</v>
      </c>
      <c r="D40" s="46">
        <v>103.1</v>
      </c>
      <c r="E40" s="46">
        <v>123.6</v>
      </c>
    </row>
    <row r="41" spans="1:5" s="40" customFormat="1" ht="10.5" customHeight="1">
      <c r="A41" s="44">
        <v>2004</v>
      </c>
      <c r="B41" s="46">
        <v>138.6</v>
      </c>
      <c r="C41" s="46">
        <v>104.6</v>
      </c>
      <c r="D41" s="46">
        <v>106.6</v>
      </c>
      <c r="E41" s="46">
        <v>129.30000000000001</v>
      </c>
    </row>
    <row r="42" spans="1:5" s="40" customFormat="1" ht="10.5" customHeight="1">
      <c r="A42" s="44">
        <v>2005</v>
      </c>
      <c r="B42" s="46">
        <v>146.1</v>
      </c>
      <c r="C42" s="46">
        <v>102</v>
      </c>
      <c r="D42" s="46">
        <v>84.2</v>
      </c>
      <c r="E42" s="46">
        <v>129.69999999999999</v>
      </c>
    </row>
    <row r="43" spans="1:5" ht="15" customHeight="1">
      <c r="A43" s="171" t="s">
        <v>57</v>
      </c>
      <c r="B43" s="171"/>
      <c r="C43" s="171"/>
      <c r="D43" s="171"/>
      <c r="E43" s="171"/>
    </row>
    <row r="44" spans="1:5" ht="15" customHeight="1">
      <c r="A44" s="172" t="s">
        <v>56</v>
      </c>
      <c r="B44" s="173"/>
      <c r="C44" s="173"/>
      <c r="D44" s="173"/>
      <c r="E44" s="173"/>
    </row>
    <row r="45" spans="1:5" s="40" customFormat="1" ht="10.5" customHeight="1">
      <c r="A45" s="44">
        <v>2000</v>
      </c>
      <c r="B45" s="45">
        <v>104.9</v>
      </c>
      <c r="C45" s="45">
        <v>110.4</v>
      </c>
      <c r="D45" s="45">
        <v>85.6</v>
      </c>
      <c r="E45" s="45">
        <v>100.3</v>
      </c>
    </row>
    <row r="46" spans="1:5" s="40" customFormat="1" ht="10.5" customHeight="1">
      <c r="A46" s="44">
        <v>2001</v>
      </c>
      <c r="B46" s="43">
        <v>103.4</v>
      </c>
      <c r="C46" s="43">
        <v>99</v>
      </c>
      <c r="D46" s="42">
        <v>95.5</v>
      </c>
      <c r="E46" s="42">
        <v>101.4</v>
      </c>
    </row>
    <row r="47" spans="1:5" s="40" customFormat="1" ht="10.5" customHeight="1">
      <c r="A47" s="44">
        <v>2002</v>
      </c>
      <c r="B47" s="45">
        <v>117.2</v>
      </c>
      <c r="C47" s="45">
        <v>69.900000000000006</v>
      </c>
      <c r="D47" s="45">
        <v>100.6</v>
      </c>
      <c r="E47" s="45">
        <v>110.7</v>
      </c>
    </row>
    <row r="48" spans="1:5" s="40" customFormat="1" ht="10.5" customHeight="1">
      <c r="A48" s="44">
        <v>2003</v>
      </c>
      <c r="B48" s="45">
        <v>108.7</v>
      </c>
      <c r="C48" s="45">
        <v>149</v>
      </c>
      <c r="D48" s="45">
        <v>107.3</v>
      </c>
      <c r="E48" s="45">
        <v>110.2</v>
      </c>
    </row>
    <row r="49" spans="1:5" s="40" customFormat="1" ht="10.5" customHeight="1">
      <c r="A49" s="44">
        <v>2004</v>
      </c>
      <c r="B49" s="43">
        <v>105.1</v>
      </c>
      <c r="C49" s="43">
        <v>101.5</v>
      </c>
      <c r="D49" s="41">
        <v>103.5</v>
      </c>
      <c r="E49" s="42">
        <v>104.6</v>
      </c>
    </row>
    <row r="50" spans="1:5" s="40" customFormat="1" ht="10.5" customHeight="1">
      <c r="A50" s="44">
        <v>2005</v>
      </c>
      <c r="B50" s="43">
        <v>105.5</v>
      </c>
      <c r="C50" s="43">
        <v>97.5</v>
      </c>
      <c r="D50" s="42">
        <v>79</v>
      </c>
      <c r="E50" s="41">
        <v>100.3</v>
      </c>
    </row>
  </sheetData>
  <mergeCells count="14">
    <mergeCell ref="A1:E1"/>
    <mergeCell ref="A2:E2"/>
    <mergeCell ref="A5:E5"/>
    <mergeCell ref="A13:E13"/>
    <mergeCell ref="A14:E14"/>
    <mergeCell ref="A15:E15"/>
    <mergeCell ref="A21:E21"/>
    <mergeCell ref="A22:E22"/>
    <mergeCell ref="A6:E6"/>
    <mergeCell ref="A44:E44"/>
    <mergeCell ref="A30:E30"/>
    <mergeCell ref="A37:E37"/>
    <mergeCell ref="A43:E43"/>
    <mergeCell ref="A29:E29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079C-67D2-40D5-8DEA-C1DA0800A170}">
  <dimension ref="A1:F49"/>
  <sheetViews>
    <sheetView zoomScaleNormal="100" workbookViewId="0">
      <selection sqref="A1:F1"/>
    </sheetView>
  </sheetViews>
  <sheetFormatPr defaultRowHeight="12.75"/>
  <cols>
    <col min="1" max="1" width="28.7109375" style="60" customWidth="1"/>
    <col min="2" max="2" width="11.7109375" style="60" customWidth="1"/>
    <col min="3" max="3" width="13.28515625" style="60" customWidth="1"/>
    <col min="4" max="4" width="10.85546875" style="60" customWidth="1"/>
    <col min="5" max="5" width="11.7109375" style="60" customWidth="1"/>
    <col min="6" max="6" width="11.7109375" style="59" customWidth="1"/>
    <col min="7" max="16384" width="9.140625" style="38"/>
  </cols>
  <sheetData>
    <row r="1" spans="1:6" ht="15" customHeight="1">
      <c r="A1" s="180" t="s">
        <v>134</v>
      </c>
      <c r="B1" s="180"/>
      <c r="C1" s="180"/>
      <c r="D1" s="180"/>
      <c r="E1" s="180"/>
      <c r="F1" s="180"/>
    </row>
    <row r="2" spans="1:6" ht="15" customHeight="1">
      <c r="A2" s="181" t="s">
        <v>133</v>
      </c>
      <c r="B2" s="181"/>
      <c r="C2" s="181"/>
      <c r="D2" s="181"/>
      <c r="E2" s="181"/>
      <c r="F2" s="181"/>
    </row>
    <row r="3" spans="1:6" ht="9.9499999999999993" customHeight="1" thickBot="1">
      <c r="A3" s="182" t="s">
        <v>132</v>
      </c>
      <c r="B3" s="182"/>
      <c r="C3" s="182"/>
      <c r="D3" s="182"/>
      <c r="E3" s="182"/>
      <c r="F3" s="182"/>
    </row>
    <row r="4" spans="1:6" ht="12" customHeight="1">
      <c r="A4" s="81" t="s">
        <v>131</v>
      </c>
      <c r="B4" s="80" t="s">
        <v>73</v>
      </c>
      <c r="C4" s="191" t="s">
        <v>130</v>
      </c>
      <c r="D4" s="80" t="s">
        <v>129</v>
      </c>
      <c r="E4" s="187" t="s">
        <v>128</v>
      </c>
      <c r="F4" s="188"/>
    </row>
    <row r="5" spans="1:6" ht="12" customHeight="1">
      <c r="A5" s="79"/>
      <c r="B5" s="78"/>
      <c r="C5" s="192"/>
      <c r="D5" s="78"/>
      <c r="E5" s="77" t="s">
        <v>127</v>
      </c>
      <c r="F5" s="77" t="s">
        <v>126</v>
      </c>
    </row>
    <row r="6" spans="1:6" ht="12" customHeight="1">
      <c r="A6" s="76" t="s">
        <v>125</v>
      </c>
      <c r="B6" s="183" t="s">
        <v>68</v>
      </c>
      <c r="C6" s="183" t="s">
        <v>124</v>
      </c>
      <c r="D6" s="186" t="s">
        <v>123</v>
      </c>
      <c r="E6" s="189" t="s">
        <v>122</v>
      </c>
      <c r="F6" s="190"/>
    </row>
    <row r="7" spans="1:6" ht="12" customHeight="1">
      <c r="A7" s="54"/>
      <c r="B7" s="184"/>
      <c r="C7" s="185"/>
      <c r="D7" s="185"/>
      <c r="E7" s="75" t="s">
        <v>121</v>
      </c>
      <c r="F7" s="75" t="s">
        <v>120</v>
      </c>
    </row>
    <row r="8" spans="1:6" s="40" customFormat="1" ht="15" customHeight="1">
      <c r="A8" s="70" t="s">
        <v>119</v>
      </c>
      <c r="B8" s="51">
        <v>35473</v>
      </c>
      <c r="C8" s="51">
        <v>801</v>
      </c>
      <c r="D8" s="51">
        <v>36274</v>
      </c>
      <c r="E8" s="51">
        <v>29747</v>
      </c>
      <c r="F8" s="51">
        <v>6527</v>
      </c>
    </row>
    <row r="9" spans="1:6" ht="10.5" customHeight="1">
      <c r="A9" s="72" t="s">
        <v>118</v>
      </c>
      <c r="B9" s="67"/>
      <c r="C9" s="67"/>
      <c r="D9" s="67"/>
      <c r="E9" s="67"/>
      <c r="F9" s="67"/>
    </row>
    <row r="10" spans="1:6" ht="10.5" customHeight="1">
      <c r="A10" s="74" t="s">
        <v>117</v>
      </c>
      <c r="B10" s="51">
        <v>120673</v>
      </c>
      <c r="C10" s="51">
        <v>15545</v>
      </c>
      <c r="D10" s="51">
        <v>136218</v>
      </c>
      <c r="E10" s="51">
        <v>120616</v>
      </c>
      <c r="F10" s="51">
        <v>15602</v>
      </c>
    </row>
    <row r="11" spans="1:6" ht="10.5" customHeight="1">
      <c r="A11" s="72" t="s">
        <v>116</v>
      </c>
      <c r="B11" s="67"/>
      <c r="C11" s="67"/>
      <c r="D11" s="67"/>
      <c r="E11" s="67"/>
      <c r="F11" s="67"/>
    </row>
    <row r="12" spans="1:6" ht="10.5" customHeight="1">
      <c r="A12" s="74" t="s">
        <v>115</v>
      </c>
      <c r="B12" s="51">
        <v>14119</v>
      </c>
      <c r="C12" s="51">
        <v>1616</v>
      </c>
      <c r="D12" s="51">
        <v>15735</v>
      </c>
      <c r="E12" s="51">
        <v>12344</v>
      </c>
      <c r="F12" s="51">
        <v>3391</v>
      </c>
    </row>
    <row r="13" spans="1:6" ht="10.5" customHeight="1">
      <c r="A13" s="72" t="s">
        <v>114</v>
      </c>
      <c r="B13" s="67"/>
      <c r="C13" s="67"/>
      <c r="D13" s="67"/>
      <c r="E13" s="67"/>
      <c r="F13" s="67"/>
    </row>
    <row r="14" spans="1:6" ht="10.5" customHeight="1">
      <c r="A14" s="74" t="s">
        <v>113</v>
      </c>
      <c r="B14" s="51">
        <v>16478</v>
      </c>
      <c r="C14" s="51">
        <v>2235</v>
      </c>
      <c r="D14" s="51">
        <v>18714</v>
      </c>
      <c r="E14" s="51">
        <v>12963</v>
      </c>
      <c r="F14" s="51">
        <v>5751</v>
      </c>
    </row>
    <row r="15" spans="1:6" ht="10.5" customHeight="1">
      <c r="A15" s="72" t="s">
        <v>112</v>
      </c>
      <c r="B15" s="67"/>
      <c r="C15" s="67"/>
      <c r="D15" s="67"/>
      <c r="E15" s="67"/>
      <c r="F15" s="67"/>
    </row>
    <row r="16" spans="1:6" ht="10.5" customHeight="1">
      <c r="A16" s="74" t="s">
        <v>111</v>
      </c>
      <c r="B16" s="51">
        <v>68026</v>
      </c>
      <c r="C16" s="51">
        <v>8274</v>
      </c>
      <c r="D16" s="51">
        <v>76300</v>
      </c>
      <c r="E16" s="51">
        <v>56050</v>
      </c>
      <c r="F16" s="51">
        <v>20250</v>
      </c>
    </row>
    <row r="17" spans="1:6" ht="10.5" customHeight="1">
      <c r="A17" s="72" t="s">
        <v>110</v>
      </c>
      <c r="B17" s="67"/>
      <c r="C17" s="67"/>
      <c r="D17" s="67"/>
      <c r="E17" s="67"/>
      <c r="F17" s="67"/>
    </row>
    <row r="18" spans="1:6" ht="10.5" customHeight="1">
      <c r="A18" s="74" t="s">
        <v>109</v>
      </c>
      <c r="B18" s="51">
        <v>62643</v>
      </c>
      <c r="C18" s="51">
        <v>5138</v>
      </c>
      <c r="D18" s="51">
        <v>67781</v>
      </c>
      <c r="E18" s="51">
        <v>59134</v>
      </c>
      <c r="F18" s="51">
        <v>8647</v>
      </c>
    </row>
    <row r="19" spans="1:6" ht="10.5" customHeight="1">
      <c r="A19" s="68" t="s">
        <v>108</v>
      </c>
      <c r="B19" s="65"/>
      <c r="C19" s="65"/>
      <c r="D19" s="65"/>
      <c r="E19" s="65"/>
      <c r="F19" s="65"/>
    </row>
    <row r="20" spans="1:6" ht="10.5" customHeight="1">
      <c r="A20" s="61" t="s">
        <v>107</v>
      </c>
      <c r="B20" s="51">
        <v>12805</v>
      </c>
      <c r="C20" s="51">
        <v>3830</v>
      </c>
      <c r="D20" s="51">
        <v>16634</v>
      </c>
      <c r="E20" s="51">
        <v>10394</v>
      </c>
      <c r="F20" s="51">
        <v>6240</v>
      </c>
    </row>
    <row r="21" spans="1:6" ht="10.5" customHeight="1">
      <c r="A21" s="68" t="s">
        <v>106</v>
      </c>
      <c r="B21" s="65"/>
      <c r="C21" s="65"/>
      <c r="D21" s="65"/>
      <c r="E21" s="65"/>
      <c r="F21" s="65"/>
    </row>
    <row r="22" spans="1:6" ht="10.5" customHeight="1">
      <c r="A22" s="74" t="s">
        <v>105</v>
      </c>
      <c r="B22" s="51">
        <v>209283</v>
      </c>
      <c r="C22" s="51">
        <v>15511</v>
      </c>
      <c r="D22" s="51">
        <v>224793</v>
      </c>
      <c r="E22" s="51">
        <v>172648</v>
      </c>
      <c r="F22" s="51">
        <v>52145</v>
      </c>
    </row>
    <row r="23" spans="1:6" ht="10.5" customHeight="1">
      <c r="A23" s="72" t="s">
        <v>104</v>
      </c>
      <c r="B23" s="65"/>
      <c r="C23" s="65"/>
      <c r="D23" s="65"/>
      <c r="E23" s="65"/>
      <c r="F23" s="65"/>
    </row>
    <row r="24" spans="1:6" ht="21" customHeight="1">
      <c r="A24" s="73" t="s">
        <v>103</v>
      </c>
      <c r="B24" s="65">
        <v>80607</v>
      </c>
      <c r="C24" s="65">
        <v>7014</v>
      </c>
      <c r="D24" s="65">
        <v>87622</v>
      </c>
      <c r="E24" s="65">
        <v>64289</v>
      </c>
      <c r="F24" s="65">
        <v>23332</v>
      </c>
    </row>
    <row r="25" spans="1:6" ht="21" customHeight="1">
      <c r="A25" s="66" t="s">
        <v>102</v>
      </c>
      <c r="B25" s="67"/>
      <c r="C25" s="67"/>
      <c r="D25" s="67"/>
      <c r="E25" s="67"/>
      <c r="F25" s="67"/>
    </row>
    <row r="26" spans="1:6" ht="10.5" customHeight="1">
      <c r="A26" s="61" t="s">
        <v>101</v>
      </c>
      <c r="B26" s="65">
        <v>49505</v>
      </c>
      <c r="C26" s="65">
        <v>4124</v>
      </c>
      <c r="D26" s="65">
        <v>53629</v>
      </c>
      <c r="E26" s="65">
        <v>35245</v>
      </c>
      <c r="F26" s="65">
        <v>18385</v>
      </c>
    </row>
    <row r="27" spans="1:6" ht="10.5" customHeight="1">
      <c r="A27" s="68" t="s">
        <v>100</v>
      </c>
      <c r="B27" s="67"/>
      <c r="C27" s="67"/>
      <c r="D27" s="67"/>
      <c r="E27" s="67"/>
      <c r="F27" s="67"/>
    </row>
    <row r="28" spans="1:6" ht="10.5" customHeight="1">
      <c r="A28" s="61" t="s">
        <v>99</v>
      </c>
      <c r="B28" s="65">
        <v>364918</v>
      </c>
      <c r="C28" s="65">
        <v>21465</v>
      </c>
      <c r="D28" s="65">
        <v>386384</v>
      </c>
      <c r="E28" s="65">
        <v>297851</v>
      </c>
      <c r="F28" s="65">
        <v>88533</v>
      </c>
    </row>
    <row r="29" spans="1:6" ht="10.5" customHeight="1">
      <c r="A29" s="72" t="s">
        <v>98</v>
      </c>
      <c r="B29" s="67"/>
      <c r="C29" s="67"/>
      <c r="D29" s="67"/>
      <c r="E29" s="67"/>
      <c r="F29" s="67"/>
    </row>
    <row r="30" spans="1:6" ht="10.5" customHeight="1">
      <c r="A30" s="61" t="s">
        <v>97</v>
      </c>
      <c r="B30" s="65">
        <v>23860</v>
      </c>
      <c r="C30" s="65">
        <v>4338</v>
      </c>
      <c r="D30" s="65">
        <v>28198</v>
      </c>
      <c r="E30" s="65">
        <v>18634</v>
      </c>
      <c r="F30" s="65">
        <v>9564</v>
      </c>
    </row>
    <row r="31" spans="1:6" ht="10.5" customHeight="1">
      <c r="A31" s="68" t="s">
        <v>96</v>
      </c>
      <c r="B31" s="70"/>
      <c r="C31" s="70"/>
      <c r="D31" s="70"/>
      <c r="E31" s="70"/>
      <c r="F31" s="70"/>
    </row>
    <row r="32" spans="1:6" ht="10.5" customHeight="1">
      <c r="A32" s="61" t="s">
        <v>95</v>
      </c>
      <c r="B32" s="65">
        <v>970</v>
      </c>
      <c r="C32" s="71" t="s">
        <v>94</v>
      </c>
      <c r="D32" s="65">
        <v>970</v>
      </c>
      <c r="E32" s="65">
        <v>402</v>
      </c>
      <c r="F32" s="65">
        <v>568</v>
      </c>
    </row>
    <row r="33" spans="1:6" ht="10.5" customHeight="1">
      <c r="A33" s="68" t="s">
        <v>93</v>
      </c>
      <c r="B33" s="70"/>
      <c r="C33" s="70"/>
      <c r="D33" s="70"/>
      <c r="E33" s="70"/>
      <c r="F33" s="70"/>
    </row>
    <row r="34" spans="1:6" ht="21" customHeight="1">
      <c r="A34" s="69" t="s">
        <v>92</v>
      </c>
      <c r="B34" s="65">
        <v>75841</v>
      </c>
      <c r="C34" s="65">
        <v>6360</v>
      </c>
      <c r="D34" s="65">
        <v>82202</v>
      </c>
      <c r="E34" s="65">
        <v>75389</v>
      </c>
      <c r="F34" s="65">
        <v>6812</v>
      </c>
    </row>
    <row r="35" spans="1:6" ht="21" customHeight="1">
      <c r="A35" s="66" t="s">
        <v>91</v>
      </c>
      <c r="B35" s="70"/>
      <c r="C35" s="70"/>
      <c r="D35" s="70"/>
      <c r="E35" s="70"/>
      <c r="F35" s="70"/>
    </row>
    <row r="36" spans="1:6" ht="21" customHeight="1">
      <c r="A36" s="69" t="s">
        <v>90</v>
      </c>
      <c r="B36" s="65">
        <v>14837</v>
      </c>
      <c r="C36" s="65">
        <v>707</v>
      </c>
      <c r="D36" s="65">
        <v>15544</v>
      </c>
      <c r="E36" s="65">
        <v>11296</v>
      </c>
      <c r="F36" s="65">
        <v>4248</v>
      </c>
    </row>
    <row r="37" spans="1:6" ht="21" customHeight="1">
      <c r="A37" s="66" t="s">
        <v>89</v>
      </c>
      <c r="B37" s="70"/>
      <c r="C37" s="70"/>
      <c r="D37" s="70"/>
      <c r="E37" s="70"/>
      <c r="F37" s="70"/>
    </row>
    <row r="38" spans="1:6" ht="21" customHeight="1">
      <c r="A38" s="69" t="s">
        <v>88</v>
      </c>
      <c r="B38" s="65">
        <v>31516</v>
      </c>
      <c r="C38" s="65">
        <v>15040</v>
      </c>
      <c r="D38" s="65">
        <v>46555</v>
      </c>
      <c r="E38" s="65">
        <v>33985</v>
      </c>
      <c r="F38" s="65">
        <v>12571</v>
      </c>
    </row>
    <row r="39" spans="1:6" ht="21" customHeight="1">
      <c r="A39" s="66" t="s">
        <v>87</v>
      </c>
      <c r="B39" s="67"/>
      <c r="C39" s="67"/>
      <c r="D39" s="67"/>
      <c r="E39" s="67"/>
      <c r="F39" s="67"/>
    </row>
    <row r="40" spans="1:6" ht="21" customHeight="1">
      <c r="A40" s="69" t="s">
        <v>86</v>
      </c>
      <c r="B40" s="65">
        <v>108062</v>
      </c>
      <c r="C40" s="65">
        <v>17242</v>
      </c>
      <c r="D40" s="65">
        <v>125305</v>
      </c>
      <c r="E40" s="65">
        <v>101330</v>
      </c>
      <c r="F40" s="65">
        <v>23974</v>
      </c>
    </row>
    <row r="41" spans="1:6" ht="10.5" customHeight="1">
      <c r="A41" s="68" t="s">
        <v>85</v>
      </c>
      <c r="B41" s="67"/>
      <c r="C41" s="67"/>
      <c r="D41" s="67"/>
      <c r="E41" s="67"/>
      <c r="F41" s="67"/>
    </row>
    <row r="42" spans="1:6" ht="10.5" customHeight="1">
      <c r="A42" s="61" t="s">
        <v>84</v>
      </c>
      <c r="B42" s="65">
        <v>24194</v>
      </c>
      <c r="C42" s="65">
        <v>1834</v>
      </c>
      <c r="D42" s="65">
        <v>26028</v>
      </c>
      <c r="E42" s="65">
        <v>21434</v>
      </c>
      <c r="F42" s="65">
        <v>4594</v>
      </c>
    </row>
    <row r="43" spans="1:6" ht="10.5" customHeight="1">
      <c r="A43" s="68" t="s">
        <v>83</v>
      </c>
      <c r="B43" s="67"/>
      <c r="C43" s="67"/>
      <c r="D43" s="67"/>
      <c r="E43" s="67"/>
      <c r="F43" s="67"/>
    </row>
    <row r="44" spans="1:6" ht="10.5" customHeight="1">
      <c r="A44" s="61" t="s">
        <v>82</v>
      </c>
      <c r="B44" s="65">
        <v>12615</v>
      </c>
      <c r="C44" s="65">
        <v>585</v>
      </c>
      <c r="D44" s="65">
        <v>13200</v>
      </c>
      <c r="E44" s="65">
        <v>12084</v>
      </c>
      <c r="F44" s="65">
        <v>1116</v>
      </c>
    </row>
    <row r="45" spans="1:6" ht="10.5" customHeight="1">
      <c r="A45" s="68" t="s">
        <v>81</v>
      </c>
      <c r="B45" s="67"/>
      <c r="C45" s="67"/>
      <c r="D45" s="67"/>
      <c r="E45" s="67"/>
      <c r="F45" s="67"/>
    </row>
    <row r="46" spans="1:6" ht="10.5" customHeight="1">
      <c r="A46" s="61" t="s">
        <v>80</v>
      </c>
      <c r="B46" s="65">
        <v>64304</v>
      </c>
      <c r="C46" s="65">
        <v>7976</v>
      </c>
      <c r="D46" s="65">
        <v>72280</v>
      </c>
      <c r="E46" s="65">
        <v>46534</v>
      </c>
      <c r="F46" s="65">
        <v>25746</v>
      </c>
    </row>
    <row r="47" spans="1:6" ht="21" customHeight="1">
      <c r="A47" s="66" t="s">
        <v>79</v>
      </c>
      <c r="B47" s="65"/>
      <c r="C47" s="65"/>
      <c r="D47" s="65"/>
      <c r="E47" s="65"/>
      <c r="F47" s="65"/>
    </row>
    <row r="48" spans="1:6" s="40" customFormat="1" ht="15" customHeight="1">
      <c r="A48" s="64" t="s">
        <v>78</v>
      </c>
      <c r="B48" s="63">
        <v>1390731</v>
      </c>
      <c r="C48" s="63">
        <v>139635</v>
      </c>
      <c r="D48" s="63">
        <v>1530366</v>
      </c>
      <c r="E48" s="63">
        <v>1192368</v>
      </c>
      <c r="F48" s="63">
        <v>337998</v>
      </c>
    </row>
    <row r="49" spans="1:6" ht="10.5" customHeight="1">
      <c r="A49" s="62" t="s">
        <v>77</v>
      </c>
      <c r="B49" s="61"/>
      <c r="C49" s="61"/>
      <c r="D49" s="61"/>
      <c r="E49" s="61"/>
      <c r="F49" s="61"/>
    </row>
  </sheetData>
  <mergeCells count="9">
    <mergeCell ref="A1:F1"/>
    <mergeCell ref="A2:F2"/>
    <mergeCell ref="A3:F3"/>
    <mergeCell ref="B6:B7"/>
    <mergeCell ref="C6:C7"/>
    <mergeCell ref="D6:D7"/>
    <mergeCell ref="E4:F4"/>
    <mergeCell ref="E6:F6"/>
    <mergeCell ref="C4:C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A51FF-C473-485C-BF66-A9D643CE4DF9}">
  <dimension ref="A1:G18"/>
  <sheetViews>
    <sheetView zoomScaleNormal="100" workbookViewId="0">
      <selection sqref="A1:G1"/>
    </sheetView>
  </sheetViews>
  <sheetFormatPr defaultRowHeight="12.75"/>
  <cols>
    <col min="1" max="1" width="14.42578125" style="59" customWidth="1"/>
    <col min="2" max="3" width="11.7109375" style="59" customWidth="1"/>
    <col min="4" max="4" width="13.28515625" style="59" customWidth="1"/>
    <col min="5" max="5" width="11.7109375" style="59" customWidth="1"/>
    <col min="6" max="6" width="13.28515625" style="59" customWidth="1"/>
    <col min="7" max="7" width="11.7109375" style="59" customWidth="1"/>
    <col min="8" max="16384" width="9.140625" style="38"/>
  </cols>
  <sheetData>
    <row r="1" spans="1:7" ht="15" customHeight="1">
      <c r="A1" s="193" t="s">
        <v>164</v>
      </c>
      <c r="B1" s="193"/>
      <c r="C1" s="193"/>
      <c r="D1" s="193"/>
      <c r="E1" s="193"/>
      <c r="F1" s="193"/>
      <c r="G1" s="193"/>
    </row>
    <row r="2" spans="1:7" ht="24.95" customHeight="1" thickBot="1">
      <c r="A2" s="194" t="s">
        <v>163</v>
      </c>
      <c r="B2" s="194"/>
      <c r="C2" s="194"/>
      <c r="D2" s="194"/>
      <c r="E2" s="194"/>
      <c r="F2" s="194"/>
      <c r="G2" s="194"/>
    </row>
    <row r="3" spans="1:7" ht="12.95" customHeight="1">
      <c r="A3" s="58" t="s">
        <v>162</v>
      </c>
      <c r="B3" s="195" t="s">
        <v>161</v>
      </c>
      <c r="C3" s="199"/>
      <c r="D3" s="195" t="s">
        <v>160</v>
      </c>
      <c r="E3" s="199"/>
      <c r="F3" s="195" t="s">
        <v>159</v>
      </c>
      <c r="G3" s="196"/>
    </row>
    <row r="4" spans="1:7" ht="12.95" customHeight="1">
      <c r="A4" s="105" t="s">
        <v>158</v>
      </c>
      <c r="B4" s="109" t="s">
        <v>156</v>
      </c>
      <c r="C4" s="107" t="s">
        <v>155</v>
      </c>
      <c r="D4" s="108" t="s">
        <v>157</v>
      </c>
      <c r="E4" s="107" t="s">
        <v>155</v>
      </c>
      <c r="F4" s="106" t="s">
        <v>156</v>
      </c>
      <c r="G4" s="106" t="s">
        <v>155</v>
      </c>
    </row>
    <row r="5" spans="1:7" ht="12.95" customHeight="1">
      <c r="A5" s="105"/>
      <c r="B5" s="104"/>
      <c r="C5" s="104" t="s">
        <v>143</v>
      </c>
      <c r="D5" s="104" t="s">
        <v>154</v>
      </c>
      <c r="E5" s="104" t="s">
        <v>143</v>
      </c>
      <c r="F5" s="104"/>
      <c r="G5" s="103" t="s">
        <v>143</v>
      </c>
    </row>
    <row r="6" spans="1:7" ht="12.95" customHeight="1">
      <c r="A6" s="101" t="s">
        <v>153</v>
      </c>
      <c r="B6" s="98" t="s">
        <v>152</v>
      </c>
      <c r="C6" s="98" t="s">
        <v>149</v>
      </c>
      <c r="D6" s="98" t="s">
        <v>151</v>
      </c>
      <c r="E6" s="98" t="s">
        <v>149</v>
      </c>
      <c r="F6" s="98" t="s">
        <v>150</v>
      </c>
      <c r="G6" s="102" t="s">
        <v>149</v>
      </c>
    </row>
    <row r="7" spans="1:7" ht="12.95" customHeight="1">
      <c r="A7" s="101" t="s">
        <v>148</v>
      </c>
      <c r="B7" s="197" t="s">
        <v>147</v>
      </c>
      <c r="C7" s="200"/>
      <c r="D7" s="197" t="s">
        <v>146</v>
      </c>
      <c r="E7" s="200"/>
      <c r="F7" s="197" t="s">
        <v>145</v>
      </c>
      <c r="G7" s="198"/>
    </row>
    <row r="8" spans="1:7" ht="12.95" customHeight="1">
      <c r="A8" s="54"/>
      <c r="B8" s="100"/>
      <c r="C8" s="99" t="s">
        <v>143</v>
      </c>
      <c r="D8" s="99" t="s">
        <v>144</v>
      </c>
      <c r="E8" s="99" t="s">
        <v>143</v>
      </c>
      <c r="F8" s="98"/>
      <c r="G8" s="97" t="s">
        <v>143</v>
      </c>
    </row>
    <row r="9" spans="1:7" s="40" customFormat="1" ht="15" customHeight="1">
      <c r="A9" s="96" t="s">
        <v>142</v>
      </c>
      <c r="B9" s="88">
        <v>71342</v>
      </c>
      <c r="C9" s="87">
        <v>89.841201878880227</v>
      </c>
      <c r="D9" s="88">
        <v>712330</v>
      </c>
      <c r="E9" s="87">
        <v>35.203440431694709</v>
      </c>
      <c r="F9" s="88">
        <v>100941</v>
      </c>
      <c r="G9" s="87">
        <v>53.377717376934754</v>
      </c>
    </row>
    <row r="10" spans="1:7" ht="10.5" customHeight="1">
      <c r="A10" s="95" t="s">
        <v>141</v>
      </c>
      <c r="B10" s="89"/>
      <c r="C10" s="87"/>
      <c r="D10" s="88"/>
      <c r="E10" s="87"/>
      <c r="F10" s="88"/>
      <c r="G10" s="87"/>
    </row>
    <row r="11" spans="1:7" ht="10.5" customHeight="1">
      <c r="A11" s="94" t="s">
        <v>140</v>
      </c>
      <c r="B11" s="88">
        <v>6043</v>
      </c>
      <c r="C11" s="87">
        <v>7.6099686433527687</v>
      </c>
      <c r="D11" s="88">
        <v>281770</v>
      </c>
      <c r="E11" s="91">
        <v>13.925109725041228</v>
      </c>
      <c r="F11" s="88">
        <v>30681</v>
      </c>
      <c r="G11" s="87">
        <v>16.224148233539744</v>
      </c>
    </row>
    <row r="12" spans="1:7" ht="10.5" customHeight="1">
      <c r="A12" s="93" t="s">
        <v>139</v>
      </c>
      <c r="B12" s="88">
        <v>1101</v>
      </c>
      <c r="C12" s="87">
        <v>1.3864927149315569</v>
      </c>
      <c r="D12" s="88">
        <v>173245</v>
      </c>
      <c r="E12" s="91">
        <v>8.5617902342860059</v>
      </c>
      <c r="F12" s="88">
        <v>14869</v>
      </c>
      <c r="G12" s="87">
        <v>7.8627443722337089</v>
      </c>
    </row>
    <row r="13" spans="1:7" ht="10.5" customHeight="1">
      <c r="A13" s="93" t="s">
        <v>138</v>
      </c>
      <c r="B13" s="88">
        <v>714</v>
      </c>
      <c r="C13" s="87">
        <v>0.89914241458776711</v>
      </c>
      <c r="D13" s="88">
        <v>278252</v>
      </c>
      <c r="E13" s="91">
        <v>13.751249711509997</v>
      </c>
      <c r="F13" s="88">
        <v>21191</v>
      </c>
      <c r="G13" s="87">
        <v>11.205825273522397</v>
      </c>
    </row>
    <row r="14" spans="1:7" ht="10.5" customHeight="1">
      <c r="A14" s="93" t="s">
        <v>137</v>
      </c>
      <c r="B14" s="88">
        <v>197</v>
      </c>
      <c r="C14" s="87">
        <v>0.24808271102771726</v>
      </c>
      <c r="D14" s="88">
        <v>316925</v>
      </c>
      <c r="E14" s="91">
        <v>15.662474357130607</v>
      </c>
      <c r="F14" s="88">
        <v>16006</v>
      </c>
      <c r="G14" s="87">
        <v>8.4639912853569665</v>
      </c>
    </row>
    <row r="15" spans="1:7" ht="10.5" customHeight="1">
      <c r="A15" s="92" t="s">
        <v>136</v>
      </c>
      <c r="B15" s="88">
        <v>12</v>
      </c>
      <c r="C15" s="87">
        <v>1.5111637219962473E-2</v>
      </c>
      <c r="D15" s="88">
        <v>260945</v>
      </c>
      <c r="E15" s="91">
        <v>12.895935540337451</v>
      </c>
      <c r="F15" s="88">
        <v>5419</v>
      </c>
      <c r="G15" s="87">
        <v>2.8655734584124333</v>
      </c>
    </row>
    <row r="16" spans="1:7" ht="10.5" customHeight="1">
      <c r="A16" s="90" t="s">
        <v>135</v>
      </c>
      <c r="B16" s="89"/>
      <c r="C16" s="87"/>
      <c r="D16" s="88"/>
      <c r="E16" s="87"/>
      <c r="F16" s="88"/>
      <c r="G16" s="87"/>
    </row>
    <row r="17" spans="1:7" s="40" customFormat="1" ht="15" customHeight="1">
      <c r="A17" s="86" t="s">
        <v>129</v>
      </c>
      <c r="B17" s="84">
        <v>79409</v>
      </c>
      <c r="C17" s="85">
        <v>100</v>
      </c>
      <c r="D17" s="84">
        <v>2023467</v>
      </c>
      <c r="E17" s="83">
        <v>100</v>
      </c>
      <c r="F17" s="84">
        <v>189107</v>
      </c>
      <c r="G17" s="83">
        <v>100</v>
      </c>
    </row>
    <row r="18" spans="1:7" ht="10.5" customHeight="1">
      <c r="A18" s="82" t="s">
        <v>123</v>
      </c>
      <c r="B18" s="82"/>
      <c r="C18" s="44"/>
      <c r="D18" s="44"/>
      <c r="E18" s="44"/>
      <c r="F18" s="44"/>
      <c r="G18" s="44"/>
    </row>
  </sheetData>
  <mergeCells count="8">
    <mergeCell ref="A1:G1"/>
    <mergeCell ref="A2:G2"/>
    <mergeCell ref="F3:G3"/>
    <mergeCell ref="F7:G7"/>
    <mergeCell ref="B3:C3"/>
    <mergeCell ref="B7:C7"/>
    <mergeCell ref="D3:E3"/>
    <mergeCell ref="D7:E7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9510-E968-4823-AE4E-B90412644FFF}">
  <dimension ref="A1:H18"/>
  <sheetViews>
    <sheetView zoomScaleNormal="100" workbookViewId="0">
      <selection sqref="A1:H1"/>
    </sheetView>
  </sheetViews>
  <sheetFormatPr defaultRowHeight="12.75"/>
  <cols>
    <col min="1" max="1" width="4.7109375" style="59" customWidth="1"/>
    <col min="2" max="2" width="20.5703125" style="59" customWidth="1"/>
    <col min="3" max="3" width="10.28515625" style="59" customWidth="1"/>
    <col min="4" max="4" width="10.7109375" style="59" customWidth="1"/>
    <col min="5" max="6" width="10.28515625" style="59" customWidth="1"/>
    <col min="7" max="7" width="10.7109375" style="59" customWidth="1"/>
    <col min="8" max="8" width="10.28515625" style="59" customWidth="1"/>
    <col min="9" max="16384" width="9.140625" style="38"/>
  </cols>
  <sheetData>
    <row r="1" spans="1:8" s="138" customFormat="1" ht="30.95" customHeight="1">
      <c r="A1" s="205" t="s">
        <v>188</v>
      </c>
      <c r="B1" s="205"/>
      <c r="C1" s="205"/>
      <c r="D1" s="205"/>
      <c r="E1" s="205"/>
      <c r="F1" s="205"/>
      <c r="G1" s="205"/>
      <c r="H1" s="205"/>
    </row>
    <row r="2" spans="1:8" s="138" customFormat="1" ht="39.950000000000003" customHeight="1" thickBot="1">
      <c r="A2" s="212" t="s">
        <v>187</v>
      </c>
      <c r="B2" s="212"/>
      <c r="C2" s="212"/>
      <c r="D2" s="212"/>
      <c r="E2" s="212"/>
      <c r="F2" s="212"/>
      <c r="G2" s="212"/>
      <c r="H2" s="212"/>
    </row>
    <row r="3" spans="1:8" ht="12" customHeight="1">
      <c r="A3" s="201" t="s">
        <v>186</v>
      </c>
      <c r="B3" s="220" t="s">
        <v>185</v>
      </c>
      <c r="C3" s="136" t="s">
        <v>184</v>
      </c>
      <c r="D3" s="135" t="s">
        <v>183</v>
      </c>
      <c r="E3" s="137" t="s">
        <v>129</v>
      </c>
      <c r="F3" s="136" t="s">
        <v>184</v>
      </c>
      <c r="G3" s="135" t="s">
        <v>183</v>
      </c>
      <c r="H3" s="134" t="s">
        <v>129</v>
      </c>
    </row>
    <row r="4" spans="1:8" ht="12" customHeight="1">
      <c r="A4" s="202"/>
      <c r="B4" s="221"/>
      <c r="C4" s="206" t="s">
        <v>182</v>
      </c>
      <c r="D4" s="207"/>
      <c r="E4" s="133"/>
      <c r="F4" s="206" t="s">
        <v>182</v>
      </c>
      <c r="G4" s="207"/>
      <c r="H4" s="132"/>
    </row>
    <row r="5" spans="1:8" ht="12" customHeight="1">
      <c r="A5" s="202"/>
      <c r="B5" s="221"/>
      <c r="C5" s="206" t="s">
        <v>158</v>
      </c>
      <c r="D5" s="207"/>
      <c r="E5" s="219"/>
      <c r="F5" s="216" t="s">
        <v>181</v>
      </c>
      <c r="G5" s="216"/>
      <c r="H5" s="217"/>
    </row>
    <row r="6" spans="1:8" ht="12" customHeight="1">
      <c r="A6" s="203" t="s">
        <v>51</v>
      </c>
      <c r="B6" s="213" t="s">
        <v>180</v>
      </c>
      <c r="C6" s="131" t="s">
        <v>179</v>
      </c>
      <c r="D6" s="130" t="s">
        <v>178</v>
      </c>
      <c r="E6" s="129" t="s">
        <v>123</v>
      </c>
      <c r="F6" s="128" t="s">
        <v>179</v>
      </c>
      <c r="G6" s="128" t="s">
        <v>178</v>
      </c>
      <c r="H6" s="127" t="s">
        <v>123</v>
      </c>
    </row>
    <row r="7" spans="1:8" ht="12" customHeight="1">
      <c r="A7" s="203"/>
      <c r="B7" s="214"/>
      <c r="C7" s="208" t="s">
        <v>148</v>
      </c>
      <c r="D7" s="209"/>
      <c r="E7" s="126"/>
      <c r="F7" s="210" t="s">
        <v>148</v>
      </c>
      <c r="G7" s="211"/>
      <c r="H7" s="125"/>
    </row>
    <row r="8" spans="1:8" ht="12" customHeight="1">
      <c r="A8" s="204"/>
      <c r="B8" s="215"/>
      <c r="C8" s="218" t="s">
        <v>177</v>
      </c>
      <c r="D8" s="218"/>
      <c r="E8" s="218"/>
      <c r="F8" s="218" t="s">
        <v>176</v>
      </c>
      <c r="G8" s="218"/>
      <c r="H8" s="210"/>
    </row>
    <row r="9" spans="1:8" s="40" customFormat="1" ht="15" customHeight="1">
      <c r="A9" s="124" t="s">
        <v>175</v>
      </c>
      <c r="B9" s="123" t="s">
        <v>73</v>
      </c>
      <c r="C9" s="63">
        <v>97373</v>
      </c>
      <c r="D9" s="63">
        <v>31024</v>
      </c>
      <c r="E9" s="63">
        <v>128397</v>
      </c>
      <c r="F9" s="122">
        <v>99.8</v>
      </c>
      <c r="G9" s="122">
        <v>100</v>
      </c>
      <c r="H9" s="122">
        <v>99.9</v>
      </c>
    </row>
    <row r="10" spans="1:8" ht="10.5" customHeight="1">
      <c r="A10" s="121"/>
      <c r="B10" s="120" t="s">
        <v>68</v>
      </c>
      <c r="C10" s="67"/>
      <c r="D10" s="67"/>
      <c r="E10" s="67"/>
      <c r="F10" s="67"/>
      <c r="G10" s="67"/>
      <c r="H10" s="67"/>
    </row>
    <row r="11" spans="1:8" s="40" customFormat="1" ht="15" customHeight="1">
      <c r="A11" s="44"/>
      <c r="B11" s="119" t="s">
        <v>174</v>
      </c>
      <c r="C11" s="67"/>
      <c r="D11" s="67"/>
      <c r="E11" s="67"/>
      <c r="F11" s="67"/>
      <c r="G11" s="67"/>
      <c r="H11" s="67"/>
    </row>
    <row r="12" spans="1:8" s="40" customFormat="1" ht="10.5" customHeight="1">
      <c r="A12" s="44"/>
      <c r="B12" s="118" t="s">
        <v>14</v>
      </c>
      <c r="C12" s="67"/>
      <c r="D12" s="67"/>
      <c r="E12" s="67"/>
      <c r="F12" s="67"/>
      <c r="G12" s="67"/>
      <c r="H12" s="67"/>
    </row>
    <row r="13" spans="1:8" ht="21" customHeight="1">
      <c r="A13" s="117" t="s">
        <v>173</v>
      </c>
      <c r="B13" s="116" t="s">
        <v>172</v>
      </c>
      <c r="C13" s="65">
        <v>62730</v>
      </c>
      <c r="D13" s="65">
        <v>21514</v>
      </c>
      <c r="E13" s="65">
        <v>84244</v>
      </c>
      <c r="F13" s="47">
        <v>98.5</v>
      </c>
      <c r="G13" s="47">
        <v>100.7</v>
      </c>
      <c r="H13" s="47">
        <v>99.1</v>
      </c>
    </row>
    <row r="14" spans="1:8" ht="31.5" customHeight="1">
      <c r="A14" s="111"/>
      <c r="B14" s="115" t="s">
        <v>171</v>
      </c>
      <c r="C14" s="67"/>
      <c r="D14" s="67"/>
      <c r="E14" s="67"/>
      <c r="F14" s="67"/>
      <c r="G14" s="67"/>
      <c r="H14" s="67"/>
    </row>
    <row r="15" spans="1:8" ht="10.5" customHeight="1">
      <c r="A15" s="111" t="s">
        <v>170</v>
      </c>
      <c r="B15" s="92" t="s">
        <v>169</v>
      </c>
      <c r="C15" s="65">
        <v>20417</v>
      </c>
      <c r="D15" s="65">
        <v>6481</v>
      </c>
      <c r="E15" s="65">
        <v>26898</v>
      </c>
      <c r="F15" s="67">
        <v>100.5</v>
      </c>
      <c r="G15" s="114">
        <v>97</v>
      </c>
      <c r="H15" s="67">
        <v>99.7</v>
      </c>
    </row>
    <row r="16" spans="1:8" ht="10.5" customHeight="1">
      <c r="A16" s="113"/>
      <c r="B16" s="90" t="s">
        <v>168</v>
      </c>
      <c r="C16" s="51"/>
      <c r="D16" s="51"/>
      <c r="E16" s="51"/>
      <c r="F16" s="112"/>
      <c r="G16" s="112"/>
      <c r="H16" s="112"/>
    </row>
    <row r="17" spans="1:8" ht="10.5" customHeight="1">
      <c r="A17" s="111" t="s">
        <v>167</v>
      </c>
      <c r="B17" s="92" t="s">
        <v>166</v>
      </c>
      <c r="C17" s="65">
        <v>7661</v>
      </c>
      <c r="D17" s="65">
        <v>1501</v>
      </c>
      <c r="E17" s="65">
        <v>9162</v>
      </c>
      <c r="F17" s="67">
        <v>102.6</v>
      </c>
      <c r="G17" s="67">
        <v>96.8</v>
      </c>
      <c r="H17" s="67">
        <v>101.6</v>
      </c>
    </row>
    <row r="18" spans="1:8" ht="10.5" customHeight="1">
      <c r="A18" s="92"/>
      <c r="B18" s="90" t="s">
        <v>165</v>
      </c>
      <c r="C18" s="110"/>
      <c r="D18" s="110"/>
      <c r="E18" s="110"/>
      <c r="F18" s="110"/>
      <c r="G18" s="110"/>
      <c r="H18" s="110"/>
    </row>
  </sheetData>
  <mergeCells count="14">
    <mergeCell ref="A3:A5"/>
    <mergeCell ref="A6:A8"/>
    <mergeCell ref="A1:H1"/>
    <mergeCell ref="C4:D4"/>
    <mergeCell ref="C7:D7"/>
    <mergeCell ref="F4:G4"/>
    <mergeCell ref="F7:G7"/>
    <mergeCell ref="A2:H2"/>
    <mergeCell ref="B6:B8"/>
    <mergeCell ref="F5:H5"/>
    <mergeCell ref="F8:H8"/>
    <mergeCell ref="C5:E5"/>
    <mergeCell ref="C8:E8"/>
    <mergeCell ref="B3:B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A6EF1-249B-49F3-9AD7-E5FCECD5F67F}">
  <dimension ref="A1:H33"/>
  <sheetViews>
    <sheetView zoomScaleNormal="100" workbookViewId="0">
      <selection sqref="A1:H1"/>
    </sheetView>
  </sheetViews>
  <sheetFormatPr defaultRowHeight="12.75"/>
  <cols>
    <col min="1" max="1" width="5.5703125" style="60" customWidth="1"/>
    <col min="2" max="2" width="21" style="60" customWidth="1"/>
    <col min="3" max="6" width="10.7109375" style="60" customWidth="1"/>
    <col min="7" max="7" width="9.5703125" style="60" customWidth="1"/>
    <col min="8" max="8" width="8.85546875" style="60" customWidth="1"/>
    <col min="9" max="16384" width="9.140625" style="38"/>
  </cols>
  <sheetData>
    <row r="1" spans="1:8" s="138" customFormat="1" ht="15" customHeight="1">
      <c r="A1" s="177" t="s">
        <v>200</v>
      </c>
      <c r="B1" s="177"/>
      <c r="C1" s="177"/>
      <c r="D1" s="177"/>
      <c r="E1" s="177"/>
      <c r="F1" s="177"/>
      <c r="G1" s="177"/>
      <c r="H1" s="177"/>
    </row>
    <row r="2" spans="1:8" s="138" customFormat="1" ht="24.95" customHeight="1" thickBot="1">
      <c r="A2" s="225" t="s">
        <v>199</v>
      </c>
      <c r="B2" s="225"/>
      <c r="C2" s="225"/>
      <c r="D2" s="225"/>
      <c r="E2" s="225"/>
      <c r="F2" s="225"/>
      <c r="G2" s="225"/>
      <c r="H2" s="225"/>
    </row>
    <row r="3" spans="1:8" ht="12" customHeight="1">
      <c r="A3" s="201" t="s">
        <v>186</v>
      </c>
      <c r="B3" s="220" t="s">
        <v>185</v>
      </c>
      <c r="C3" s="136" t="s">
        <v>184</v>
      </c>
      <c r="D3" s="135" t="s">
        <v>183</v>
      </c>
      <c r="E3" s="137" t="s">
        <v>129</v>
      </c>
      <c r="F3" s="136" t="s">
        <v>184</v>
      </c>
      <c r="G3" s="135" t="s">
        <v>183</v>
      </c>
      <c r="H3" s="134" t="s">
        <v>129</v>
      </c>
    </row>
    <row r="4" spans="1:8" ht="12" customHeight="1">
      <c r="A4" s="202"/>
      <c r="B4" s="221"/>
      <c r="C4" s="226" t="s">
        <v>198</v>
      </c>
      <c r="D4" s="227"/>
      <c r="E4" s="133"/>
      <c r="F4" s="228" t="s">
        <v>198</v>
      </c>
      <c r="G4" s="227"/>
      <c r="H4" s="132"/>
    </row>
    <row r="5" spans="1:8" ht="12" customHeight="1">
      <c r="A5" s="202"/>
      <c r="B5" s="221"/>
      <c r="C5" s="206" t="s">
        <v>197</v>
      </c>
      <c r="D5" s="207"/>
      <c r="E5" s="219"/>
      <c r="F5" s="216" t="s">
        <v>181</v>
      </c>
      <c r="G5" s="216"/>
      <c r="H5" s="217"/>
    </row>
    <row r="6" spans="1:8" ht="12" customHeight="1">
      <c r="A6" s="150"/>
      <c r="B6" s="149"/>
      <c r="C6" s="222" t="s">
        <v>196</v>
      </c>
      <c r="D6" s="223"/>
      <c r="E6" s="129" t="s">
        <v>123</v>
      </c>
      <c r="F6" s="222" t="s">
        <v>196</v>
      </c>
      <c r="G6" s="223"/>
      <c r="H6" s="148" t="s">
        <v>123</v>
      </c>
    </row>
    <row r="7" spans="1:8" ht="12" customHeight="1">
      <c r="A7" s="203" t="s">
        <v>51</v>
      </c>
      <c r="B7" s="213" t="s">
        <v>180</v>
      </c>
      <c r="C7" s="131" t="s">
        <v>195</v>
      </c>
      <c r="D7" s="130" t="s">
        <v>194</v>
      </c>
      <c r="E7" s="38"/>
      <c r="F7" s="131" t="s">
        <v>195</v>
      </c>
      <c r="G7" s="130" t="s">
        <v>194</v>
      </c>
      <c r="H7" s="147"/>
    </row>
    <row r="8" spans="1:8" ht="12" customHeight="1">
      <c r="A8" s="203"/>
      <c r="B8" s="214"/>
      <c r="C8" s="229" t="s">
        <v>148</v>
      </c>
      <c r="D8" s="230"/>
      <c r="E8" s="126"/>
      <c r="F8" s="229" t="s">
        <v>148</v>
      </c>
      <c r="G8" s="230"/>
      <c r="H8" s="125"/>
    </row>
    <row r="9" spans="1:8" ht="12" customHeight="1">
      <c r="A9" s="204"/>
      <c r="B9" s="215"/>
      <c r="C9" s="218" t="s">
        <v>193</v>
      </c>
      <c r="D9" s="218"/>
      <c r="E9" s="218"/>
      <c r="F9" s="218" t="s">
        <v>176</v>
      </c>
      <c r="G9" s="218"/>
      <c r="H9" s="210"/>
    </row>
    <row r="10" spans="1:8" ht="15" customHeight="1">
      <c r="A10" s="179" t="s">
        <v>192</v>
      </c>
      <c r="B10" s="179"/>
      <c r="C10" s="179"/>
      <c r="D10" s="179"/>
      <c r="E10" s="179"/>
      <c r="F10" s="179"/>
      <c r="G10" s="179"/>
      <c r="H10" s="179"/>
    </row>
    <row r="11" spans="1:8" ht="15" customHeight="1">
      <c r="A11" s="174" t="s">
        <v>191</v>
      </c>
      <c r="B11" s="224"/>
      <c r="C11" s="224"/>
      <c r="D11" s="224"/>
      <c r="E11" s="224"/>
      <c r="F11" s="224"/>
      <c r="G11" s="224"/>
      <c r="H11" s="224"/>
    </row>
    <row r="12" spans="1:8" ht="11.45" customHeight="1">
      <c r="A12" s="144" t="s">
        <v>175</v>
      </c>
      <c r="B12" s="145" t="s">
        <v>73</v>
      </c>
      <c r="C12" s="63">
        <v>85138</v>
      </c>
      <c r="D12" s="63">
        <v>180631</v>
      </c>
      <c r="E12" s="63">
        <v>107892</v>
      </c>
      <c r="F12" s="122">
        <v>107.5</v>
      </c>
      <c r="G12" s="122">
        <v>108.5</v>
      </c>
      <c r="H12" s="122">
        <v>107.9</v>
      </c>
    </row>
    <row r="13" spans="1:8" ht="11.45" customHeight="1">
      <c r="A13" s="144"/>
      <c r="B13" s="143" t="s">
        <v>68</v>
      </c>
      <c r="C13" s="65"/>
      <c r="D13" s="65"/>
      <c r="E13" s="65"/>
      <c r="F13" s="47"/>
      <c r="G13" s="47"/>
      <c r="H13" s="47"/>
    </row>
    <row r="14" spans="1:8" ht="15" customHeight="1">
      <c r="A14" s="44"/>
      <c r="B14" s="119" t="s">
        <v>174</v>
      </c>
      <c r="C14" s="65"/>
      <c r="D14" s="65"/>
      <c r="E14" s="65"/>
      <c r="F14" s="47"/>
      <c r="G14" s="47"/>
      <c r="H14" s="47"/>
    </row>
    <row r="15" spans="1:8" ht="11.45" customHeight="1">
      <c r="A15" s="44"/>
      <c r="B15" s="118" t="s">
        <v>14</v>
      </c>
      <c r="C15" s="65"/>
      <c r="D15" s="65"/>
      <c r="E15" s="65"/>
      <c r="F15" s="47"/>
      <c r="G15" s="47"/>
      <c r="H15" s="47"/>
    </row>
    <row r="16" spans="1:8" ht="21" customHeight="1">
      <c r="A16" s="142" t="s">
        <v>173</v>
      </c>
      <c r="B16" s="141" t="s">
        <v>172</v>
      </c>
      <c r="C16" s="65">
        <v>86894</v>
      </c>
      <c r="D16" s="65">
        <v>194934</v>
      </c>
      <c r="E16" s="65">
        <v>114174</v>
      </c>
      <c r="F16" s="47">
        <v>108.4</v>
      </c>
      <c r="G16" s="47">
        <v>108.7</v>
      </c>
      <c r="H16" s="47">
        <v>108.9</v>
      </c>
    </row>
    <row r="17" spans="1:8" ht="31.5" customHeight="1">
      <c r="A17" s="139"/>
      <c r="B17" s="146" t="s">
        <v>171</v>
      </c>
      <c r="C17" s="65"/>
      <c r="D17" s="65"/>
      <c r="E17" s="65"/>
      <c r="F17" s="47"/>
      <c r="G17" s="47"/>
      <c r="H17" s="47"/>
    </row>
    <row r="18" spans="1:8" ht="11.45" customHeight="1">
      <c r="A18" s="139" t="s">
        <v>170</v>
      </c>
      <c r="B18" s="119" t="s">
        <v>169</v>
      </c>
      <c r="C18" s="65">
        <v>86271</v>
      </c>
      <c r="D18" s="65">
        <v>153918</v>
      </c>
      <c r="E18" s="65">
        <v>102151</v>
      </c>
      <c r="F18" s="67">
        <v>103.8</v>
      </c>
      <c r="G18" s="67">
        <v>107.7</v>
      </c>
      <c r="H18" s="67">
        <v>104.8</v>
      </c>
    </row>
    <row r="19" spans="1:8" ht="11.45" customHeight="1">
      <c r="A19" s="140"/>
      <c r="B19" s="118" t="s">
        <v>168</v>
      </c>
      <c r="C19" s="67"/>
      <c r="D19" s="67"/>
      <c r="E19" s="67"/>
      <c r="F19" s="67"/>
      <c r="G19" s="67"/>
      <c r="H19" s="67"/>
    </row>
    <row r="20" spans="1:8" ht="11.45" customHeight="1">
      <c r="A20" s="139" t="s">
        <v>167</v>
      </c>
      <c r="B20" s="119" t="s">
        <v>166</v>
      </c>
      <c r="C20" s="65">
        <v>67909</v>
      </c>
      <c r="D20" s="65">
        <v>119395</v>
      </c>
      <c r="E20" s="65">
        <v>76437</v>
      </c>
      <c r="F20" s="114">
        <v>107</v>
      </c>
      <c r="G20" s="67">
        <v>107.8</v>
      </c>
      <c r="H20" s="67">
        <v>106.6</v>
      </c>
    </row>
    <row r="21" spans="1:8" ht="11.45" customHeight="1">
      <c r="A21" s="119"/>
      <c r="B21" s="118" t="s">
        <v>165</v>
      </c>
      <c r="C21" s="65"/>
      <c r="D21" s="65"/>
      <c r="E21" s="65"/>
      <c r="F21" s="47"/>
      <c r="G21" s="47"/>
      <c r="H21" s="47"/>
    </row>
    <row r="22" spans="1:8" ht="15" customHeight="1">
      <c r="A22" s="171" t="s">
        <v>190</v>
      </c>
      <c r="B22" s="171"/>
      <c r="C22" s="171"/>
      <c r="D22" s="171"/>
      <c r="E22" s="171"/>
      <c r="F22" s="171"/>
      <c r="G22" s="171"/>
      <c r="H22" s="171"/>
    </row>
    <row r="23" spans="1:8" ht="15" customHeight="1">
      <c r="A23" s="172" t="s">
        <v>189</v>
      </c>
      <c r="B23" s="173"/>
      <c r="C23" s="173"/>
      <c r="D23" s="173"/>
      <c r="E23" s="173"/>
      <c r="F23" s="173"/>
      <c r="G23" s="173"/>
      <c r="H23" s="173"/>
    </row>
    <row r="24" spans="1:8" ht="11.45" customHeight="1">
      <c r="A24" s="144" t="s">
        <v>175</v>
      </c>
      <c r="B24" s="145" t="s">
        <v>73</v>
      </c>
      <c r="C24" s="63">
        <v>65512</v>
      </c>
      <c r="D24" s="63">
        <v>113753</v>
      </c>
      <c r="E24" s="63">
        <v>77007</v>
      </c>
      <c r="F24" s="122">
        <v>108.6</v>
      </c>
      <c r="G24" s="122">
        <v>110.2</v>
      </c>
      <c r="H24" s="122">
        <v>109.2</v>
      </c>
    </row>
    <row r="25" spans="1:8" ht="11.45" customHeight="1">
      <c r="A25" s="144"/>
      <c r="B25" s="143" t="s">
        <v>68</v>
      </c>
      <c r="C25" s="65"/>
      <c r="D25" s="65"/>
      <c r="E25" s="65"/>
      <c r="F25" s="47"/>
      <c r="G25" s="47"/>
      <c r="H25" s="47"/>
    </row>
    <row r="26" spans="1:8" ht="11.45" customHeight="1">
      <c r="A26" s="44"/>
      <c r="B26" s="119" t="s">
        <v>174</v>
      </c>
      <c r="C26" s="65"/>
      <c r="D26" s="65"/>
      <c r="E26" s="65"/>
      <c r="F26" s="47"/>
      <c r="G26" s="47"/>
      <c r="H26" s="47"/>
    </row>
    <row r="27" spans="1:8" ht="11.45" customHeight="1">
      <c r="A27" s="44"/>
      <c r="B27" s="118" t="s">
        <v>14</v>
      </c>
      <c r="C27" s="65"/>
      <c r="D27" s="65"/>
      <c r="E27" s="65"/>
      <c r="F27" s="47"/>
      <c r="G27" s="47"/>
      <c r="H27" s="47"/>
    </row>
    <row r="28" spans="1:8" ht="21" customHeight="1">
      <c r="A28" s="142" t="s">
        <v>173</v>
      </c>
      <c r="B28" s="141" t="s">
        <v>172</v>
      </c>
      <c r="C28" s="65">
        <v>66319</v>
      </c>
      <c r="D28" s="65">
        <v>120689</v>
      </c>
      <c r="E28" s="65">
        <v>80047</v>
      </c>
      <c r="F28" s="47">
        <v>109</v>
      </c>
      <c r="G28" s="47">
        <v>110.3</v>
      </c>
      <c r="H28" s="47">
        <v>109.8</v>
      </c>
    </row>
    <row r="29" spans="1:8" ht="31.5" customHeight="1">
      <c r="A29" s="111"/>
      <c r="B29" s="115" t="s">
        <v>171</v>
      </c>
      <c r="C29" s="65"/>
      <c r="D29" s="65"/>
      <c r="E29" s="65"/>
      <c r="F29" s="47"/>
      <c r="G29" s="47"/>
      <c r="H29" s="47"/>
    </row>
    <row r="30" spans="1:8" ht="11.45" customHeight="1">
      <c r="A30" s="139" t="s">
        <v>170</v>
      </c>
      <c r="B30" s="119" t="s">
        <v>169</v>
      </c>
      <c r="C30" s="65">
        <v>66555</v>
      </c>
      <c r="D30" s="65">
        <v>100766</v>
      </c>
      <c r="E30" s="65">
        <v>74586</v>
      </c>
      <c r="F30" s="67">
        <v>106.7</v>
      </c>
      <c r="G30" s="67">
        <v>109.6</v>
      </c>
      <c r="H30" s="67">
        <v>107.4</v>
      </c>
    </row>
    <row r="31" spans="1:8" ht="11.45" customHeight="1">
      <c r="A31" s="140"/>
      <c r="B31" s="118" t="s">
        <v>168</v>
      </c>
      <c r="C31" s="67"/>
      <c r="D31" s="67"/>
      <c r="E31" s="67"/>
      <c r="F31" s="67"/>
      <c r="G31" s="67"/>
      <c r="H31" s="67"/>
    </row>
    <row r="32" spans="1:8" ht="11.45" customHeight="1">
      <c r="A32" s="139" t="s">
        <v>167</v>
      </c>
      <c r="B32" s="119" t="s">
        <v>166</v>
      </c>
      <c r="C32" s="65">
        <v>55541</v>
      </c>
      <c r="D32" s="65">
        <v>83859</v>
      </c>
      <c r="E32" s="65">
        <v>60232</v>
      </c>
      <c r="F32" s="67">
        <v>107.7</v>
      </c>
      <c r="G32" s="67">
        <v>109.8</v>
      </c>
      <c r="H32" s="67">
        <v>107.7</v>
      </c>
    </row>
    <row r="33" spans="1:8" ht="11.45" customHeight="1">
      <c r="A33" s="119"/>
      <c r="B33" s="118" t="s">
        <v>165</v>
      </c>
      <c r="C33" s="65"/>
      <c r="D33" s="65"/>
      <c r="E33" s="65"/>
      <c r="F33" s="47"/>
      <c r="G33" s="47"/>
      <c r="H33" s="47"/>
    </row>
  </sheetData>
  <mergeCells count="20">
    <mergeCell ref="A1:H1"/>
    <mergeCell ref="A2:H2"/>
    <mergeCell ref="A10:H10"/>
    <mergeCell ref="A3:A5"/>
    <mergeCell ref="B3:B5"/>
    <mergeCell ref="C4:D4"/>
    <mergeCell ref="F4:G4"/>
    <mergeCell ref="C5:E5"/>
    <mergeCell ref="F5:H5"/>
    <mergeCell ref="A7:A9"/>
    <mergeCell ref="B7:B9"/>
    <mergeCell ref="C8:D8"/>
    <mergeCell ref="F8:G8"/>
    <mergeCell ref="C9:E9"/>
    <mergeCell ref="F9:H9"/>
    <mergeCell ref="C6:D6"/>
    <mergeCell ref="F6:G6"/>
    <mergeCell ref="A11:H11"/>
    <mergeCell ref="A23:H23"/>
    <mergeCell ref="A22:H2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B10EC-FE16-456B-97E4-208C7252A40E}">
  <dimension ref="A1:D47"/>
  <sheetViews>
    <sheetView zoomScaleNormal="100" workbookViewId="0">
      <selection sqref="A1:D1"/>
    </sheetView>
  </sheetViews>
  <sheetFormatPr defaultRowHeight="12.75"/>
  <cols>
    <col min="1" max="1" width="25.140625" style="60" customWidth="1"/>
    <col min="2" max="3" width="20.7109375" style="60" customWidth="1"/>
    <col min="4" max="4" width="21.28515625" style="60" customWidth="1"/>
    <col min="5" max="16384" width="9.140625" style="38"/>
  </cols>
  <sheetData>
    <row r="1" spans="1:4" s="138" customFormat="1" ht="15" customHeight="1">
      <c r="A1" s="177" t="s">
        <v>246</v>
      </c>
      <c r="B1" s="177"/>
      <c r="C1" s="177"/>
      <c r="D1" s="177"/>
    </row>
    <row r="2" spans="1:4" s="138" customFormat="1" ht="15" customHeight="1">
      <c r="A2" s="231" t="s">
        <v>245</v>
      </c>
      <c r="B2" s="231"/>
      <c r="C2" s="231"/>
      <c r="D2" s="231"/>
    </row>
    <row r="3" spans="1:4" ht="9.9499999999999993" customHeight="1" thickBot="1">
      <c r="A3" s="182" t="s">
        <v>244</v>
      </c>
      <c r="B3" s="182"/>
      <c r="C3" s="182"/>
      <c r="D3" s="182"/>
    </row>
    <row r="4" spans="1:4" ht="22.5">
      <c r="A4" s="58" t="s">
        <v>243</v>
      </c>
      <c r="B4" s="56" t="s">
        <v>73</v>
      </c>
      <c r="C4" s="57" t="s">
        <v>72</v>
      </c>
      <c r="D4" s="56" t="s">
        <v>129</v>
      </c>
    </row>
    <row r="5" spans="1:4" ht="22.5">
      <c r="A5" s="54" t="s">
        <v>242</v>
      </c>
      <c r="B5" s="52" t="s">
        <v>68</v>
      </c>
      <c r="C5" s="53" t="s">
        <v>67</v>
      </c>
      <c r="D5" s="52" t="s">
        <v>123</v>
      </c>
    </row>
    <row r="6" spans="1:4" s="40" customFormat="1" ht="15" customHeight="1">
      <c r="A6" s="159" t="s">
        <v>241</v>
      </c>
      <c r="B6" s="65">
        <v>293268</v>
      </c>
      <c r="C6" s="65">
        <v>41569</v>
      </c>
      <c r="D6" s="65">
        <v>334837</v>
      </c>
    </row>
    <row r="7" spans="1:4" ht="10.5" customHeight="1">
      <c r="A7" s="74" t="s">
        <v>240</v>
      </c>
      <c r="B7" s="65">
        <v>138565</v>
      </c>
      <c r="C7" s="65">
        <v>11646</v>
      </c>
      <c r="D7" s="65">
        <v>150211</v>
      </c>
    </row>
    <row r="8" spans="1:4" ht="10.5" customHeight="1">
      <c r="A8" s="154" t="s">
        <v>239</v>
      </c>
      <c r="B8" s="8">
        <v>431832</v>
      </c>
      <c r="C8" s="8">
        <v>53215</v>
      </c>
      <c r="D8" s="8">
        <v>485048</v>
      </c>
    </row>
    <row r="9" spans="1:4" ht="10.5" customHeight="1">
      <c r="A9" s="157" t="s">
        <v>238</v>
      </c>
      <c r="B9" s="8"/>
      <c r="C9" s="8"/>
      <c r="D9" s="8"/>
    </row>
    <row r="10" spans="1:4" ht="10.5" customHeight="1">
      <c r="A10" s="74" t="s">
        <v>237</v>
      </c>
      <c r="B10" s="65">
        <v>65662</v>
      </c>
      <c r="C10" s="65">
        <v>8898</v>
      </c>
      <c r="D10" s="65">
        <v>74560</v>
      </c>
    </row>
    <row r="11" spans="1:4" ht="10.5" customHeight="1">
      <c r="A11" s="74" t="s">
        <v>236</v>
      </c>
      <c r="B11" s="8">
        <v>44178</v>
      </c>
      <c r="C11" s="8">
        <v>5248</v>
      </c>
      <c r="D11" s="8">
        <v>49426</v>
      </c>
    </row>
    <row r="12" spans="1:4" ht="10.5" customHeight="1">
      <c r="A12" s="74" t="s">
        <v>235</v>
      </c>
      <c r="B12" s="8">
        <v>37755</v>
      </c>
      <c r="C12" s="8">
        <v>3694</v>
      </c>
      <c r="D12" s="8">
        <v>41449</v>
      </c>
    </row>
    <row r="13" spans="1:4" ht="10.5" customHeight="1">
      <c r="A13" s="156" t="s">
        <v>234</v>
      </c>
      <c r="B13" s="65">
        <v>147595</v>
      </c>
      <c r="C13" s="65">
        <v>17840</v>
      </c>
      <c r="D13" s="65">
        <v>165435</v>
      </c>
    </row>
    <row r="14" spans="1:4" ht="10.5" customHeight="1">
      <c r="A14" s="155" t="s">
        <v>233</v>
      </c>
      <c r="B14" s="8"/>
      <c r="C14" s="8"/>
      <c r="D14" s="8"/>
    </row>
    <row r="15" spans="1:4" ht="10.5" customHeight="1">
      <c r="A15" s="158" t="s">
        <v>232</v>
      </c>
      <c r="B15" s="65">
        <v>51818</v>
      </c>
      <c r="C15" s="65">
        <v>4868</v>
      </c>
      <c r="D15" s="65">
        <v>56687</v>
      </c>
    </row>
    <row r="16" spans="1:4" ht="10.5" customHeight="1">
      <c r="A16" s="61" t="s">
        <v>231</v>
      </c>
      <c r="B16" s="65">
        <v>30399</v>
      </c>
      <c r="C16" s="65">
        <v>3856</v>
      </c>
      <c r="D16" s="65">
        <v>34256</v>
      </c>
    </row>
    <row r="17" spans="1:4" ht="10.5" customHeight="1">
      <c r="A17" s="61" t="s">
        <v>230</v>
      </c>
      <c r="B17" s="8">
        <v>45096</v>
      </c>
      <c r="C17" s="8">
        <v>5239</v>
      </c>
      <c r="D17" s="8">
        <v>50336</v>
      </c>
    </row>
    <row r="18" spans="1:4" ht="10.5" customHeight="1">
      <c r="A18" s="156" t="s">
        <v>229</v>
      </c>
      <c r="B18" s="65">
        <v>127314</v>
      </c>
      <c r="C18" s="65">
        <v>13964</v>
      </c>
      <c r="D18" s="65">
        <v>141278</v>
      </c>
    </row>
    <row r="19" spans="1:4" ht="10.5" customHeight="1">
      <c r="A19" s="155" t="s">
        <v>228</v>
      </c>
      <c r="B19" s="8"/>
      <c r="C19" s="8"/>
      <c r="D19" s="8"/>
    </row>
    <row r="20" spans="1:4" ht="10.5" customHeight="1">
      <c r="A20" s="74" t="s">
        <v>227</v>
      </c>
      <c r="B20" s="8">
        <v>35646</v>
      </c>
      <c r="C20" s="8">
        <v>2873</v>
      </c>
      <c r="D20" s="8">
        <v>38519</v>
      </c>
    </row>
    <row r="21" spans="1:4" ht="10.5" customHeight="1">
      <c r="A21" s="74" t="s">
        <v>226</v>
      </c>
      <c r="B21" s="8">
        <v>88578</v>
      </c>
      <c r="C21" s="8">
        <v>3388</v>
      </c>
      <c r="D21" s="8">
        <v>91966</v>
      </c>
    </row>
    <row r="22" spans="1:4" ht="10.5" customHeight="1">
      <c r="A22" s="61" t="s">
        <v>225</v>
      </c>
      <c r="B22" s="65">
        <v>22590</v>
      </c>
      <c r="C22" s="65">
        <v>2017</v>
      </c>
      <c r="D22" s="65">
        <v>24607</v>
      </c>
    </row>
    <row r="23" spans="1:4" ht="10.5" customHeight="1">
      <c r="A23" s="156" t="s">
        <v>224</v>
      </c>
      <c r="B23" s="65">
        <v>146814</v>
      </c>
      <c r="C23" s="65">
        <v>8278</v>
      </c>
      <c r="D23" s="65">
        <v>155092</v>
      </c>
    </row>
    <row r="24" spans="1:4" ht="10.5" customHeight="1">
      <c r="A24" s="155" t="s">
        <v>223</v>
      </c>
      <c r="B24" s="8"/>
      <c r="C24" s="8"/>
      <c r="D24" s="8"/>
    </row>
    <row r="25" spans="1:4" ht="10.5" customHeight="1">
      <c r="A25" s="154" t="s">
        <v>222</v>
      </c>
      <c r="B25" s="8">
        <f>B10+B11+B12+B15+B16+B17+B20+B21+B22</f>
        <v>421722</v>
      </c>
      <c r="C25" s="8">
        <f>C10+C11+C12+C15+C16+C17+C20+C21+C22</f>
        <v>40081</v>
      </c>
      <c r="D25" s="8">
        <f>D10+D11+D12+D15+D16+D17+D20+D21+D22</f>
        <v>461806</v>
      </c>
    </row>
    <row r="26" spans="1:4" ht="10.5" customHeight="1">
      <c r="A26" s="157" t="s">
        <v>221</v>
      </c>
      <c r="B26" s="8"/>
      <c r="C26" s="8"/>
      <c r="D26" s="8"/>
    </row>
    <row r="27" spans="1:4" ht="10.5" customHeight="1">
      <c r="A27" s="61" t="s">
        <v>220</v>
      </c>
      <c r="B27" s="65">
        <v>64831</v>
      </c>
      <c r="C27" s="65">
        <v>8205</v>
      </c>
      <c r="D27" s="65">
        <v>73036</v>
      </c>
    </row>
    <row r="28" spans="1:4" ht="10.5" customHeight="1">
      <c r="A28" s="61" t="s">
        <v>219</v>
      </c>
      <c r="B28" s="8">
        <v>26729</v>
      </c>
      <c r="C28" s="8">
        <v>2859</v>
      </c>
      <c r="D28" s="8">
        <v>29588</v>
      </c>
    </row>
    <row r="29" spans="1:4" ht="10.5" customHeight="1">
      <c r="A29" s="61" t="s">
        <v>218</v>
      </c>
      <c r="B29" s="65">
        <v>11524</v>
      </c>
      <c r="C29" s="65">
        <v>1361</v>
      </c>
      <c r="D29" s="65">
        <v>12885</v>
      </c>
    </row>
    <row r="30" spans="1:4" ht="10.5" customHeight="1">
      <c r="A30" s="156" t="s">
        <v>217</v>
      </c>
      <c r="B30" s="8">
        <v>103084</v>
      </c>
      <c r="C30" s="8">
        <v>12425</v>
      </c>
      <c r="D30" s="8">
        <v>115509</v>
      </c>
    </row>
    <row r="31" spans="1:4" ht="10.5" customHeight="1">
      <c r="A31" s="155" t="s">
        <v>216</v>
      </c>
      <c r="B31" s="8"/>
      <c r="C31" s="8"/>
      <c r="D31" s="8"/>
    </row>
    <row r="32" spans="1:4" ht="10.5" customHeight="1">
      <c r="A32" s="61" t="s">
        <v>215</v>
      </c>
      <c r="B32" s="8">
        <v>81993</v>
      </c>
      <c r="C32" s="8">
        <v>7015</v>
      </c>
      <c r="D32" s="8">
        <v>89008</v>
      </c>
    </row>
    <row r="33" spans="1:4" ht="10.5" customHeight="1">
      <c r="A33" s="61" t="s">
        <v>214</v>
      </c>
      <c r="B33" s="65">
        <v>37088</v>
      </c>
      <c r="C33" s="65">
        <v>3819</v>
      </c>
      <c r="D33" s="65">
        <v>40908</v>
      </c>
    </row>
    <row r="34" spans="1:4" ht="10.5" customHeight="1">
      <c r="A34" s="61" t="s">
        <v>213</v>
      </c>
      <c r="B34" s="65">
        <v>64784</v>
      </c>
      <c r="C34" s="65">
        <v>5382</v>
      </c>
      <c r="D34" s="65">
        <v>70166</v>
      </c>
    </row>
    <row r="35" spans="1:4" ht="10.5" customHeight="1">
      <c r="A35" s="156" t="s">
        <v>212</v>
      </c>
      <c r="B35" s="65">
        <v>183865</v>
      </c>
      <c r="C35" s="65">
        <v>16217</v>
      </c>
      <c r="D35" s="65">
        <v>200082</v>
      </c>
    </row>
    <row r="36" spans="1:4" ht="10.5" customHeight="1">
      <c r="A36" s="155" t="s">
        <v>211</v>
      </c>
      <c r="B36" s="8"/>
      <c r="C36" s="8"/>
      <c r="D36" s="8"/>
    </row>
    <row r="37" spans="1:4" ht="10.5" customHeight="1">
      <c r="A37" s="61" t="s">
        <v>210</v>
      </c>
      <c r="B37" s="8">
        <v>78091</v>
      </c>
      <c r="C37" s="8">
        <v>5941</v>
      </c>
      <c r="D37" s="8">
        <v>84031</v>
      </c>
    </row>
    <row r="38" spans="1:4" ht="10.5" customHeight="1">
      <c r="A38" s="61" t="s">
        <v>209</v>
      </c>
      <c r="B38" s="65">
        <v>31822</v>
      </c>
      <c r="C38" s="65">
        <v>3655</v>
      </c>
      <c r="D38" s="65">
        <v>35477</v>
      </c>
    </row>
    <row r="39" spans="1:4" ht="10.5" customHeight="1">
      <c r="A39" s="61" t="s">
        <v>208</v>
      </c>
      <c r="B39" s="8">
        <v>119929</v>
      </c>
      <c r="C39" s="8">
        <v>6919</v>
      </c>
      <c r="D39" s="8">
        <v>126849</v>
      </c>
    </row>
    <row r="40" spans="1:4" ht="10.5" customHeight="1">
      <c r="A40" s="156" t="s">
        <v>207</v>
      </c>
      <c r="B40" s="8">
        <v>229842</v>
      </c>
      <c r="C40" s="8">
        <v>16515</v>
      </c>
      <c r="D40" s="8">
        <v>246356</v>
      </c>
    </row>
    <row r="41" spans="1:4" ht="10.5" customHeight="1">
      <c r="A41" s="155" t="s">
        <v>206</v>
      </c>
      <c r="B41" s="65"/>
      <c r="C41" s="65"/>
      <c r="D41" s="65"/>
    </row>
    <row r="42" spans="1:4" ht="10.5" customHeight="1">
      <c r="A42" s="154" t="s">
        <v>205</v>
      </c>
      <c r="B42" s="65">
        <f>B27+B28+B29+B32+B33+B34+B37+B38+B39</f>
        <v>516791</v>
      </c>
      <c r="C42" s="65">
        <f>C27+C28+C29+C32+C33+C34+C37+C38+C39</f>
        <v>45156</v>
      </c>
      <c r="D42" s="65">
        <f>D27+D28+D29+D32+D33+D34+D37+D38+D39</f>
        <v>561948</v>
      </c>
    </row>
    <row r="43" spans="1:4" ht="10.5" customHeight="1">
      <c r="A43" s="153" t="s">
        <v>204</v>
      </c>
      <c r="B43" s="65"/>
      <c r="C43" s="65"/>
      <c r="D43" s="65"/>
    </row>
    <row r="44" spans="1:4" ht="10.5" customHeight="1">
      <c r="A44" s="61" t="s">
        <v>203</v>
      </c>
      <c r="B44" s="65">
        <v>20385</v>
      </c>
      <c r="C44" s="65">
        <v>1181</v>
      </c>
      <c r="D44" s="65">
        <v>21566</v>
      </c>
    </row>
    <row r="45" spans="1:4" ht="10.5" customHeight="1">
      <c r="A45" s="68" t="s">
        <v>202</v>
      </c>
      <c r="B45" s="152"/>
      <c r="C45" s="65"/>
      <c r="D45" s="65"/>
    </row>
    <row r="46" spans="1:4" s="40" customFormat="1" ht="15" customHeight="1">
      <c r="A46" s="64" t="s">
        <v>201</v>
      </c>
      <c r="B46" s="63">
        <v>1390731</v>
      </c>
      <c r="C46" s="63">
        <v>139635</v>
      </c>
      <c r="D46" s="63">
        <v>1530366</v>
      </c>
    </row>
    <row r="47" spans="1:4" ht="10.5" customHeight="1">
      <c r="A47" s="62" t="s">
        <v>123</v>
      </c>
      <c r="B47" s="152"/>
      <c r="C47" s="151"/>
      <c r="D47" s="151"/>
    </row>
  </sheetData>
  <mergeCells count="3">
    <mergeCell ref="A3:D3"/>
    <mergeCell ref="A1:D1"/>
    <mergeCell ref="A2:D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23.1.</vt:lpstr>
      <vt:lpstr>23.2.</vt:lpstr>
      <vt:lpstr>23.3.</vt:lpstr>
      <vt:lpstr>23.4.</vt:lpstr>
      <vt:lpstr>23.5.</vt:lpstr>
      <vt:lpstr>23.6.</vt:lpstr>
      <vt:lpstr>23.7.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2025-03-25T16:11:01Z</dcterms:created>
  <dcterms:modified xsi:type="dcterms:W3CDTF">2025-03-26T13:35:41Z</dcterms:modified>
</cp:coreProperties>
</file>