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D57B99F-1525-4D3C-AC7F-D00015FD396A}" xr6:coauthVersionLast="36" xr6:coauthVersionMax="36" xr10:uidLastSave="{00000000-0000-0000-0000-000000000000}"/>
  <bookViews>
    <workbookView xWindow="0" yWindow="0" windowWidth="28800" windowHeight="13425" xr2:uid="{4CA19BB8-90CB-4C2E-8609-BECA8E2F5078}"/>
  </bookViews>
  <sheets>
    <sheet name="Table of Contents" sheetId="9" r:id="rId1"/>
    <sheet name="24.1." sheetId="2" r:id="rId2"/>
    <sheet name="24.2." sheetId="3" r:id="rId3"/>
    <sheet name="24.3." sheetId="4" r:id="rId4"/>
    <sheet name="24.4." sheetId="5" r:id="rId5"/>
    <sheet name="24.5." sheetId="6" r:id="rId6"/>
    <sheet name="24.6." sheetId="7" r:id="rId7"/>
    <sheet name="24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4" l="1"/>
  <c r="C6" i="4"/>
  <c r="D6" i="4"/>
  <c r="E6" i="4"/>
  <c r="B12" i="4"/>
  <c r="C12" i="4"/>
  <c r="D12" i="4"/>
  <c r="E12" i="4"/>
  <c r="E30" i="4" s="1"/>
  <c r="B30" i="4"/>
  <c r="C30" i="4"/>
  <c r="D30" i="4"/>
  <c r="B36" i="4"/>
  <c r="C36" i="4"/>
  <c r="D36" i="4"/>
  <c r="E36" i="4"/>
  <c r="B38" i="4"/>
  <c r="C38" i="4"/>
  <c r="D38" i="4"/>
  <c r="C10" i="3"/>
  <c r="C11" i="3" s="1"/>
  <c r="C12" i="3" s="1"/>
  <c r="C18" i="3"/>
  <c r="C19" i="3" s="1"/>
  <c r="C20" i="3" s="1"/>
  <c r="B6" i="2"/>
  <c r="C6" i="2"/>
  <c r="E6" i="2"/>
  <c r="E26" i="2" s="1"/>
  <c r="E34" i="2" s="1"/>
  <c r="F6" i="2"/>
  <c r="G6" i="2"/>
  <c r="B12" i="2"/>
  <c r="B26" i="2" s="1"/>
  <c r="C12" i="2"/>
  <c r="D12" i="2"/>
  <c r="E12" i="2"/>
  <c r="F12" i="2"/>
  <c r="F26" i="2" s="1"/>
  <c r="G12" i="2"/>
  <c r="G26" i="2" s="1"/>
  <c r="D26" i="2"/>
  <c r="B32" i="2"/>
  <c r="C32" i="2"/>
  <c r="D32" i="2"/>
  <c r="E32" i="2"/>
  <c r="F32" i="2"/>
  <c r="G32" i="2"/>
  <c r="D34" i="2"/>
  <c r="E38" i="4" l="1"/>
  <c r="F34" i="2"/>
  <c r="G34" i="2"/>
  <c r="B34" i="2"/>
  <c r="C26" i="2"/>
  <c r="C34" i="2" s="1"/>
</calcChain>
</file>

<file path=xl/sharedStrings.xml><?xml version="1.0" encoding="utf-8"?>
<sst xmlns="http://schemas.openxmlformats.org/spreadsheetml/2006/main" count="288" uniqueCount="179">
  <si>
    <t>Retail shops, total</t>
  </si>
  <si>
    <t>Kiskereskedelmi üzletek száma
   összesen</t>
  </si>
  <si>
    <t>Motor trade shops, total</t>
  </si>
  <si>
    <t>Gépjármű-, járműalkatrész-üzlet és 
   gépjárműüzemanyag-
   töltőállomás összesen</t>
  </si>
  <si>
    <t>Filling station</t>
  </si>
  <si>
    <t>Gépjárműüzemanyag-töltőállomás</t>
  </si>
  <si>
    <t>Shop for motor vehicle, motor vehicle part
   and accessories</t>
  </si>
  <si>
    <t>Gépjármű- és járműalkatrész-üzlet</t>
  </si>
  <si>
    <t>Retail  shops without  motor trade, total</t>
  </si>
  <si>
    <t>Kiskereskedelmi üzletek száma 
   gépjármű-, járműalkatrész-üzlet és 
   gépjárműüzemanyag- töltőállomás
   nélkül</t>
  </si>
  <si>
    <t xml:space="preserve">Stores for second-hand goods </t>
  </si>
  <si>
    <t>Használtcikk-kiskereskedelem</t>
  </si>
  <si>
    <t xml:space="preserve">Shop for cosmetics, toilet articles and 
   medical goods </t>
  </si>
  <si>
    <t>Illatszer- és gyógyáruüzlet</t>
  </si>
  <si>
    <t>Book, newspaper, stationery and other 
   article in specialized stores</t>
  </si>
  <si>
    <t>Könyv-, újság-, papíráru- és egyéb 
   iparcikküzlet</t>
  </si>
  <si>
    <t>Shop for furniture, electrical household 
   appliances and hardware</t>
  </si>
  <si>
    <t>Bútor-, műszakicikk- és vasáruüzlet</t>
  </si>
  <si>
    <t>Shop for textile clothing, footwear and 
   leather goods</t>
  </si>
  <si>
    <t>Textil-, ruházati és lábbeliszaküzlet</t>
  </si>
  <si>
    <t>Non- specialized store with 
   manufactured goods dominance</t>
  </si>
  <si>
    <t>Iparcikk jellegű vegyesüzlet és áruház</t>
  </si>
  <si>
    <t>Retail shops for non food product,
   total</t>
  </si>
  <si>
    <t>Nem élelmiszer-kiskereskedelmi
   üzlet összesen</t>
  </si>
  <si>
    <t>Specialized store for food, beverages 
   and tobacco</t>
  </si>
  <si>
    <t>Élelmiszer-, ital-, dohányáruüzlet</t>
  </si>
  <si>
    <t xml:space="preserve"> Non-specialized store with food 
    dominance </t>
  </si>
  <si>
    <t>Élelmiszer jellegű  üzlet és áruház</t>
  </si>
  <si>
    <t>Retail shops and stores with food 
  dominance, total</t>
  </si>
  <si>
    <t>Élelmiszer- és élelmiszer jellegű
   vegyesüzlet és áruház összesen</t>
  </si>
  <si>
    <t>Of which retail  shops operated by sole proprietors</t>
  </si>
  <si>
    <t>Number of retail  shops</t>
  </si>
  <si>
    <t>Type of shops</t>
  </si>
  <si>
    <t>Ebből egyéni vállalkozók által működtetett kiskereskedelmi 
üzletek száma</t>
  </si>
  <si>
    <t xml:space="preserve">Kiskereskedelmi üzletek száma </t>
  </si>
  <si>
    <t xml:space="preserve">Üzlettípus </t>
  </si>
  <si>
    <t>24.1. A kiskereskedelmi üzletek száma</t>
  </si>
  <si>
    <t>Excluding motor vehicles and automotive fuel</t>
  </si>
  <si>
    <t>Gépjármű- és üzemanyag-forgalom nélkül</t>
  </si>
  <si>
    <t>Including motor vehicles and automotive fuel</t>
  </si>
  <si>
    <t>Gépjármű- és üzemanyag-forgalommal együtt</t>
  </si>
  <si>
    <t>previous year = 100.0</t>
  </si>
  <si>
    <t>előző év = 100,0</t>
  </si>
  <si>
    <t>2000 = 100,0</t>
  </si>
  <si>
    <t xml:space="preserve"> Value of sales at current price, billion HUF</t>
  </si>
  <si>
    <t>Year</t>
  </si>
  <si>
    <t xml:space="preserve">Volume indices </t>
  </si>
  <si>
    <t xml:space="preserve">Volumenindex </t>
  </si>
  <si>
    <t>A forgalom értéke folyó áron, milliárd Ft</t>
  </si>
  <si>
    <t>Év</t>
  </si>
  <si>
    <t xml:space="preserve">Sales of retail trade </t>
  </si>
  <si>
    <t xml:space="preserve">24.2. A kiskereskedelem forgalma </t>
  </si>
  <si>
    <t>Total retail sales with motor vehicles and 
   automotive fuel</t>
  </si>
  <si>
    <t>Kiskereskedelmi forgalom jármű-, és 
   üzemanyag-forgalommal együtt</t>
  </si>
  <si>
    <t>Total retail sale of motor vehicles and 
   automotive fuel</t>
  </si>
  <si>
    <t xml:space="preserve">Jármű- és üzemanyag-kiskereskedelem </t>
  </si>
  <si>
    <t>Retail sale of automotive fuel</t>
  </si>
  <si>
    <t>Gépjármű-üzemanyag kiskereskedelme</t>
  </si>
  <si>
    <t>Retail sale  of motor vehicles, motor vehicle 
   parts and accessories</t>
  </si>
  <si>
    <t>Gépjármű-, járműalkatrész-kiskereskedelem</t>
  </si>
  <si>
    <t>Retail trade total</t>
  </si>
  <si>
    <t>Kiskereskedelem összesen</t>
  </si>
  <si>
    <t>Retail sale via mail order houses</t>
  </si>
  <si>
    <t>Csomagküldő kiskereskedelem</t>
  </si>
  <si>
    <t>Retail sale of second-hand goods in stores</t>
  </si>
  <si>
    <t>Retail sale of pharmaceutical and medical 
   goods, cosmetics and toilet articles</t>
  </si>
  <si>
    <t>Gyógyszer, gyógyászati termék, illatszer 
   kiskereskedelme</t>
  </si>
  <si>
    <t>Retail sale of books, newspapers and other 
   sales in specialized stores</t>
  </si>
  <si>
    <t>Könyv, újság, papíráru és egyéb iparcikk 
   kiskereskedelme</t>
  </si>
  <si>
    <t>Retail sale  of furniture, lighting equipment, 
   household articles, electrical household 
   appliances, radio and television goods, 
   hardware paints and glass</t>
  </si>
  <si>
    <t>Bútor és műszaki cikk kiskereskedelme</t>
  </si>
  <si>
    <t>Retail sale of textiles, clothing, footwear
   and leather goods</t>
  </si>
  <si>
    <t>Textil-, ruházati és lábbeli-kiskereskedelem</t>
  </si>
  <si>
    <t>Retail sale of manufactured  goods in non- 
   specialized stores</t>
  </si>
  <si>
    <t>Iparcikk jellegű  vegyeskiskereskedelem</t>
  </si>
  <si>
    <t xml:space="preserve">Of  which: </t>
  </si>
  <si>
    <t>Ebből:</t>
  </si>
  <si>
    <t>Retail sale of non food product</t>
  </si>
  <si>
    <t>Nem élelmiszertermék-kiskereskedelem</t>
  </si>
  <si>
    <t>Retail sale in specialized stores</t>
  </si>
  <si>
    <t>Élelmiszer-, ital-, dohányáru-kiskereskedelem</t>
  </si>
  <si>
    <t>Retail sale in non-specialized stores</t>
  </si>
  <si>
    <t>Élelmiszer jellegű vegyes-kiskereskedelem</t>
  </si>
  <si>
    <t>Retail sale of food, beverages and tobacco</t>
  </si>
  <si>
    <t>Élelemiszer- és élelmiszer jellegű 
   vegyes-kiskereskedelem</t>
  </si>
  <si>
    <t>Volume indices, previous year = 100.0</t>
  </si>
  <si>
    <t>Million HUF</t>
  </si>
  <si>
    <t>Activity groups</t>
  </si>
  <si>
    <t>Volumenindex
előző év = 100,0</t>
  </si>
  <si>
    <t>Millió Ft</t>
  </si>
  <si>
    <t>Tevékenységcsoport</t>
  </si>
  <si>
    <t>Sales of retail trade by activity groups</t>
  </si>
  <si>
    <t>24.3. A kiskereskedelem forgalma tevékenységi csoport szerint</t>
  </si>
  <si>
    <r>
      <t>Average basic sales floorspace per retail shop, m</t>
    </r>
    <r>
      <rPr>
        <vertAlign val="superscript"/>
        <sz val="8"/>
        <rFont val="Arial"/>
        <family val="2"/>
        <charset val="238"/>
      </rPr>
      <t>2</t>
    </r>
  </si>
  <si>
    <t>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</si>
  <si>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</si>
  <si>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</si>
  <si>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</si>
  <si>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</si>
  <si>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</si>
  <si>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</si>
  <si>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</si>
  <si>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</si>
  <si>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</si>
  <si>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</si>
  <si>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</si>
  <si>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</si>
  <si>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</si>
  <si>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</si>
  <si>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</si>
  <si>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</si>
  <si>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</si>
  <si>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</si>
  <si>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</si>
  <si>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</si>
  <si>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</si>
  <si>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</si>
  <si>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</si>
  <si>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</si>
  <si>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</si>
  <si>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</si>
  <si>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 xml:space="preserve"> Central Hungary</t>
  </si>
  <si>
    <t>Pest</t>
  </si>
  <si>
    <t xml:space="preserve">Budapest </t>
  </si>
  <si>
    <t xml:space="preserve">Motor trade shops, total </t>
  </si>
  <si>
    <t>Shop for motorcycle, parts and accessories</t>
  </si>
  <si>
    <t>Shop for motor vehicle parts and accessories</t>
  </si>
  <si>
    <t>Motor vehicle shop</t>
  </si>
  <si>
    <t xml:space="preserve">Retail shops without motor trade, total </t>
  </si>
  <si>
    <t>Retail shops for non-food product, total</t>
  </si>
  <si>
    <t>Shop for second-hand goods</t>
  </si>
  <si>
    <t>Cosmetic and toilet articles shop</t>
  </si>
  <si>
    <t>Shop for other non-food product n.e.c.</t>
  </si>
  <si>
    <t>Book, newspaper and stationery shop</t>
  </si>
  <si>
    <t>Hardware, paint and glass shop</t>
  </si>
  <si>
    <t>Shop for electrical household appliances</t>
  </si>
  <si>
    <t>Shop for furniture, lighting equipment</t>
  </si>
  <si>
    <t>Shop for footwear and leather goods</t>
  </si>
  <si>
    <t>Shop for clothing</t>
  </si>
  <si>
    <t>Textile shop</t>
  </si>
  <si>
    <t>Non-specialized store with manufactu-
red goods dominance</t>
  </si>
  <si>
    <t>Retail shops with food dominance, total</t>
  </si>
  <si>
    <t>Shop for other food n.e.c.</t>
  </si>
  <si>
    <t>Tobacco shop</t>
  </si>
  <si>
    <t>Alcoholic and other beverages shop</t>
  </si>
  <si>
    <t>Bread, cake, confectionery shop</t>
  </si>
  <si>
    <t>Fish shop</t>
  </si>
  <si>
    <t>Meat and meat products shop</t>
  </si>
  <si>
    <t>Fruit and vegetable shop</t>
  </si>
  <si>
    <t>Non-specialzed store with food dominance</t>
  </si>
  <si>
    <t>Denomination</t>
  </si>
  <si>
    <t>24.4. Number of retail shops by regions and by kind of activity, 2005</t>
  </si>
  <si>
    <t xml:space="preserve">machinery, equipment </t>
  </si>
  <si>
    <t>waste and scrap</t>
  </si>
  <si>
    <t>non- agricultural intermediate products</t>
  </si>
  <si>
    <t>household goods</t>
  </si>
  <si>
    <t>food, beverages and tobacco products</t>
  </si>
  <si>
    <t>agricultural products</t>
  </si>
  <si>
    <t>Wholesale warehouse, total</t>
  </si>
  <si>
    <t>Wholesale warehouse for</t>
  </si>
  <si>
    <t>Regions</t>
  </si>
  <si>
    <t>24.5. Number of wholesale warehouses by kind of product traded and by regions, 2005</t>
  </si>
  <si>
    <t>personal and household goods</t>
  </si>
  <si>
    <t>automobiles and other transport equipment</t>
  </si>
  <si>
    <t>Lending point, 
total</t>
  </si>
  <si>
    <t>Renting of</t>
  </si>
  <si>
    <t>24.6. Number of lending points by kind of activity and by regions, 2005</t>
  </si>
  <si>
    <t>–</t>
  </si>
  <si>
    <t xml:space="preserve">sole proprietors </t>
  </si>
  <si>
    <t>companies and partnerships</t>
  </si>
  <si>
    <t>of which</t>
  </si>
  <si>
    <t>enterprises</t>
  </si>
  <si>
    <t>Local farmers</t>
  </si>
  <si>
    <t>Number of wine-growers' operated by</t>
  </si>
  <si>
    <t>24.7. Number of wine-growers' taverns by regions, 2005</t>
  </si>
  <si>
    <t>24.1. Number of retail shops</t>
  </si>
  <si>
    <t>24.2. Sales of retail trade</t>
  </si>
  <si>
    <t>24.3. Sales of retail trade by activity groups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</si>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</sst>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/>
    <xf numFmtId="3" fontId="1" fillId="0" borderId="0" xfId="0" applyNumberFormat="1" applyFont="1" applyAlignment="1"/>
    <xf numFmtId="3" fontId="2" fillId="0" borderId="0" xfId="0" applyNumberFormat="1" applyFont="1" applyAlignment="1">
      <alignment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3" fontId="1" fillId="0" borderId="0" xfId="0" applyNumberFormat="1" applyFont="1" applyAlignment="1">
      <alignment wrapText="1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top"/>
    </xf>
    <xf numFmtId="3" fontId="1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indent="1"/>
    </xf>
    <xf numFmtId="0" fontId="4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Alignment="1">
      <alignment wrapText="1"/>
    </xf>
    <xf numFmtId="3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top" indent="3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Alignment="1"/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164" fontId="1" fillId="0" borderId="0" xfId="0" applyNumberFormat="1" applyFont="1"/>
    <xf numFmtId="0" fontId="4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164" fontId="1" fillId="0" borderId="0" xfId="0" applyNumberFormat="1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1"/>
    </xf>
    <xf numFmtId="164" fontId="1" fillId="0" borderId="0" xfId="0" applyNumberFormat="1" applyFont="1" applyAlignment="1">
      <alignment horizontal="left" indent="1"/>
    </xf>
    <xf numFmtId="3" fontId="1" fillId="0" borderId="0" xfId="0" applyNumberFormat="1" applyFont="1" applyAlignment="1">
      <alignment horizontal="left" wrapText="1" indent="1"/>
    </xf>
    <xf numFmtId="0" fontId="1" fillId="0" borderId="0" xfId="0" quotePrefix="1" applyFont="1" applyAlignment="1">
      <alignment horizontal="left" wrapText="1" inden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 inden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5" fillId="0" borderId="0" xfId="0" applyFont="1"/>
    <xf numFmtId="0" fontId="1" fillId="0" borderId="0" xfId="0" applyFont="1" applyFill="1"/>
    <xf numFmtId="3" fontId="1" fillId="0" borderId="0" xfId="0" applyNumberFormat="1" applyFont="1" applyFill="1" applyAlignment="1"/>
    <xf numFmtId="0" fontId="1" fillId="0" borderId="0" xfId="0" applyFont="1" applyFill="1" applyAlignment="1">
      <alignment vertical="top" wrapText="1"/>
    </xf>
    <xf numFmtId="3" fontId="2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3" fontId="1" fillId="0" borderId="0" xfId="0" applyNumberFormat="1" applyFont="1" applyFill="1"/>
    <xf numFmtId="0" fontId="1" fillId="0" borderId="0" xfId="0" applyNumberFormat="1" applyFont="1" applyFill="1" applyAlignment="1">
      <alignment horizontal="left" vertical="center" indent="2"/>
    </xf>
    <xf numFmtId="3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 indent="1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/>
    </xf>
    <xf numFmtId="0" fontId="1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/>
    </xf>
    <xf numFmtId="0" fontId="8" fillId="0" borderId="0" xfId="0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vertic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2" fillId="0" borderId="0" xfId="0" applyFont="1" applyFill="1"/>
    <xf numFmtId="0" fontId="1" fillId="0" borderId="16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 applyAlignment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1" xfId="0" applyFont="1" applyBorder="1" applyAlignment="1">
      <alignment horizontal="left" vertical="top" wrapText="1" indent="3"/>
    </xf>
    <xf numFmtId="0" fontId="5" fillId="0" borderId="11" xfId="0" applyFont="1" applyBorder="1" applyAlignment="1">
      <alignment horizontal="left" vertical="top" wrapText="1" indent="3"/>
    </xf>
    <xf numFmtId="0" fontId="4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 indent="3"/>
    </xf>
    <xf numFmtId="0" fontId="5" fillId="0" borderId="0" xfId="0" applyFont="1" applyAlignment="1">
      <alignment horizontal="left" vertical="top" wrapText="1" indent="3"/>
    </xf>
    <xf numFmtId="0" fontId="1" fillId="0" borderId="10" xfId="0" applyFont="1" applyBorder="1" applyAlignment="1">
      <alignment horizontal="center" wrapText="1"/>
    </xf>
    <xf numFmtId="0" fontId="8" fillId="0" borderId="7" xfId="0" applyFont="1" applyBorder="1" applyAlignment="1">
      <alignment wrapText="1"/>
    </xf>
    <xf numFmtId="0" fontId="8" fillId="0" borderId="13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883F-B395-4BB6-8CA2-16935B879A8B}">
  <dimension ref="A1:A8"/>
  <sheetViews>
    <sheetView tabSelected="1" zoomScaleNormal="100" workbookViewId="0"/>
  </sheetViews>
  <sheetFormatPr defaultRowHeight="12.75" x14ac:dyDescent="0.2"/>
  <cols>
    <col min="1" max="1" width="74.28515625" style="89" bestFit="1" customWidth="1"/>
    <col min="2" max="16384" width="9.140625" style="89"/>
  </cols>
  <sheetData>
    <row r="1" spans="1:1" x14ac:dyDescent="0.2">
      <c r="A1" s="88" t="s">
        <v>178</v>
      </c>
    </row>
    <row r="2" spans="1:1" x14ac:dyDescent="0.2">
      <c r="A2" s="90" t="s">
        <v>175</v>
      </c>
    </row>
    <row r="3" spans="1:1" x14ac:dyDescent="0.2">
      <c r="A3" s="90" t="s">
        <v>176</v>
      </c>
    </row>
    <row r="4" spans="1:1" x14ac:dyDescent="0.2">
      <c r="A4" s="90" t="s">
        <v>177</v>
      </c>
    </row>
    <row r="5" spans="1:1" x14ac:dyDescent="0.2">
      <c r="A5" s="90" t="s">
        <v>151</v>
      </c>
    </row>
    <row r="6" spans="1:1" x14ac:dyDescent="0.2">
      <c r="A6" s="90" t="s">
        <v>161</v>
      </c>
    </row>
    <row r="7" spans="1:1" x14ac:dyDescent="0.2">
      <c r="A7" s="90" t="s">
        <v>166</v>
      </c>
    </row>
    <row r="8" spans="1:1" x14ac:dyDescent="0.2">
      <c r="A8" s="90" t="s">
        <v>174</v>
      </c>
    </row>
  </sheetData>
  <hyperlinks>
    <hyperlink ref="A2" location="24.1.!A1" display="24.1. Number of retail shops" xr:uid="{E0779F33-4E15-4437-BFE1-BD039683DC2D}"/>
    <hyperlink ref="A3" location="24.2.!A1" display="24.2. Sales of retail trade" xr:uid="{4A4EF2FC-CC72-42A9-9BA9-D53A0C6FF347}"/>
    <hyperlink ref="A4" location="24.3.!A1" display="24.3. Sales of retail trade by activity groups" xr:uid="{ADD94798-BED0-4C69-AAD1-C6334644B257}"/>
    <hyperlink ref="A5" location="24.4.!A1" display="24.4. Denomination" xr:uid="{3A63E674-BCF4-4718-B771-03F325B2734A}"/>
    <hyperlink ref="A6" location="24.5.!A1" display="24.5. Regions" xr:uid="{8C528A31-AFE4-42A3-94DF-37365D111BDC}"/>
    <hyperlink ref="A7" location="24.6.!A1" display="24.6. Regions" xr:uid="{F251C469-DEA0-4B26-ACA9-510B2BA191F4}"/>
    <hyperlink ref="A8" location="24.7.!A1" display="24.7. Regions" xr:uid="{F0316CCB-72E9-4E96-BC67-F2EE3444F68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D987-9DE1-43CB-B546-502E720D9B01}">
  <dimension ref="A1:G35"/>
  <sheetViews>
    <sheetView zoomScaleNormal="100" workbookViewId="0">
      <selection sqref="A1:G1"/>
    </sheetView>
  </sheetViews>
  <sheetFormatPr defaultRowHeight="11.25" x14ac:dyDescent="0.2"/>
  <cols>
    <col min="1" max="1" width="32.140625" style="1" customWidth="1"/>
    <col min="2" max="7" width="9.28515625" style="1" customWidth="1"/>
    <col min="8" max="16384" width="9.140625" style="1"/>
  </cols>
  <sheetData>
    <row r="1" spans="1:7" s="31" customFormat="1" ht="15" customHeight="1" x14ac:dyDescent="0.25">
      <c r="A1" s="91" t="s">
        <v>36</v>
      </c>
      <c r="B1" s="92"/>
      <c r="C1" s="92"/>
      <c r="D1" s="92"/>
      <c r="E1" s="92"/>
      <c r="F1" s="92"/>
      <c r="G1" s="92"/>
    </row>
    <row r="2" spans="1:7" s="30" customFormat="1" ht="24.95" customHeight="1" thickBot="1" x14ac:dyDescent="0.3">
      <c r="A2" s="93" t="s">
        <v>31</v>
      </c>
      <c r="B2" s="94"/>
      <c r="C2" s="94"/>
      <c r="D2" s="94"/>
      <c r="E2" s="94"/>
      <c r="F2" s="94"/>
      <c r="G2" s="94"/>
    </row>
    <row r="3" spans="1:7" s="2" customFormat="1" ht="34.5" customHeight="1" x14ac:dyDescent="0.2">
      <c r="A3" s="29" t="s">
        <v>35</v>
      </c>
      <c r="B3" s="97" t="s">
        <v>34</v>
      </c>
      <c r="C3" s="98"/>
      <c r="D3" s="99"/>
      <c r="E3" s="97" t="s">
        <v>33</v>
      </c>
      <c r="F3" s="98"/>
      <c r="G3" s="98"/>
    </row>
    <row r="4" spans="1:7" s="2" customFormat="1" ht="23.1" customHeight="1" x14ac:dyDescent="0.25">
      <c r="A4" s="95" t="s">
        <v>32</v>
      </c>
      <c r="B4" s="100" t="s">
        <v>31</v>
      </c>
      <c r="C4" s="95"/>
      <c r="D4" s="101"/>
      <c r="E4" s="100" t="s">
        <v>30</v>
      </c>
      <c r="F4" s="95"/>
      <c r="G4" s="95"/>
    </row>
    <row r="5" spans="1:7" s="2" customFormat="1" ht="11.45" customHeight="1" x14ac:dyDescent="0.25">
      <c r="A5" s="96"/>
      <c r="B5" s="27">
        <v>2000</v>
      </c>
      <c r="C5" s="27">
        <v>2004</v>
      </c>
      <c r="D5" s="28">
        <v>2005</v>
      </c>
      <c r="E5" s="27">
        <v>2000</v>
      </c>
      <c r="F5" s="27">
        <v>2004</v>
      </c>
      <c r="G5" s="26">
        <v>2005</v>
      </c>
    </row>
    <row r="6" spans="1:7" s="7" customFormat="1" ht="25.5" customHeight="1" x14ac:dyDescent="0.2">
      <c r="A6" s="25" t="s">
        <v>29</v>
      </c>
      <c r="B6" s="24">
        <f>B8+B10</f>
        <v>51725</v>
      </c>
      <c r="C6" s="24">
        <f>C8+C10</f>
        <v>49774</v>
      </c>
      <c r="D6" s="24">
        <v>48622</v>
      </c>
      <c r="E6" s="24">
        <f>E8+E10</f>
        <v>28681</v>
      </c>
      <c r="F6" s="24">
        <f>F8+F10</f>
        <v>25039</v>
      </c>
      <c r="G6" s="24">
        <f>G8+G10</f>
        <v>23802</v>
      </c>
    </row>
    <row r="7" spans="1:7" s="7" customFormat="1" ht="21" customHeight="1" x14ac:dyDescent="0.2">
      <c r="A7" s="5" t="s">
        <v>28</v>
      </c>
      <c r="B7" s="12"/>
      <c r="C7" s="23"/>
      <c r="D7" s="23"/>
      <c r="E7" s="12"/>
      <c r="F7" s="23"/>
      <c r="G7" s="23"/>
    </row>
    <row r="8" spans="1:7" s="2" customFormat="1" ht="10.5" customHeight="1" x14ac:dyDescent="0.25">
      <c r="A8" s="22" t="s">
        <v>27</v>
      </c>
      <c r="B8" s="15">
        <v>37154</v>
      </c>
      <c r="C8" s="15">
        <v>34805</v>
      </c>
      <c r="D8" s="15">
        <v>33838</v>
      </c>
      <c r="E8" s="15">
        <v>21065</v>
      </c>
      <c r="F8" s="15">
        <v>18043</v>
      </c>
      <c r="G8" s="15">
        <v>17157</v>
      </c>
    </row>
    <row r="9" spans="1:7" s="2" customFormat="1" ht="21" customHeight="1" x14ac:dyDescent="0.25">
      <c r="A9" s="21" t="s">
        <v>26</v>
      </c>
      <c r="B9" s="15"/>
      <c r="C9" s="15"/>
      <c r="D9" s="15"/>
      <c r="E9" s="15"/>
      <c r="F9" s="15"/>
      <c r="G9" s="15"/>
    </row>
    <row r="10" spans="1:7" s="2" customFormat="1" ht="10.5" customHeight="1" x14ac:dyDescent="0.25">
      <c r="A10" s="22" t="s">
        <v>25</v>
      </c>
      <c r="B10" s="15">
        <v>14571</v>
      </c>
      <c r="C10" s="15">
        <v>14969</v>
      </c>
      <c r="D10" s="15">
        <v>14784</v>
      </c>
      <c r="E10" s="15">
        <v>7616</v>
      </c>
      <c r="F10" s="15">
        <v>6996</v>
      </c>
      <c r="G10" s="15">
        <v>6645</v>
      </c>
    </row>
    <row r="11" spans="1:7" s="2" customFormat="1" ht="21" customHeight="1" x14ac:dyDescent="0.25">
      <c r="A11" s="21" t="s">
        <v>24</v>
      </c>
      <c r="B11" s="15"/>
      <c r="D11" s="15"/>
      <c r="E11" s="15"/>
    </row>
    <row r="12" spans="1:7" s="7" customFormat="1" ht="21" customHeight="1" x14ac:dyDescent="0.2">
      <c r="A12" s="6" t="s">
        <v>23</v>
      </c>
      <c r="B12" s="4">
        <f t="shared" ref="B12:G12" si="0">B14+B16+B18+B20+B22+B24</f>
        <v>95671</v>
      </c>
      <c r="C12" s="4">
        <f t="shared" si="0"/>
        <v>105474</v>
      </c>
      <c r="D12" s="4">
        <f t="shared" si="0"/>
        <v>106835</v>
      </c>
      <c r="E12" s="4">
        <f t="shared" si="0"/>
        <v>44789</v>
      </c>
      <c r="F12" s="4">
        <f t="shared" si="0"/>
        <v>43505</v>
      </c>
      <c r="G12" s="4">
        <f t="shared" si="0"/>
        <v>42767</v>
      </c>
    </row>
    <row r="13" spans="1:7" s="7" customFormat="1" ht="22.5" customHeight="1" x14ac:dyDescent="0.2">
      <c r="A13" s="5" t="s">
        <v>22</v>
      </c>
      <c r="B13" s="4"/>
      <c r="C13" s="4"/>
      <c r="D13" s="8"/>
      <c r="E13" s="4"/>
      <c r="F13" s="4"/>
    </row>
    <row r="14" spans="1:7" s="2" customFormat="1" ht="10.5" customHeight="1" x14ac:dyDescent="0.2">
      <c r="A14" s="20" t="s">
        <v>21</v>
      </c>
      <c r="B14" s="15">
        <v>3093</v>
      </c>
      <c r="C14" s="15">
        <v>5090</v>
      </c>
      <c r="D14" s="15">
        <v>5680</v>
      </c>
      <c r="E14" s="15">
        <v>921</v>
      </c>
      <c r="F14" s="15">
        <v>1478</v>
      </c>
      <c r="G14" s="15">
        <v>1594</v>
      </c>
    </row>
    <row r="15" spans="1:7" s="2" customFormat="1" ht="21" customHeight="1" x14ac:dyDescent="0.2">
      <c r="A15" s="16" t="s">
        <v>20</v>
      </c>
      <c r="B15" s="18"/>
      <c r="C15" s="18"/>
      <c r="D15" s="18"/>
      <c r="E15" s="18"/>
      <c r="F15" s="18"/>
      <c r="G15" s="15"/>
    </row>
    <row r="16" spans="1:7" s="2" customFormat="1" ht="10.5" customHeight="1" x14ac:dyDescent="0.2">
      <c r="A16" s="17" t="s">
        <v>19</v>
      </c>
      <c r="B16" s="15">
        <v>28015</v>
      </c>
      <c r="C16" s="15">
        <v>29483</v>
      </c>
      <c r="D16" s="15">
        <v>29345</v>
      </c>
      <c r="E16" s="15">
        <v>13733</v>
      </c>
      <c r="F16" s="15">
        <v>12537</v>
      </c>
      <c r="G16" s="15">
        <v>11974</v>
      </c>
    </row>
    <row r="17" spans="1:7" s="2" customFormat="1" ht="21" customHeight="1" x14ac:dyDescent="0.2">
      <c r="A17" s="16" t="s">
        <v>18</v>
      </c>
      <c r="B17" s="15"/>
      <c r="C17" s="15"/>
      <c r="D17" s="15"/>
      <c r="E17" s="15"/>
      <c r="F17" s="15"/>
      <c r="G17" s="15"/>
    </row>
    <row r="18" spans="1:7" s="2" customFormat="1" ht="10.5" customHeight="1" x14ac:dyDescent="0.2">
      <c r="A18" s="17" t="s">
        <v>17</v>
      </c>
      <c r="B18" s="15">
        <v>18890</v>
      </c>
      <c r="C18" s="15">
        <v>20879</v>
      </c>
      <c r="D18" s="15">
        <v>20804</v>
      </c>
      <c r="E18" s="15">
        <v>6467</v>
      </c>
      <c r="F18" s="15">
        <v>6251</v>
      </c>
      <c r="G18" s="15">
        <v>6065</v>
      </c>
    </row>
    <row r="19" spans="1:7" s="2" customFormat="1" ht="21" customHeight="1" x14ac:dyDescent="0.2">
      <c r="A19" s="16" t="s">
        <v>16</v>
      </c>
      <c r="B19" s="19"/>
      <c r="C19" s="18"/>
      <c r="D19" s="18"/>
      <c r="E19" s="18"/>
      <c r="F19" s="18"/>
      <c r="G19" s="15"/>
    </row>
    <row r="20" spans="1:7" s="2" customFormat="1" ht="21" customHeight="1" x14ac:dyDescent="0.2">
      <c r="A20" s="17" t="s">
        <v>15</v>
      </c>
      <c r="B20" s="8">
        <v>38442</v>
      </c>
      <c r="C20" s="8">
        <v>41808</v>
      </c>
      <c r="D20" s="8">
        <v>42382</v>
      </c>
      <c r="E20" s="8">
        <v>19313</v>
      </c>
      <c r="F20" s="8">
        <v>18961</v>
      </c>
      <c r="G20" s="8">
        <v>18750</v>
      </c>
    </row>
    <row r="21" spans="1:7" s="2" customFormat="1" ht="21" customHeight="1" x14ac:dyDescent="0.2">
      <c r="A21" s="16" t="s">
        <v>14</v>
      </c>
      <c r="B21" s="19"/>
      <c r="C21" s="18"/>
      <c r="D21" s="18"/>
      <c r="E21" s="18"/>
      <c r="F21" s="18"/>
      <c r="G21" s="15"/>
    </row>
    <row r="22" spans="1:7" s="2" customFormat="1" ht="10.5" customHeight="1" x14ac:dyDescent="0.2">
      <c r="A22" s="17" t="s">
        <v>13</v>
      </c>
      <c r="B22" s="15">
        <v>2053</v>
      </c>
      <c r="C22" s="15">
        <v>2605</v>
      </c>
      <c r="D22" s="15">
        <v>2741</v>
      </c>
      <c r="E22" s="15">
        <v>984</v>
      </c>
      <c r="F22" s="15">
        <v>1041</v>
      </c>
      <c r="G22" s="15">
        <v>1036</v>
      </c>
    </row>
    <row r="23" spans="1:7" s="2" customFormat="1" ht="21" customHeight="1" x14ac:dyDescent="0.2">
      <c r="A23" s="16" t="s">
        <v>12</v>
      </c>
      <c r="B23" s="15"/>
      <c r="C23" s="15"/>
      <c r="D23" s="15"/>
      <c r="E23" s="15"/>
      <c r="F23" s="15"/>
      <c r="G23" s="15"/>
    </row>
    <row r="24" spans="1:7" s="2" customFormat="1" ht="10.5" customHeight="1" x14ac:dyDescent="0.2">
      <c r="A24" s="17" t="s">
        <v>11</v>
      </c>
      <c r="B24" s="15">
        <v>5178</v>
      </c>
      <c r="C24" s="15">
        <v>5609</v>
      </c>
      <c r="D24" s="15">
        <v>5883</v>
      </c>
      <c r="E24" s="15">
        <v>3371</v>
      </c>
      <c r="F24" s="15">
        <v>3237</v>
      </c>
      <c r="G24" s="15">
        <v>3348</v>
      </c>
    </row>
    <row r="25" spans="1:7" s="2" customFormat="1" ht="10.5" customHeight="1" x14ac:dyDescent="0.2">
      <c r="A25" s="16" t="s">
        <v>10</v>
      </c>
      <c r="E25" s="15"/>
    </row>
    <row r="26" spans="1:7" s="2" customFormat="1" ht="48" customHeight="1" x14ac:dyDescent="0.2">
      <c r="A26" s="6" t="s">
        <v>9</v>
      </c>
      <c r="B26" s="9">
        <f t="shared" ref="B26:G26" si="1">B6+B12</f>
        <v>147396</v>
      </c>
      <c r="C26" s="9">
        <f t="shared" si="1"/>
        <v>155248</v>
      </c>
      <c r="D26" s="9">
        <f t="shared" si="1"/>
        <v>155457</v>
      </c>
      <c r="E26" s="9">
        <f t="shared" si="1"/>
        <v>73470</v>
      </c>
      <c r="F26" s="9">
        <f t="shared" si="1"/>
        <v>68544</v>
      </c>
      <c r="G26" s="9">
        <f t="shared" si="1"/>
        <v>66569</v>
      </c>
    </row>
    <row r="27" spans="1:7" s="2" customFormat="1" ht="15" customHeight="1" x14ac:dyDescent="0.2">
      <c r="A27" s="14" t="s">
        <v>8</v>
      </c>
      <c r="B27" s="8"/>
      <c r="C27" s="7"/>
      <c r="D27" s="7"/>
      <c r="E27" s="8"/>
      <c r="F27" s="7"/>
    </row>
    <row r="28" spans="1:7" s="2" customFormat="1" ht="10.5" customHeight="1" x14ac:dyDescent="0.2">
      <c r="A28" s="11" t="s">
        <v>7</v>
      </c>
      <c r="B28" s="8">
        <v>7353</v>
      </c>
      <c r="C28" s="8">
        <v>8807</v>
      </c>
      <c r="D28" s="8">
        <v>9129</v>
      </c>
      <c r="E28" s="8">
        <v>2478</v>
      </c>
      <c r="F28" s="8">
        <v>2452</v>
      </c>
      <c r="G28" s="8">
        <v>2436</v>
      </c>
    </row>
    <row r="29" spans="1:7" s="2" customFormat="1" ht="21" customHeight="1" x14ac:dyDescent="0.2">
      <c r="A29" s="13" t="s">
        <v>6</v>
      </c>
      <c r="B29" s="12"/>
      <c r="C29" s="12"/>
      <c r="D29" s="8"/>
      <c r="E29" s="12"/>
      <c r="F29" s="12"/>
      <c r="G29" s="8"/>
    </row>
    <row r="30" spans="1:7" s="2" customFormat="1" ht="10.5" customHeight="1" x14ac:dyDescent="0.2">
      <c r="A30" s="11" t="s">
        <v>5</v>
      </c>
      <c r="B30" s="8">
        <v>2077</v>
      </c>
      <c r="C30" s="8">
        <v>2157</v>
      </c>
      <c r="D30" s="8">
        <v>2152</v>
      </c>
      <c r="E30" s="8">
        <v>221</v>
      </c>
      <c r="F30" s="8">
        <v>182</v>
      </c>
      <c r="G30" s="8">
        <v>165</v>
      </c>
    </row>
    <row r="31" spans="1:7" s="2" customFormat="1" ht="10.5" customHeight="1" x14ac:dyDescent="0.2">
      <c r="A31" s="10" t="s">
        <v>4</v>
      </c>
      <c r="B31" s="8"/>
      <c r="C31" s="7"/>
      <c r="D31" s="7"/>
      <c r="E31" s="8"/>
      <c r="F31" s="7"/>
    </row>
    <row r="32" spans="1:7" s="2" customFormat="1" ht="37.5" customHeight="1" x14ac:dyDescent="0.2">
      <c r="A32" s="6" t="s">
        <v>3</v>
      </c>
      <c r="B32" s="9">
        <f t="shared" ref="B32:G32" si="2">B28+B30</f>
        <v>9430</v>
      </c>
      <c r="C32" s="9">
        <f t="shared" si="2"/>
        <v>10964</v>
      </c>
      <c r="D32" s="9">
        <f t="shared" si="2"/>
        <v>11281</v>
      </c>
      <c r="E32" s="9">
        <f t="shared" si="2"/>
        <v>2699</v>
      </c>
      <c r="F32" s="9">
        <f t="shared" si="2"/>
        <v>2634</v>
      </c>
      <c r="G32" s="9">
        <f t="shared" si="2"/>
        <v>2601</v>
      </c>
    </row>
    <row r="33" spans="1:7" s="2" customFormat="1" ht="10.5" customHeight="1" x14ac:dyDescent="0.2">
      <c r="A33" s="5" t="s">
        <v>2</v>
      </c>
      <c r="B33" s="8"/>
      <c r="C33" s="7"/>
      <c r="D33" s="7"/>
      <c r="E33" s="8"/>
      <c r="F33" s="7"/>
    </row>
    <row r="34" spans="1:7" s="2" customFormat="1" ht="27" customHeight="1" x14ac:dyDescent="0.2">
      <c r="A34" s="6" t="s">
        <v>1</v>
      </c>
      <c r="B34" s="4">
        <f t="shared" ref="B34:G34" si="3">B26+B32</f>
        <v>156826</v>
      </c>
      <c r="C34" s="4">
        <f t="shared" si="3"/>
        <v>166212</v>
      </c>
      <c r="D34" s="4">
        <f t="shared" si="3"/>
        <v>166738</v>
      </c>
      <c r="E34" s="4">
        <f t="shared" si="3"/>
        <v>76169</v>
      </c>
      <c r="F34" s="4">
        <f t="shared" si="3"/>
        <v>71178</v>
      </c>
      <c r="G34" s="4">
        <f t="shared" si="3"/>
        <v>69170</v>
      </c>
    </row>
    <row r="35" spans="1:7" s="2" customFormat="1" ht="10.5" customHeight="1" x14ac:dyDescent="0.2">
      <c r="A35" s="5" t="s">
        <v>0</v>
      </c>
      <c r="B35" s="4"/>
      <c r="C35" s="4"/>
      <c r="D35" s="4"/>
      <c r="E35" s="4"/>
      <c r="F35" s="4"/>
      <c r="G35" s="3"/>
    </row>
  </sheetData>
  <mergeCells count="7">
    <mergeCell ref="A1:G1"/>
    <mergeCell ref="A2:G2"/>
    <mergeCell ref="A4:A5"/>
    <mergeCell ref="B3:D3"/>
    <mergeCell ref="E3:G3"/>
    <mergeCell ref="E4:G4"/>
    <mergeCell ref="B4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B2B11-6050-404A-BE86-0661EE8F6BCD}">
  <dimension ref="A1:D22"/>
  <sheetViews>
    <sheetView zoomScaleNormal="100" workbookViewId="0">
      <selection sqref="A1:D1"/>
    </sheetView>
  </sheetViews>
  <sheetFormatPr defaultRowHeight="12.75" x14ac:dyDescent="0.2"/>
  <cols>
    <col min="1" max="1" width="19.7109375" style="32" customWidth="1"/>
    <col min="2" max="4" width="22.7109375" style="32" customWidth="1"/>
    <col min="5" max="16384" width="9.140625" style="32"/>
  </cols>
  <sheetData>
    <row r="1" spans="1:4" s="31" customFormat="1" ht="15" customHeight="1" x14ac:dyDescent="0.25">
      <c r="A1" s="91" t="s">
        <v>51</v>
      </c>
      <c r="B1" s="92"/>
      <c r="C1" s="92"/>
      <c r="D1" s="92"/>
    </row>
    <row r="2" spans="1:4" s="38" customFormat="1" ht="24.95" customHeight="1" thickBot="1" x14ac:dyDescent="0.3">
      <c r="A2" s="113" t="s">
        <v>50</v>
      </c>
      <c r="B2" s="114"/>
      <c r="C2" s="114"/>
      <c r="D2" s="114"/>
    </row>
    <row r="3" spans="1:4" s="33" customFormat="1" ht="11.45" customHeight="1" x14ac:dyDescent="0.25">
      <c r="A3" s="115" t="s">
        <v>49</v>
      </c>
      <c r="B3" s="109" t="s">
        <v>48</v>
      </c>
      <c r="C3" s="104" t="s">
        <v>47</v>
      </c>
      <c r="D3" s="105"/>
    </row>
    <row r="4" spans="1:4" s="33" customFormat="1" ht="11.45" customHeight="1" x14ac:dyDescent="0.25">
      <c r="A4" s="116"/>
      <c r="B4" s="110"/>
      <c r="C4" s="106" t="s">
        <v>46</v>
      </c>
      <c r="D4" s="107"/>
    </row>
    <row r="5" spans="1:4" s="33" customFormat="1" ht="11.45" customHeight="1" x14ac:dyDescent="0.25">
      <c r="A5" s="101" t="s">
        <v>45</v>
      </c>
      <c r="B5" s="111" t="s">
        <v>44</v>
      </c>
      <c r="C5" s="118" t="s">
        <v>43</v>
      </c>
      <c r="D5" s="37" t="s">
        <v>42</v>
      </c>
    </row>
    <row r="6" spans="1:4" s="33" customFormat="1" ht="11.25" customHeight="1" x14ac:dyDescent="0.25">
      <c r="A6" s="117"/>
      <c r="B6" s="112"/>
      <c r="C6" s="119"/>
      <c r="D6" s="36" t="s">
        <v>41</v>
      </c>
    </row>
    <row r="7" spans="1:4" s="33" customFormat="1" ht="20.100000000000001" customHeight="1" x14ac:dyDescent="0.2">
      <c r="A7" s="103" t="s">
        <v>40</v>
      </c>
      <c r="B7" s="103"/>
      <c r="C7" s="103"/>
      <c r="D7" s="103"/>
    </row>
    <row r="8" spans="1:4" s="33" customFormat="1" ht="20.100000000000001" customHeight="1" x14ac:dyDescent="0.25">
      <c r="A8" s="102" t="s">
        <v>39</v>
      </c>
      <c r="B8" s="102"/>
      <c r="C8" s="102"/>
      <c r="D8" s="102"/>
    </row>
    <row r="9" spans="1:4" s="33" customFormat="1" ht="10.5" customHeight="1" x14ac:dyDescent="0.25">
      <c r="A9" s="35">
        <v>2000</v>
      </c>
      <c r="B9" s="18">
        <v>4822</v>
      </c>
      <c r="C9" s="34">
        <v>100</v>
      </c>
      <c r="D9" s="34">
        <v>102</v>
      </c>
    </row>
    <row r="10" spans="1:4" s="33" customFormat="1" ht="10.5" customHeight="1" x14ac:dyDescent="0.25">
      <c r="A10" s="35">
        <v>2001</v>
      </c>
      <c r="B10" s="18">
        <v>5396</v>
      </c>
      <c r="C10" s="34">
        <f>+C9*D10/100</f>
        <v>105.4</v>
      </c>
      <c r="D10" s="34">
        <v>105.4</v>
      </c>
    </row>
    <row r="11" spans="1:4" s="33" customFormat="1" ht="10.5" customHeight="1" x14ac:dyDescent="0.25">
      <c r="A11" s="35">
        <v>2002</v>
      </c>
      <c r="B11" s="18">
        <v>6108</v>
      </c>
      <c r="C11" s="34">
        <f>+C10*D11/100</f>
        <v>116.6778</v>
      </c>
      <c r="D11" s="19">
        <v>110.7</v>
      </c>
    </row>
    <row r="12" spans="1:4" s="33" customFormat="1" ht="10.5" customHeight="1" x14ac:dyDescent="0.25">
      <c r="A12" s="35">
        <v>2003</v>
      </c>
      <c r="B12" s="18">
        <v>6736</v>
      </c>
      <c r="C12" s="34">
        <f>+C11*D12/100</f>
        <v>126.47873520000002</v>
      </c>
      <c r="D12" s="19">
        <v>108.4</v>
      </c>
    </row>
    <row r="13" spans="1:4" s="33" customFormat="1" ht="10.5" customHeight="1" x14ac:dyDescent="0.25">
      <c r="A13" s="35">
        <v>2004</v>
      </c>
      <c r="B13" s="18">
        <v>7379</v>
      </c>
      <c r="C13" s="34">
        <v>133.56154437120003</v>
      </c>
      <c r="D13" s="19">
        <v>105.6</v>
      </c>
    </row>
    <row r="14" spans="1:4" s="33" customFormat="1" ht="10.5" customHeight="1" x14ac:dyDescent="0.25">
      <c r="A14" s="35">
        <v>2005</v>
      </c>
      <c r="B14" s="18">
        <v>7830</v>
      </c>
      <c r="C14" s="34">
        <v>139.57181386790404</v>
      </c>
      <c r="D14" s="19">
        <v>104.5</v>
      </c>
    </row>
    <row r="15" spans="1:4" s="33" customFormat="1" ht="20.100000000000001" customHeight="1" x14ac:dyDescent="0.2">
      <c r="A15" s="108" t="s">
        <v>38</v>
      </c>
      <c r="B15" s="108"/>
      <c r="C15" s="108"/>
      <c r="D15" s="108"/>
    </row>
    <row r="16" spans="1:4" s="33" customFormat="1" ht="20.100000000000001" customHeight="1" x14ac:dyDescent="0.25">
      <c r="A16" s="102" t="s">
        <v>37</v>
      </c>
      <c r="B16" s="102"/>
      <c r="C16" s="102"/>
      <c r="D16" s="102"/>
    </row>
    <row r="17" spans="1:4" s="33" customFormat="1" ht="10.5" customHeight="1" x14ac:dyDescent="0.25">
      <c r="A17" s="35">
        <v>2000</v>
      </c>
      <c r="B17" s="18">
        <v>3422</v>
      </c>
      <c r="C17" s="34">
        <v>100</v>
      </c>
      <c r="D17" s="19">
        <v>100.8</v>
      </c>
    </row>
    <row r="18" spans="1:4" s="33" customFormat="1" ht="10.5" customHeight="1" x14ac:dyDescent="0.25">
      <c r="A18" s="35">
        <v>2001</v>
      </c>
      <c r="B18" s="18">
        <v>3874</v>
      </c>
      <c r="C18" s="34">
        <f>+C17*D18/100</f>
        <v>104.1</v>
      </c>
      <c r="D18" s="19">
        <v>104.1</v>
      </c>
    </row>
    <row r="19" spans="1:4" s="33" customFormat="1" ht="10.5" customHeight="1" x14ac:dyDescent="0.25">
      <c r="A19" s="35">
        <v>2002</v>
      </c>
      <c r="B19" s="18">
        <v>4374</v>
      </c>
      <c r="C19" s="34">
        <f>+C18*D19/100</f>
        <v>113.2608</v>
      </c>
      <c r="D19" s="19">
        <v>108.8</v>
      </c>
    </row>
    <row r="20" spans="1:4" s="33" customFormat="1" ht="10.5" customHeight="1" x14ac:dyDescent="0.25">
      <c r="A20" s="35">
        <v>2003</v>
      </c>
      <c r="B20" s="18">
        <v>4847</v>
      </c>
      <c r="C20" s="34">
        <f>+C19*D20/100</f>
        <v>123.454272</v>
      </c>
      <c r="D20" s="34">
        <v>109</v>
      </c>
    </row>
    <row r="21" spans="1:4" s="33" customFormat="1" ht="10.5" customHeight="1" x14ac:dyDescent="0.25">
      <c r="A21" s="35">
        <v>2004</v>
      </c>
      <c r="B21" s="18">
        <v>5312</v>
      </c>
      <c r="C21" s="34">
        <v>130.61461977600001</v>
      </c>
      <c r="D21" s="19">
        <v>105.8</v>
      </c>
    </row>
    <row r="22" spans="1:4" s="33" customFormat="1" ht="10.5" customHeight="1" x14ac:dyDescent="0.25">
      <c r="A22" s="35">
        <v>2005</v>
      </c>
      <c r="B22" s="18">
        <v>5642</v>
      </c>
      <c r="C22" s="34">
        <v>137.79842386368003</v>
      </c>
      <c r="D22" s="19">
        <v>105.5</v>
      </c>
    </row>
  </sheetData>
  <mergeCells count="13">
    <mergeCell ref="A1:D1"/>
    <mergeCell ref="A2:D2"/>
    <mergeCell ref="A3:A4"/>
    <mergeCell ref="A5:A6"/>
    <mergeCell ref="C5:C6"/>
    <mergeCell ref="A16:D16"/>
    <mergeCell ref="A7:D7"/>
    <mergeCell ref="C3:D3"/>
    <mergeCell ref="C4:D4"/>
    <mergeCell ref="A15:D15"/>
    <mergeCell ref="B3:B4"/>
    <mergeCell ref="B5:B6"/>
    <mergeCell ref="A8:D8"/>
  </mergeCells>
  <pageMargins left="0.74803149606299213" right="0.74803149606299213" top="0.62992125984251968" bottom="0.86614173228346458" header="0.51181102362204722" footer="0.59055118110236227"/>
  <pageSetup paperSize="9" orientation="portrait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C93A3-34D2-4547-8B4B-62FD4AAA5D3C}">
  <sheetPr>
    <pageSetUpPr fitToPage="1"/>
  </sheetPr>
  <dimension ref="A1:F39"/>
  <sheetViews>
    <sheetView zoomScaleNormal="100" workbookViewId="0">
      <selection sqref="A1:F1"/>
    </sheetView>
  </sheetViews>
  <sheetFormatPr defaultRowHeight="11.25" x14ac:dyDescent="0.2"/>
  <cols>
    <col min="1" max="1" width="35.85546875" style="1" customWidth="1"/>
    <col min="2" max="6" width="13.28515625" style="1" customWidth="1"/>
    <col min="7" max="16384" width="9.140625" style="1"/>
  </cols>
  <sheetData>
    <row r="1" spans="1:6" s="64" customFormat="1" ht="15" customHeight="1" x14ac:dyDescent="0.2">
      <c r="A1" s="91" t="s">
        <v>92</v>
      </c>
      <c r="B1" s="92"/>
      <c r="C1" s="92"/>
      <c r="D1" s="92"/>
      <c r="E1" s="92"/>
      <c r="F1" s="92"/>
    </row>
    <row r="2" spans="1:6" s="30" customFormat="1" ht="24.95" customHeight="1" thickBot="1" x14ac:dyDescent="0.3">
      <c r="A2" s="93" t="s">
        <v>91</v>
      </c>
      <c r="B2" s="94"/>
      <c r="C2" s="94"/>
      <c r="D2" s="94"/>
      <c r="E2" s="94"/>
      <c r="F2" s="94"/>
    </row>
    <row r="3" spans="1:6" ht="23.1" customHeight="1" x14ac:dyDescent="0.2">
      <c r="A3" s="29" t="s">
        <v>90</v>
      </c>
      <c r="B3" s="97" t="s">
        <v>89</v>
      </c>
      <c r="C3" s="98"/>
      <c r="D3" s="98"/>
      <c r="E3" s="99"/>
      <c r="F3" s="63" t="s">
        <v>88</v>
      </c>
    </row>
    <row r="4" spans="1:6" ht="35.25" customHeight="1" x14ac:dyDescent="0.2">
      <c r="A4" s="95" t="s">
        <v>87</v>
      </c>
      <c r="B4" s="100" t="s">
        <v>86</v>
      </c>
      <c r="C4" s="95"/>
      <c r="D4" s="95"/>
      <c r="E4" s="101"/>
      <c r="F4" s="62" t="s">
        <v>85</v>
      </c>
    </row>
    <row r="5" spans="1:6" ht="11.45" customHeight="1" x14ac:dyDescent="0.2">
      <c r="A5" s="96"/>
      <c r="B5" s="27">
        <v>2000</v>
      </c>
      <c r="C5" s="28">
        <v>2003</v>
      </c>
      <c r="D5" s="28">
        <v>2004</v>
      </c>
      <c r="E5" s="120">
        <v>2005</v>
      </c>
      <c r="F5" s="121"/>
    </row>
    <row r="6" spans="1:6" s="7" customFormat="1" ht="28.5" customHeight="1" x14ac:dyDescent="0.2">
      <c r="A6" s="61" t="s">
        <v>84</v>
      </c>
      <c r="B6" s="24">
        <f>SUM(B8:B10)</f>
        <v>1515366.2716845227</v>
      </c>
      <c r="C6" s="24">
        <f>SUM(C8:C10)</f>
        <v>2262620</v>
      </c>
      <c r="D6" s="24">
        <f>SUM(D8:D10)</f>
        <v>2463097</v>
      </c>
      <c r="E6" s="24">
        <f>SUM(E8:E10)</f>
        <v>2603508</v>
      </c>
      <c r="F6" s="60">
        <v>104.60028528193965</v>
      </c>
    </row>
    <row r="7" spans="1:6" ht="10.5" customHeight="1" x14ac:dyDescent="0.2">
      <c r="A7" s="50" t="s">
        <v>83</v>
      </c>
      <c r="B7" s="8"/>
      <c r="C7" s="8"/>
      <c r="D7" s="7"/>
      <c r="E7" s="7"/>
      <c r="F7" s="44"/>
    </row>
    <row r="8" spans="1:6" ht="11.25" customHeight="1" x14ac:dyDescent="0.2">
      <c r="A8" s="59" t="s">
        <v>82</v>
      </c>
      <c r="B8" s="8">
        <v>1322741.1728044385</v>
      </c>
      <c r="C8" s="8">
        <v>2070201</v>
      </c>
      <c r="D8" s="8">
        <v>2247896</v>
      </c>
      <c r="E8" s="8">
        <v>2374287</v>
      </c>
      <c r="F8" s="49">
        <v>104.73627731068615</v>
      </c>
    </row>
    <row r="9" spans="1:6" ht="10.5" customHeight="1" x14ac:dyDescent="0.2">
      <c r="A9" s="51" t="s">
        <v>81</v>
      </c>
      <c r="B9" s="7"/>
      <c r="C9" s="8"/>
      <c r="D9" s="8"/>
      <c r="E9" s="8"/>
      <c r="F9" s="44"/>
    </row>
    <row r="10" spans="1:6" ht="10.5" customHeight="1" x14ac:dyDescent="0.2">
      <c r="A10" s="59" t="s">
        <v>80</v>
      </c>
      <c r="B10" s="8">
        <v>192625.09888008435</v>
      </c>
      <c r="C10" s="8">
        <v>192419</v>
      </c>
      <c r="D10" s="8">
        <v>215201</v>
      </c>
      <c r="E10" s="8">
        <v>229221</v>
      </c>
      <c r="F10" s="49">
        <v>103.17977172739663</v>
      </c>
    </row>
    <row r="11" spans="1:6" ht="10.5" customHeight="1" x14ac:dyDescent="0.2">
      <c r="A11" s="51" t="s">
        <v>79</v>
      </c>
      <c r="B11" s="8"/>
      <c r="C11" s="8"/>
      <c r="D11" s="7"/>
      <c r="E11" s="7"/>
      <c r="F11" s="44"/>
    </row>
    <row r="12" spans="1:6" s="7" customFormat="1" ht="15" customHeight="1" x14ac:dyDescent="0.2">
      <c r="A12" s="43" t="s">
        <v>78</v>
      </c>
      <c r="B12" s="4">
        <f>SUM(B16:B28)</f>
        <v>1906293</v>
      </c>
      <c r="C12" s="4">
        <f>SUM(C16:C28)</f>
        <v>2584846</v>
      </c>
      <c r="D12" s="4">
        <f>SUM(D16:D28)</f>
        <v>2848637</v>
      </c>
      <c r="E12" s="4">
        <f>SUM(E16:E28)</f>
        <v>3038389</v>
      </c>
      <c r="F12" s="40">
        <v>106.21535196759559</v>
      </c>
    </row>
    <row r="13" spans="1:6" ht="10.5" customHeight="1" x14ac:dyDescent="0.2">
      <c r="A13" s="50" t="s">
        <v>77</v>
      </c>
      <c r="B13" s="8"/>
      <c r="C13" s="8"/>
      <c r="D13" s="7"/>
      <c r="E13" s="7"/>
      <c r="F13" s="44"/>
    </row>
    <row r="14" spans="1:6" ht="10.5" customHeight="1" x14ac:dyDescent="0.2">
      <c r="A14" s="47" t="s">
        <v>76</v>
      </c>
      <c r="B14" s="8"/>
      <c r="C14" s="8"/>
      <c r="D14" s="7"/>
      <c r="E14" s="7"/>
      <c r="F14" s="44"/>
    </row>
    <row r="15" spans="1:6" ht="10.5" customHeight="1" x14ac:dyDescent="0.2">
      <c r="A15" s="58" t="s">
        <v>75</v>
      </c>
      <c r="B15" s="8"/>
      <c r="C15" s="8"/>
      <c r="D15" s="7"/>
      <c r="E15" s="7"/>
      <c r="F15" s="44"/>
    </row>
    <row r="16" spans="1:6" ht="10.5" customHeight="1" x14ac:dyDescent="0.2">
      <c r="A16" s="53" t="s">
        <v>74</v>
      </c>
      <c r="B16" s="8">
        <v>185726</v>
      </c>
      <c r="C16" s="8">
        <v>262897</v>
      </c>
      <c r="D16" s="8">
        <v>276878</v>
      </c>
      <c r="E16" s="8">
        <v>291130</v>
      </c>
      <c r="F16" s="49">
        <v>104.97339945870448</v>
      </c>
    </row>
    <row r="17" spans="1:6" ht="21" customHeight="1" x14ac:dyDescent="0.2">
      <c r="A17" s="51" t="s">
        <v>73</v>
      </c>
      <c r="B17" s="12"/>
      <c r="C17" s="12"/>
      <c r="D17" s="12"/>
      <c r="E17" s="8"/>
      <c r="F17" s="44"/>
    </row>
    <row r="18" spans="1:6" ht="10.5" customHeight="1" x14ac:dyDescent="0.2">
      <c r="A18" s="57" t="s">
        <v>72</v>
      </c>
      <c r="B18" s="8">
        <v>226427</v>
      </c>
      <c r="C18" s="8">
        <v>332928</v>
      </c>
      <c r="D18" s="8">
        <v>344523</v>
      </c>
      <c r="E18" s="8">
        <v>367856</v>
      </c>
      <c r="F18" s="49">
        <v>106.35320152353513</v>
      </c>
    </row>
    <row r="19" spans="1:6" ht="21" customHeight="1" x14ac:dyDescent="0.2">
      <c r="A19" s="51" t="s">
        <v>71</v>
      </c>
      <c r="B19" s="12"/>
      <c r="C19" s="12"/>
      <c r="D19" s="12"/>
      <c r="E19" s="8"/>
      <c r="F19" s="44"/>
    </row>
    <row r="20" spans="1:6" ht="10.5" customHeight="1" x14ac:dyDescent="0.2">
      <c r="A20" s="53" t="s">
        <v>70</v>
      </c>
      <c r="B20" s="8">
        <v>887444</v>
      </c>
      <c r="C20" s="8">
        <v>1092285</v>
      </c>
      <c r="D20" s="8">
        <v>1218622</v>
      </c>
      <c r="E20" s="8">
        <v>1301123</v>
      </c>
      <c r="F20" s="49">
        <v>107.12537525994701</v>
      </c>
    </row>
    <row r="21" spans="1:6" ht="44.25" customHeight="1" x14ac:dyDescent="0.2">
      <c r="A21" s="51" t="s">
        <v>69</v>
      </c>
      <c r="B21" s="12"/>
      <c r="C21" s="12"/>
      <c r="D21" s="12"/>
      <c r="F21" s="44"/>
    </row>
    <row r="22" spans="1:6" ht="21" customHeight="1" x14ac:dyDescent="0.2">
      <c r="A22" s="53" t="s">
        <v>68</v>
      </c>
      <c r="B22" s="12">
        <v>434156</v>
      </c>
      <c r="C22" s="12">
        <v>644054</v>
      </c>
      <c r="D22" s="12">
        <v>711624</v>
      </c>
      <c r="E22" s="8">
        <v>732843</v>
      </c>
      <c r="F22" s="49">
        <v>103.10575587183732</v>
      </c>
    </row>
    <row r="23" spans="1:6" s="54" customFormat="1" ht="21" customHeight="1" x14ac:dyDescent="0.2">
      <c r="A23" s="51" t="s">
        <v>67</v>
      </c>
      <c r="B23" s="56"/>
      <c r="C23" s="56"/>
      <c r="D23" s="56"/>
      <c r="E23" s="8"/>
      <c r="F23" s="55"/>
    </row>
    <row r="24" spans="1:6" ht="21" customHeight="1" x14ac:dyDescent="0.2">
      <c r="A24" s="53" t="s">
        <v>66</v>
      </c>
      <c r="B24" s="12">
        <v>149737</v>
      </c>
      <c r="C24" s="12">
        <v>212701</v>
      </c>
      <c r="D24" s="12">
        <v>244495</v>
      </c>
      <c r="E24" s="8">
        <v>291092</v>
      </c>
      <c r="F24" s="49">
        <v>112.20140930103233</v>
      </c>
    </row>
    <row r="25" spans="1:6" ht="21" customHeight="1" x14ac:dyDescent="0.2">
      <c r="A25" s="51" t="s">
        <v>65</v>
      </c>
      <c r="B25" s="12"/>
      <c r="C25" s="12"/>
      <c r="D25" s="12"/>
      <c r="E25" s="8"/>
      <c r="F25" s="44"/>
    </row>
    <row r="26" spans="1:6" ht="10.5" customHeight="1" x14ac:dyDescent="0.2">
      <c r="A26" s="53" t="s">
        <v>11</v>
      </c>
      <c r="B26" s="8">
        <v>12460</v>
      </c>
      <c r="C26" s="8">
        <v>25244</v>
      </c>
      <c r="D26" s="8">
        <v>28871</v>
      </c>
      <c r="E26" s="8">
        <v>28144</v>
      </c>
      <c r="F26" s="49">
        <v>100.31244989263983</v>
      </c>
    </row>
    <row r="27" spans="1:6" ht="10.5" customHeight="1" x14ac:dyDescent="0.2">
      <c r="A27" s="51" t="s">
        <v>64</v>
      </c>
      <c r="B27" s="8"/>
      <c r="C27" s="8"/>
      <c r="D27" s="8"/>
      <c r="E27" s="8"/>
      <c r="F27" s="44"/>
    </row>
    <row r="28" spans="1:6" ht="10.5" customHeight="1" x14ac:dyDescent="0.2">
      <c r="A28" s="52" t="s">
        <v>63</v>
      </c>
      <c r="B28" s="8">
        <v>10343</v>
      </c>
      <c r="C28" s="8">
        <v>14737</v>
      </c>
      <c r="D28" s="8">
        <v>23624</v>
      </c>
      <c r="E28" s="8">
        <v>26201</v>
      </c>
      <c r="F28" s="49">
        <v>110.75003659929847</v>
      </c>
    </row>
    <row r="29" spans="1:6" ht="10.5" customHeight="1" x14ac:dyDescent="0.2">
      <c r="A29" s="51" t="s">
        <v>62</v>
      </c>
      <c r="B29" s="8"/>
      <c r="C29" s="8"/>
      <c r="D29" s="7"/>
      <c r="E29" s="7"/>
      <c r="F29" s="44"/>
    </row>
    <row r="30" spans="1:6" ht="15" customHeight="1" x14ac:dyDescent="0.2">
      <c r="A30" s="43" t="s">
        <v>61</v>
      </c>
      <c r="B30" s="4">
        <f>+B6+B12</f>
        <v>3421659.2716845227</v>
      </c>
      <c r="C30" s="4">
        <f>+C6+C12</f>
        <v>4847466</v>
      </c>
      <c r="D30" s="4">
        <f>+D6+D12</f>
        <v>5311734</v>
      </c>
      <c r="E30" s="4">
        <f>+E6+E12</f>
        <v>5641897</v>
      </c>
      <c r="F30" s="40">
        <v>105.46643157582916</v>
      </c>
    </row>
    <row r="31" spans="1:6" ht="10.5" customHeight="1" x14ac:dyDescent="0.2">
      <c r="A31" s="50" t="s">
        <v>60</v>
      </c>
      <c r="B31" s="4"/>
      <c r="C31" s="4"/>
      <c r="D31" s="7"/>
      <c r="E31" s="7"/>
      <c r="F31" s="40"/>
    </row>
    <row r="32" spans="1:6" ht="10.5" customHeight="1" x14ac:dyDescent="0.2">
      <c r="A32" s="47" t="s">
        <v>59</v>
      </c>
      <c r="B32" s="8">
        <v>702570</v>
      </c>
      <c r="C32" s="8">
        <v>1134718</v>
      </c>
      <c r="D32" s="8">
        <v>1244573</v>
      </c>
      <c r="E32" s="8">
        <v>1258461</v>
      </c>
      <c r="F32" s="49">
        <v>101.37508901513985</v>
      </c>
    </row>
    <row r="33" spans="1:6" ht="21" customHeight="1" x14ac:dyDescent="0.2">
      <c r="A33" s="48" t="s">
        <v>58</v>
      </c>
      <c r="B33" s="12"/>
      <c r="C33" s="12"/>
      <c r="D33" s="12"/>
      <c r="E33" s="8"/>
      <c r="F33" s="44"/>
    </row>
    <row r="34" spans="1:6" ht="10.5" customHeight="1" x14ac:dyDescent="0.2">
      <c r="A34" s="47" t="s">
        <v>57</v>
      </c>
      <c r="B34" s="8">
        <v>697738</v>
      </c>
      <c r="C34" s="8">
        <v>754309</v>
      </c>
      <c r="D34" s="8">
        <v>822773</v>
      </c>
      <c r="E34" s="8">
        <v>929942</v>
      </c>
      <c r="F34" s="46">
        <v>102.92922122584858</v>
      </c>
    </row>
    <row r="35" spans="1:6" ht="10.5" customHeight="1" x14ac:dyDescent="0.2">
      <c r="A35" s="45" t="s">
        <v>56</v>
      </c>
      <c r="B35" s="8"/>
      <c r="C35" s="8"/>
      <c r="D35" s="7"/>
      <c r="E35" s="7"/>
      <c r="F35" s="44"/>
    </row>
    <row r="36" spans="1:6" s="7" customFormat="1" ht="15" customHeight="1" x14ac:dyDescent="0.2">
      <c r="A36" s="43" t="s">
        <v>55</v>
      </c>
      <c r="B36" s="4">
        <f>SUM(B32:B34)</f>
        <v>1400308</v>
      </c>
      <c r="C36" s="4">
        <f>SUM(C32:C34)</f>
        <v>1889027</v>
      </c>
      <c r="D36" s="4">
        <f>SUM(D32:D34)</f>
        <v>2067346</v>
      </c>
      <c r="E36" s="4">
        <f>SUM(E32:E34)</f>
        <v>2188403</v>
      </c>
      <c r="F36" s="40">
        <v>101.99361055019081</v>
      </c>
    </row>
    <row r="37" spans="1:6" ht="21" customHeight="1" x14ac:dyDescent="0.2">
      <c r="A37" s="39" t="s">
        <v>54</v>
      </c>
      <c r="B37" s="9"/>
      <c r="C37" s="9"/>
      <c r="D37" s="23"/>
      <c r="E37" s="23"/>
      <c r="F37" s="42"/>
    </row>
    <row r="38" spans="1:6" s="7" customFormat="1" ht="21" customHeight="1" x14ac:dyDescent="0.2">
      <c r="A38" s="41" t="s">
        <v>53</v>
      </c>
      <c r="B38" s="9">
        <f>+B30+B36</f>
        <v>4821967.2716845227</v>
      </c>
      <c r="C38" s="9">
        <f>+C30+C36</f>
        <v>6736493</v>
      </c>
      <c r="D38" s="9">
        <f>+D30+D36</f>
        <v>7379080</v>
      </c>
      <c r="E38" s="9">
        <f>+E30+E36</f>
        <v>7830300</v>
      </c>
      <c r="F38" s="40">
        <v>104.49347523763124</v>
      </c>
    </row>
    <row r="39" spans="1:6" ht="21" customHeight="1" x14ac:dyDescent="0.2">
      <c r="A39" s="39" t="s">
        <v>52</v>
      </c>
      <c r="B39" s="23"/>
      <c r="C39" s="23"/>
      <c r="D39" s="23"/>
      <c r="E39" s="23"/>
      <c r="F39" s="23"/>
    </row>
  </sheetData>
  <mergeCells count="6">
    <mergeCell ref="A1:F1"/>
    <mergeCell ref="A2:F2"/>
    <mergeCell ref="E5:F5"/>
    <mergeCell ref="A4:A5"/>
    <mergeCell ref="B3:E3"/>
    <mergeCell ref="B4:E4"/>
  </mergeCells>
  <pageMargins left="0.74803149606299213" right="0.74803149606299213" top="0.62992125984251968" bottom="0.86614173228346458" header="0.51181102362204722" footer="0.59055118110236227"/>
  <pageSetup paperSize="9" scale="86"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06D2-6C9C-437B-8B2C-B59C49B1F9EE}">
  <dimension ref="A1:AC33"/>
  <sheetViews>
    <sheetView zoomScaleNormal="100" workbookViewId="0">
      <selection sqref="A1:H1"/>
    </sheetView>
  </sheetViews>
  <sheetFormatPr defaultRowHeight="11.25" x14ac:dyDescent="0.2"/>
  <cols>
    <col min="1" max="1" width="20.42578125" style="65" customWidth="1"/>
    <col min="2" max="5" width="9.28515625" style="65" customWidth="1"/>
    <col min="6" max="6" width="10.42578125" style="65" customWidth="1"/>
    <col min="7" max="7" width="9.28515625" style="65" customWidth="1"/>
    <col min="8" max="24" width="9.140625" style="65"/>
    <col min="25" max="25" width="9.42578125" style="65" customWidth="1"/>
    <col min="26" max="26" width="9.7109375" style="65" customWidth="1"/>
    <col min="27" max="16384" width="9.140625" style="65"/>
  </cols>
  <sheetData>
    <row r="1" spans="1:29" s="78" customFormat="1" ht="15.75" customHeight="1" thickBot="1" x14ac:dyDescent="0.25">
      <c r="A1" s="122" t="s">
        <v>151</v>
      </c>
      <c r="B1" s="122"/>
      <c r="C1" s="122"/>
      <c r="D1" s="122"/>
      <c r="E1" s="122"/>
      <c r="F1" s="122"/>
      <c r="G1" s="122"/>
      <c r="H1" s="122"/>
    </row>
    <row r="2" spans="1:29" ht="69" customHeight="1" x14ac:dyDescent="0.2">
      <c r="A2" s="77" t="s">
        <v>150</v>
      </c>
      <c r="B2" s="76" t="s">
        <v>149</v>
      </c>
      <c r="C2" s="76" t="s">
        <v>148</v>
      </c>
      <c r="D2" s="76" t="s">
        <v>147</v>
      </c>
      <c r="E2" s="76" t="s">
        <v>146</v>
      </c>
      <c r="F2" s="76" t="s">
        <v>145</v>
      </c>
      <c r="G2" s="76" t="s">
        <v>144</v>
      </c>
      <c r="H2" s="76" t="s">
        <v>143</v>
      </c>
      <c r="I2" s="76" t="s">
        <v>142</v>
      </c>
      <c r="J2" s="76" t="s">
        <v>141</v>
      </c>
      <c r="K2" s="76" t="s">
        <v>140</v>
      </c>
      <c r="L2" s="76" t="s">
        <v>139</v>
      </c>
      <c r="M2" s="76" t="s">
        <v>138</v>
      </c>
      <c r="N2" s="76" t="s">
        <v>137</v>
      </c>
      <c r="O2" s="76" t="s">
        <v>136</v>
      </c>
      <c r="P2" s="76" t="s">
        <v>135</v>
      </c>
      <c r="Q2" s="76" t="s">
        <v>134</v>
      </c>
      <c r="R2" s="76" t="s">
        <v>133</v>
      </c>
      <c r="S2" s="76" t="s">
        <v>132</v>
      </c>
      <c r="T2" s="76" t="s">
        <v>131</v>
      </c>
      <c r="U2" s="76" t="s">
        <v>130</v>
      </c>
      <c r="V2" s="76" t="s">
        <v>129</v>
      </c>
      <c r="W2" s="76" t="s">
        <v>128</v>
      </c>
      <c r="X2" s="76" t="s">
        <v>127</v>
      </c>
      <c r="Y2" s="76" t="s">
        <v>126</v>
      </c>
      <c r="Z2" s="76" t="s">
        <v>125</v>
      </c>
      <c r="AA2" s="76" t="s">
        <v>4</v>
      </c>
      <c r="AB2" s="76" t="s">
        <v>124</v>
      </c>
      <c r="AC2" s="76" t="s">
        <v>0</v>
      </c>
    </row>
    <row r="3" spans="1:29" ht="15" customHeight="1" x14ac:dyDescent="0.2">
      <c r="A3" s="75" t="s">
        <v>123</v>
      </c>
      <c r="B3" s="66">
        <v>4676</v>
      </c>
      <c r="C3" s="66">
        <v>837</v>
      </c>
      <c r="D3" s="66">
        <v>584</v>
      </c>
      <c r="E3" s="66">
        <v>32</v>
      </c>
      <c r="F3" s="66">
        <v>517</v>
      </c>
      <c r="G3" s="66">
        <v>296</v>
      </c>
      <c r="H3" s="66">
        <v>469</v>
      </c>
      <c r="I3" s="66">
        <v>500</v>
      </c>
      <c r="J3" s="66">
        <v>7911</v>
      </c>
      <c r="K3" s="66">
        <v>1168</v>
      </c>
      <c r="L3" s="66">
        <v>800</v>
      </c>
      <c r="M3" s="66">
        <v>5927</v>
      </c>
      <c r="N3" s="66">
        <v>1051</v>
      </c>
      <c r="O3" s="66">
        <v>1163</v>
      </c>
      <c r="P3" s="66">
        <v>1184</v>
      </c>
      <c r="Q3" s="66">
        <v>1640</v>
      </c>
      <c r="R3" s="66">
        <v>1588</v>
      </c>
      <c r="S3" s="66">
        <v>6005</v>
      </c>
      <c r="T3" s="66">
        <v>775</v>
      </c>
      <c r="U3" s="66">
        <v>1126</v>
      </c>
      <c r="V3" s="66">
        <v>22427</v>
      </c>
      <c r="W3" s="66">
        <v>30338</v>
      </c>
      <c r="X3" s="66">
        <v>722</v>
      </c>
      <c r="Y3" s="66">
        <v>1038</v>
      </c>
      <c r="Z3" s="66">
        <v>83</v>
      </c>
      <c r="AA3" s="66">
        <v>233</v>
      </c>
      <c r="AB3" s="66">
        <v>2076</v>
      </c>
      <c r="AC3" s="66">
        <v>32414</v>
      </c>
    </row>
    <row r="4" spans="1:29" ht="10.5" customHeight="1" x14ac:dyDescent="0.2">
      <c r="A4" s="74" t="s">
        <v>122</v>
      </c>
      <c r="B4" s="72">
        <v>3148</v>
      </c>
      <c r="C4" s="72">
        <v>456</v>
      </c>
      <c r="D4" s="72">
        <v>319</v>
      </c>
      <c r="E4" s="72">
        <v>14</v>
      </c>
      <c r="F4" s="72">
        <v>235</v>
      </c>
      <c r="G4" s="72">
        <v>239</v>
      </c>
      <c r="H4" s="72">
        <v>139</v>
      </c>
      <c r="I4" s="72">
        <v>177</v>
      </c>
      <c r="J4" s="72">
        <v>4727</v>
      </c>
      <c r="K4" s="72">
        <v>488</v>
      </c>
      <c r="L4" s="72">
        <v>247</v>
      </c>
      <c r="M4" s="72">
        <v>1989</v>
      </c>
      <c r="N4" s="72">
        <v>266</v>
      </c>
      <c r="O4" s="72">
        <v>597</v>
      </c>
      <c r="P4" s="72">
        <v>402</v>
      </c>
      <c r="Q4" s="72">
        <v>1424</v>
      </c>
      <c r="R4" s="72">
        <v>689</v>
      </c>
      <c r="S4" s="72">
        <v>3585</v>
      </c>
      <c r="T4" s="72">
        <v>321</v>
      </c>
      <c r="U4" s="72">
        <v>475</v>
      </c>
      <c r="V4" s="72">
        <v>10483</v>
      </c>
      <c r="W4" s="72">
        <v>15210</v>
      </c>
      <c r="X4" s="72">
        <v>339</v>
      </c>
      <c r="Y4" s="72">
        <v>537</v>
      </c>
      <c r="Z4" s="72">
        <v>73</v>
      </c>
      <c r="AA4" s="72">
        <v>269</v>
      </c>
      <c r="AB4" s="72">
        <v>1218</v>
      </c>
      <c r="AC4" s="72">
        <v>16428</v>
      </c>
    </row>
    <row r="5" spans="1:29" ht="10.5" customHeight="1" x14ac:dyDescent="0.2">
      <c r="A5" s="71" t="s">
        <v>121</v>
      </c>
      <c r="B5" s="72">
        <v>7824</v>
      </c>
      <c r="C5" s="72">
        <v>1293</v>
      </c>
      <c r="D5" s="72">
        <v>903</v>
      </c>
      <c r="E5" s="72">
        <v>46</v>
      </c>
      <c r="F5" s="72">
        <v>752</v>
      </c>
      <c r="G5" s="72">
        <v>535</v>
      </c>
      <c r="H5" s="72">
        <v>608</v>
      </c>
      <c r="I5" s="72">
        <v>677</v>
      </c>
      <c r="J5" s="72">
        <v>12638</v>
      </c>
      <c r="K5" s="72">
        <v>1656</v>
      </c>
      <c r="L5" s="72">
        <v>1047</v>
      </c>
      <c r="M5" s="72">
        <v>7916</v>
      </c>
      <c r="N5" s="72">
        <v>1317</v>
      </c>
      <c r="O5" s="72">
        <v>1760</v>
      </c>
      <c r="P5" s="72">
        <v>1586</v>
      </c>
      <c r="Q5" s="72">
        <v>3064</v>
      </c>
      <c r="R5" s="72">
        <v>2277</v>
      </c>
      <c r="S5" s="72">
        <v>9590</v>
      </c>
      <c r="T5" s="72">
        <v>1096</v>
      </c>
      <c r="U5" s="72">
        <v>1601</v>
      </c>
      <c r="V5" s="72">
        <v>32910</v>
      </c>
      <c r="W5" s="72">
        <v>45548</v>
      </c>
      <c r="X5" s="72">
        <v>1061</v>
      </c>
      <c r="Y5" s="72">
        <v>1575</v>
      </c>
      <c r="Z5" s="72">
        <v>156</v>
      </c>
      <c r="AA5" s="72">
        <v>502</v>
      </c>
      <c r="AB5" s="72">
        <v>3294</v>
      </c>
      <c r="AC5" s="72">
        <v>48842</v>
      </c>
    </row>
    <row r="6" spans="1:29" ht="10.5" customHeight="1" x14ac:dyDescent="0.2">
      <c r="A6" s="74" t="s">
        <v>120</v>
      </c>
      <c r="B6" s="72">
        <v>1229</v>
      </c>
      <c r="C6" s="72">
        <v>117</v>
      </c>
      <c r="D6" s="72">
        <v>98</v>
      </c>
      <c r="E6" s="72">
        <v>5</v>
      </c>
      <c r="F6" s="72">
        <v>111</v>
      </c>
      <c r="G6" s="72">
        <v>110</v>
      </c>
      <c r="H6" s="72">
        <v>43</v>
      </c>
      <c r="I6" s="72">
        <v>56</v>
      </c>
      <c r="J6" s="72">
        <v>1769</v>
      </c>
      <c r="K6" s="72">
        <v>236</v>
      </c>
      <c r="L6" s="72">
        <v>82</v>
      </c>
      <c r="M6" s="72">
        <v>596</v>
      </c>
      <c r="N6" s="72">
        <v>118</v>
      </c>
      <c r="O6" s="72">
        <v>166</v>
      </c>
      <c r="P6" s="72">
        <v>126</v>
      </c>
      <c r="Q6" s="72">
        <v>443</v>
      </c>
      <c r="R6" s="72">
        <v>173</v>
      </c>
      <c r="S6" s="72">
        <v>1295</v>
      </c>
      <c r="T6" s="72">
        <v>70</v>
      </c>
      <c r="U6" s="72">
        <v>250</v>
      </c>
      <c r="V6" s="72">
        <v>3555</v>
      </c>
      <c r="W6" s="72">
        <v>5324</v>
      </c>
      <c r="X6" s="72">
        <v>132</v>
      </c>
      <c r="Y6" s="72">
        <v>214</v>
      </c>
      <c r="Z6" s="72">
        <v>20</v>
      </c>
      <c r="AA6" s="72">
        <v>111</v>
      </c>
      <c r="AB6" s="72">
        <v>477</v>
      </c>
      <c r="AC6" s="72">
        <v>5801</v>
      </c>
    </row>
    <row r="7" spans="1:29" ht="10.5" customHeight="1" x14ac:dyDescent="0.2">
      <c r="A7" s="74" t="s">
        <v>119</v>
      </c>
      <c r="B7" s="72">
        <v>1056</v>
      </c>
      <c r="C7" s="72">
        <v>118</v>
      </c>
      <c r="D7" s="72">
        <v>91</v>
      </c>
      <c r="E7" s="72">
        <v>1</v>
      </c>
      <c r="F7" s="72">
        <v>119</v>
      </c>
      <c r="G7" s="72">
        <v>54</v>
      </c>
      <c r="H7" s="72">
        <v>37</v>
      </c>
      <c r="I7" s="72">
        <v>46</v>
      </c>
      <c r="J7" s="72">
        <v>1522</v>
      </c>
      <c r="K7" s="72">
        <v>163</v>
      </c>
      <c r="L7" s="72">
        <v>75</v>
      </c>
      <c r="M7" s="72">
        <v>681</v>
      </c>
      <c r="N7" s="72">
        <v>118</v>
      </c>
      <c r="O7" s="72">
        <v>144</v>
      </c>
      <c r="P7" s="72">
        <v>128</v>
      </c>
      <c r="Q7" s="72">
        <v>350</v>
      </c>
      <c r="R7" s="72">
        <v>188</v>
      </c>
      <c r="S7" s="72">
        <v>1055</v>
      </c>
      <c r="T7" s="72">
        <v>99</v>
      </c>
      <c r="U7" s="72">
        <v>148</v>
      </c>
      <c r="V7" s="72">
        <v>3149</v>
      </c>
      <c r="W7" s="72">
        <v>4671</v>
      </c>
      <c r="X7" s="72">
        <v>102</v>
      </c>
      <c r="Y7" s="72">
        <v>173</v>
      </c>
      <c r="Z7" s="72">
        <v>22</v>
      </c>
      <c r="AA7" s="72">
        <v>64</v>
      </c>
      <c r="AB7" s="72">
        <v>361</v>
      </c>
      <c r="AC7" s="72">
        <v>5032</v>
      </c>
    </row>
    <row r="8" spans="1:29" ht="10.5" customHeight="1" x14ac:dyDescent="0.2">
      <c r="A8" s="74" t="s">
        <v>118</v>
      </c>
      <c r="B8" s="72">
        <v>1348</v>
      </c>
      <c r="C8" s="72">
        <v>79</v>
      </c>
      <c r="D8" s="72">
        <v>74</v>
      </c>
      <c r="E8" s="72">
        <v>2</v>
      </c>
      <c r="F8" s="72">
        <v>100</v>
      </c>
      <c r="G8" s="72">
        <v>71</v>
      </c>
      <c r="H8" s="72">
        <v>82</v>
      </c>
      <c r="I8" s="72">
        <v>66</v>
      </c>
      <c r="J8" s="72">
        <v>1822</v>
      </c>
      <c r="K8" s="72">
        <v>227</v>
      </c>
      <c r="L8" s="72">
        <v>79</v>
      </c>
      <c r="M8" s="72">
        <v>815</v>
      </c>
      <c r="N8" s="72">
        <v>156</v>
      </c>
      <c r="O8" s="72">
        <v>198</v>
      </c>
      <c r="P8" s="72">
        <v>148</v>
      </c>
      <c r="Q8" s="72">
        <v>433</v>
      </c>
      <c r="R8" s="72">
        <v>355</v>
      </c>
      <c r="S8" s="72">
        <v>1463</v>
      </c>
      <c r="T8" s="72">
        <v>79</v>
      </c>
      <c r="U8" s="72">
        <v>181</v>
      </c>
      <c r="V8" s="72">
        <v>4134</v>
      </c>
      <c r="W8" s="72">
        <v>5956</v>
      </c>
      <c r="X8" s="72">
        <v>120</v>
      </c>
      <c r="Y8" s="72">
        <v>176</v>
      </c>
      <c r="Z8" s="72">
        <v>23</v>
      </c>
      <c r="AA8" s="72">
        <v>90</v>
      </c>
      <c r="AB8" s="72">
        <v>409</v>
      </c>
      <c r="AC8" s="72">
        <v>6365</v>
      </c>
    </row>
    <row r="9" spans="1:29" ht="10.5" customHeight="1" x14ac:dyDescent="0.2">
      <c r="A9" s="73" t="s">
        <v>117</v>
      </c>
      <c r="B9" s="72">
        <v>3633</v>
      </c>
      <c r="C9" s="72">
        <v>314</v>
      </c>
      <c r="D9" s="72">
        <v>263</v>
      </c>
      <c r="E9" s="72">
        <v>8</v>
      </c>
      <c r="F9" s="72">
        <v>330</v>
      </c>
      <c r="G9" s="72">
        <v>235</v>
      </c>
      <c r="H9" s="72">
        <v>162</v>
      </c>
      <c r="I9" s="72">
        <v>168</v>
      </c>
      <c r="J9" s="72">
        <v>5113</v>
      </c>
      <c r="K9" s="72">
        <v>626</v>
      </c>
      <c r="L9" s="72">
        <v>236</v>
      </c>
      <c r="M9" s="72">
        <v>2092</v>
      </c>
      <c r="N9" s="72">
        <v>392</v>
      </c>
      <c r="O9" s="72">
        <v>508</v>
      </c>
      <c r="P9" s="72">
        <v>402</v>
      </c>
      <c r="Q9" s="72">
        <v>1226</v>
      </c>
      <c r="R9" s="72">
        <v>716</v>
      </c>
      <c r="S9" s="72">
        <v>3813</v>
      </c>
      <c r="T9" s="72">
        <v>248</v>
      </c>
      <c r="U9" s="72">
        <v>579</v>
      </c>
      <c r="V9" s="72">
        <v>10838</v>
      </c>
      <c r="W9" s="72">
        <v>15951</v>
      </c>
      <c r="X9" s="72">
        <v>354</v>
      </c>
      <c r="Y9" s="72">
        <v>563</v>
      </c>
      <c r="Z9" s="72">
        <v>65</v>
      </c>
      <c r="AA9" s="72">
        <v>265</v>
      </c>
      <c r="AB9" s="72">
        <v>1247</v>
      </c>
      <c r="AC9" s="72">
        <v>17198</v>
      </c>
    </row>
    <row r="10" spans="1:29" ht="10.5" customHeight="1" x14ac:dyDescent="0.2">
      <c r="A10" s="74" t="s">
        <v>116</v>
      </c>
      <c r="B10" s="72">
        <v>1573</v>
      </c>
      <c r="C10" s="72">
        <v>65</v>
      </c>
      <c r="D10" s="72">
        <v>95</v>
      </c>
      <c r="E10" s="72">
        <v>12</v>
      </c>
      <c r="F10" s="72">
        <v>96</v>
      </c>
      <c r="G10" s="72">
        <v>67</v>
      </c>
      <c r="H10" s="72">
        <v>78</v>
      </c>
      <c r="I10" s="72">
        <v>80</v>
      </c>
      <c r="J10" s="72">
        <v>2066</v>
      </c>
      <c r="K10" s="72">
        <v>375</v>
      </c>
      <c r="L10" s="72">
        <v>132</v>
      </c>
      <c r="M10" s="72">
        <v>1156</v>
      </c>
      <c r="N10" s="72">
        <v>187</v>
      </c>
      <c r="O10" s="72">
        <v>300</v>
      </c>
      <c r="P10" s="72">
        <v>197</v>
      </c>
      <c r="Q10" s="72">
        <v>582</v>
      </c>
      <c r="R10" s="72">
        <v>306</v>
      </c>
      <c r="S10" s="72">
        <v>1606</v>
      </c>
      <c r="T10" s="72">
        <v>135</v>
      </c>
      <c r="U10" s="72">
        <v>178</v>
      </c>
      <c r="V10" s="72">
        <v>5154</v>
      </c>
      <c r="W10" s="72">
        <v>7220</v>
      </c>
      <c r="X10" s="72">
        <v>201</v>
      </c>
      <c r="Y10" s="72">
        <v>240</v>
      </c>
      <c r="Z10" s="72">
        <v>33</v>
      </c>
      <c r="AA10" s="72">
        <v>99</v>
      </c>
      <c r="AB10" s="72">
        <v>573</v>
      </c>
      <c r="AC10" s="72">
        <v>7793</v>
      </c>
    </row>
    <row r="11" spans="1:29" ht="10.5" customHeight="1" x14ac:dyDescent="0.2">
      <c r="A11" s="74" t="s">
        <v>115</v>
      </c>
      <c r="B11" s="72">
        <v>1055</v>
      </c>
      <c r="C11" s="72">
        <v>38</v>
      </c>
      <c r="D11" s="72">
        <v>50</v>
      </c>
      <c r="E11" s="72">
        <v>2</v>
      </c>
      <c r="F11" s="72">
        <v>88</v>
      </c>
      <c r="G11" s="72">
        <v>42</v>
      </c>
      <c r="H11" s="72">
        <v>77</v>
      </c>
      <c r="I11" s="72">
        <v>35</v>
      </c>
      <c r="J11" s="72">
        <v>1387</v>
      </c>
      <c r="K11" s="72">
        <v>84</v>
      </c>
      <c r="L11" s="72">
        <v>106</v>
      </c>
      <c r="M11" s="72">
        <v>645</v>
      </c>
      <c r="N11" s="72">
        <v>114</v>
      </c>
      <c r="O11" s="72">
        <v>121</v>
      </c>
      <c r="P11" s="72">
        <v>101</v>
      </c>
      <c r="Q11" s="72">
        <v>300</v>
      </c>
      <c r="R11" s="72">
        <v>205</v>
      </c>
      <c r="S11" s="72">
        <v>859</v>
      </c>
      <c r="T11" s="72">
        <v>60</v>
      </c>
      <c r="U11" s="72">
        <v>118</v>
      </c>
      <c r="V11" s="72">
        <v>2713</v>
      </c>
      <c r="W11" s="72">
        <v>4100</v>
      </c>
      <c r="X11" s="72">
        <v>78</v>
      </c>
      <c r="Y11" s="72">
        <v>99</v>
      </c>
      <c r="Z11" s="72">
        <v>14</v>
      </c>
      <c r="AA11" s="72">
        <v>67</v>
      </c>
      <c r="AB11" s="72">
        <v>258</v>
      </c>
      <c r="AC11" s="72">
        <v>4358</v>
      </c>
    </row>
    <row r="12" spans="1:29" ht="10.5" customHeight="1" x14ac:dyDescent="0.2">
      <c r="A12" s="74" t="s">
        <v>114</v>
      </c>
      <c r="B12" s="72">
        <v>1162</v>
      </c>
      <c r="C12" s="72">
        <v>65</v>
      </c>
      <c r="D12" s="72">
        <v>77</v>
      </c>
      <c r="E12" s="72">
        <v>2</v>
      </c>
      <c r="F12" s="72">
        <v>64</v>
      </c>
      <c r="G12" s="72">
        <v>33</v>
      </c>
      <c r="H12" s="72">
        <v>78</v>
      </c>
      <c r="I12" s="72">
        <v>49</v>
      </c>
      <c r="J12" s="72">
        <v>1530</v>
      </c>
      <c r="K12" s="72">
        <v>234</v>
      </c>
      <c r="L12" s="72">
        <v>94</v>
      </c>
      <c r="M12" s="72">
        <v>1013</v>
      </c>
      <c r="N12" s="72">
        <v>152</v>
      </c>
      <c r="O12" s="72">
        <v>183</v>
      </c>
      <c r="P12" s="72">
        <v>141</v>
      </c>
      <c r="Q12" s="72">
        <v>373</v>
      </c>
      <c r="R12" s="72">
        <v>227</v>
      </c>
      <c r="S12" s="72">
        <v>1048</v>
      </c>
      <c r="T12" s="72">
        <v>73</v>
      </c>
      <c r="U12" s="72">
        <v>163</v>
      </c>
      <c r="V12" s="72">
        <v>3701</v>
      </c>
      <c r="W12" s="72">
        <v>5231</v>
      </c>
      <c r="X12" s="72">
        <v>102</v>
      </c>
      <c r="Y12" s="72">
        <v>169</v>
      </c>
      <c r="Z12" s="72">
        <v>20</v>
      </c>
      <c r="AA12" s="72">
        <v>66</v>
      </c>
      <c r="AB12" s="72">
        <v>357</v>
      </c>
      <c r="AC12" s="72">
        <v>5588</v>
      </c>
    </row>
    <row r="13" spans="1:29" ht="10.5" customHeight="1" x14ac:dyDescent="0.2">
      <c r="A13" s="73" t="s">
        <v>113</v>
      </c>
      <c r="B13" s="72">
        <v>3790</v>
      </c>
      <c r="C13" s="72">
        <v>168</v>
      </c>
      <c r="D13" s="72">
        <v>222</v>
      </c>
      <c r="E13" s="72">
        <v>16</v>
      </c>
      <c r="F13" s="72">
        <v>248</v>
      </c>
      <c r="G13" s="72">
        <v>142</v>
      </c>
      <c r="H13" s="72">
        <v>233</v>
      </c>
      <c r="I13" s="72">
        <v>164</v>
      </c>
      <c r="J13" s="72">
        <v>4983</v>
      </c>
      <c r="K13" s="72">
        <v>693</v>
      </c>
      <c r="L13" s="72">
        <v>332</v>
      </c>
      <c r="M13" s="72">
        <v>2814</v>
      </c>
      <c r="N13" s="72">
        <v>453</v>
      </c>
      <c r="O13" s="72">
        <v>604</v>
      </c>
      <c r="P13" s="72">
        <v>439</v>
      </c>
      <c r="Q13" s="72">
        <v>1255</v>
      </c>
      <c r="R13" s="72">
        <v>738</v>
      </c>
      <c r="S13" s="72">
        <v>3513</v>
      </c>
      <c r="T13" s="72">
        <v>268</v>
      </c>
      <c r="U13" s="72">
        <v>459</v>
      </c>
      <c r="V13" s="72">
        <v>11568</v>
      </c>
      <c r="W13" s="72">
        <v>16551</v>
      </c>
      <c r="X13" s="72">
        <v>381</v>
      </c>
      <c r="Y13" s="72">
        <v>508</v>
      </c>
      <c r="Z13" s="72">
        <v>67</v>
      </c>
      <c r="AA13" s="72">
        <v>232</v>
      </c>
      <c r="AB13" s="72">
        <v>1188</v>
      </c>
      <c r="AC13" s="72">
        <v>17739</v>
      </c>
    </row>
    <row r="14" spans="1:29" ht="10.5" customHeight="1" x14ac:dyDescent="0.2">
      <c r="A14" s="74" t="s">
        <v>112</v>
      </c>
      <c r="B14" s="72">
        <v>1387</v>
      </c>
      <c r="C14" s="72">
        <v>100</v>
      </c>
      <c r="D14" s="72">
        <v>121</v>
      </c>
      <c r="E14" s="72">
        <v>17</v>
      </c>
      <c r="F14" s="72">
        <v>108</v>
      </c>
      <c r="G14" s="72">
        <v>152</v>
      </c>
      <c r="H14" s="72">
        <v>89</v>
      </c>
      <c r="I14" s="72">
        <v>65</v>
      </c>
      <c r="J14" s="72">
        <v>2039</v>
      </c>
      <c r="K14" s="72">
        <v>261</v>
      </c>
      <c r="L14" s="72">
        <v>94</v>
      </c>
      <c r="M14" s="72">
        <v>679</v>
      </c>
      <c r="N14" s="72">
        <v>126</v>
      </c>
      <c r="O14" s="72">
        <v>213</v>
      </c>
      <c r="P14" s="72">
        <v>164</v>
      </c>
      <c r="Q14" s="72">
        <v>395</v>
      </c>
      <c r="R14" s="72">
        <v>254</v>
      </c>
      <c r="S14" s="72">
        <v>1513</v>
      </c>
      <c r="T14" s="72">
        <v>124</v>
      </c>
      <c r="U14" s="72">
        <v>231</v>
      </c>
      <c r="V14" s="72">
        <v>4054</v>
      </c>
      <c r="W14" s="72">
        <v>6093</v>
      </c>
      <c r="X14" s="72">
        <v>153</v>
      </c>
      <c r="Y14" s="72">
        <v>199</v>
      </c>
      <c r="Z14" s="72">
        <v>18</v>
      </c>
      <c r="AA14" s="72">
        <v>77</v>
      </c>
      <c r="AB14" s="72">
        <v>447</v>
      </c>
      <c r="AC14" s="72">
        <v>6540</v>
      </c>
    </row>
    <row r="15" spans="1:29" ht="10.5" customHeight="1" x14ac:dyDescent="0.2">
      <c r="A15" s="74" t="s">
        <v>111</v>
      </c>
      <c r="B15" s="72">
        <v>1546</v>
      </c>
      <c r="C15" s="72">
        <v>111</v>
      </c>
      <c r="D15" s="72">
        <v>107</v>
      </c>
      <c r="E15" s="72">
        <v>12</v>
      </c>
      <c r="F15" s="72">
        <v>108</v>
      </c>
      <c r="G15" s="72">
        <v>110</v>
      </c>
      <c r="H15" s="72">
        <v>89</v>
      </c>
      <c r="I15" s="72">
        <v>42</v>
      </c>
      <c r="J15" s="72">
        <v>2125</v>
      </c>
      <c r="K15" s="72">
        <v>216</v>
      </c>
      <c r="L15" s="72">
        <v>104</v>
      </c>
      <c r="M15" s="72">
        <v>1158</v>
      </c>
      <c r="N15" s="72">
        <v>149</v>
      </c>
      <c r="O15" s="72">
        <v>156</v>
      </c>
      <c r="P15" s="72">
        <v>173</v>
      </c>
      <c r="Q15" s="72">
        <v>389</v>
      </c>
      <c r="R15" s="72">
        <v>313</v>
      </c>
      <c r="S15" s="72">
        <v>1567</v>
      </c>
      <c r="T15" s="72">
        <v>93</v>
      </c>
      <c r="U15" s="72">
        <v>191</v>
      </c>
      <c r="V15" s="72">
        <v>4509</v>
      </c>
      <c r="W15" s="72">
        <v>6634</v>
      </c>
      <c r="X15" s="72">
        <v>99</v>
      </c>
      <c r="Y15" s="72">
        <v>159</v>
      </c>
      <c r="Z15" s="72">
        <v>23</v>
      </c>
      <c r="AA15" s="72">
        <v>86</v>
      </c>
      <c r="AB15" s="72">
        <v>367</v>
      </c>
      <c r="AC15" s="72">
        <v>7001</v>
      </c>
    </row>
    <row r="16" spans="1:29" ht="10.5" customHeight="1" x14ac:dyDescent="0.2">
      <c r="A16" s="74" t="s">
        <v>110</v>
      </c>
      <c r="B16" s="72">
        <v>905</v>
      </c>
      <c r="C16" s="72">
        <v>63</v>
      </c>
      <c r="D16" s="72">
        <v>95</v>
      </c>
      <c r="E16" s="72">
        <v>23</v>
      </c>
      <c r="F16" s="72">
        <v>44</v>
      </c>
      <c r="G16" s="72">
        <v>75</v>
      </c>
      <c r="H16" s="72">
        <v>28</v>
      </c>
      <c r="I16" s="72">
        <v>42</v>
      </c>
      <c r="J16" s="72">
        <v>1275</v>
      </c>
      <c r="K16" s="72">
        <v>181</v>
      </c>
      <c r="L16" s="72">
        <v>72</v>
      </c>
      <c r="M16" s="72">
        <v>474</v>
      </c>
      <c r="N16" s="72">
        <v>63</v>
      </c>
      <c r="O16" s="72">
        <v>133</v>
      </c>
      <c r="P16" s="72">
        <v>117</v>
      </c>
      <c r="Q16" s="72">
        <v>298</v>
      </c>
      <c r="R16" s="72">
        <v>177</v>
      </c>
      <c r="S16" s="72">
        <v>957</v>
      </c>
      <c r="T16" s="72">
        <v>55</v>
      </c>
      <c r="U16" s="72">
        <v>160</v>
      </c>
      <c r="V16" s="72">
        <v>2687</v>
      </c>
      <c r="W16" s="72">
        <v>3962</v>
      </c>
      <c r="X16" s="72">
        <v>92</v>
      </c>
      <c r="Y16" s="72">
        <v>119</v>
      </c>
      <c r="Z16" s="72">
        <v>18</v>
      </c>
      <c r="AA16" s="72">
        <v>66</v>
      </c>
      <c r="AB16" s="72">
        <v>295</v>
      </c>
      <c r="AC16" s="72">
        <v>4257</v>
      </c>
    </row>
    <row r="17" spans="1:29" ht="10.5" customHeight="1" x14ac:dyDescent="0.2">
      <c r="A17" s="73" t="s">
        <v>109</v>
      </c>
      <c r="B17" s="72">
        <v>3838</v>
      </c>
      <c r="C17" s="72">
        <v>274</v>
      </c>
      <c r="D17" s="72">
        <v>323</v>
      </c>
      <c r="E17" s="72">
        <v>52</v>
      </c>
      <c r="F17" s="72">
        <v>260</v>
      </c>
      <c r="G17" s="72">
        <v>337</v>
      </c>
      <c r="H17" s="72">
        <v>206</v>
      </c>
      <c r="I17" s="72">
        <v>149</v>
      </c>
      <c r="J17" s="72">
        <v>5439</v>
      </c>
      <c r="K17" s="72">
        <v>658</v>
      </c>
      <c r="L17" s="72">
        <v>270</v>
      </c>
      <c r="M17" s="72">
        <v>2311</v>
      </c>
      <c r="N17" s="72">
        <v>338</v>
      </c>
      <c r="O17" s="72">
        <v>502</v>
      </c>
      <c r="P17" s="72">
        <v>454</v>
      </c>
      <c r="Q17" s="72">
        <v>1082</v>
      </c>
      <c r="R17" s="72">
        <v>744</v>
      </c>
      <c r="S17" s="72">
        <v>4037</v>
      </c>
      <c r="T17" s="72">
        <v>272</v>
      </c>
      <c r="U17" s="72">
        <v>582</v>
      </c>
      <c r="V17" s="72">
        <v>11250</v>
      </c>
      <c r="W17" s="72">
        <v>16689</v>
      </c>
      <c r="X17" s="72">
        <v>344</v>
      </c>
      <c r="Y17" s="72">
        <v>477</v>
      </c>
      <c r="Z17" s="72">
        <v>59</v>
      </c>
      <c r="AA17" s="72">
        <v>229</v>
      </c>
      <c r="AB17" s="72">
        <v>1109</v>
      </c>
      <c r="AC17" s="72">
        <v>17798</v>
      </c>
    </row>
    <row r="18" spans="1:29" ht="10.5" customHeight="1" x14ac:dyDescent="0.2">
      <c r="A18" s="71" t="s">
        <v>108</v>
      </c>
      <c r="B18" s="70">
        <v>11261</v>
      </c>
      <c r="C18" s="70">
        <v>756</v>
      </c>
      <c r="D18" s="70">
        <v>808</v>
      </c>
      <c r="E18" s="70">
        <v>76</v>
      </c>
      <c r="F18" s="70">
        <v>838</v>
      </c>
      <c r="G18" s="70">
        <v>714</v>
      </c>
      <c r="H18" s="70">
        <v>601</v>
      </c>
      <c r="I18" s="70">
        <v>481</v>
      </c>
      <c r="J18" s="70">
        <v>15535</v>
      </c>
      <c r="K18" s="70">
        <v>1977</v>
      </c>
      <c r="L18" s="70">
        <v>838</v>
      </c>
      <c r="M18" s="70">
        <v>7217</v>
      </c>
      <c r="N18" s="70">
        <v>1183</v>
      </c>
      <c r="O18" s="70">
        <v>1614</v>
      </c>
      <c r="P18" s="70">
        <v>1295</v>
      </c>
      <c r="Q18" s="70">
        <v>3563</v>
      </c>
      <c r="R18" s="70">
        <v>2198</v>
      </c>
      <c r="S18" s="70">
        <v>11363</v>
      </c>
      <c r="T18" s="70">
        <v>788</v>
      </c>
      <c r="U18" s="70">
        <v>1620</v>
      </c>
      <c r="V18" s="72">
        <v>33656</v>
      </c>
      <c r="W18" s="72">
        <v>49191</v>
      </c>
      <c r="X18" s="72">
        <v>1079</v>
      </c>
      <c r="Y18" s="72">
        <v>1548</v>
      </c>
      <c r="Z18" s="72">
        <v>191</v>
      </c>
      <c r="AA18" s="72">
        <v>726</v>
      </c>
      <c r="AB18" s="72">
        <v>3544</v>
      </c>
      <c r="AC18" s="72">
        <v>52735</v>
      </c>
    </row>
    <row r="19" spans="1:29" ht="10.5" customHeight="1" x14ac:dyDescent="0.2">
      <c r="A19" s="74" t="s">
        <v>107</v>
      </c>
      <c r="B19" s="72">
        <v>2491</v>
      </c>
      <c r="C19" s="72">
        <v>327</v>
      </c>
      <c r="D19" s="72">
        <v>179</v>
      </c>
      <c r="E19" s="72">
        <v>6</v>
      </c>
      <c r="F19" s="72">
        <v>148</v>
      </c>
      <c r="G19" s="72">
        <v>164</v>
      </c>
      <c r="H19" s="72">
        <v>165</v>
      </c>
      <c r="I19" s="72">
        <v>112</v>
      </c>
      <c r="J19" s="72">
        <v>3592</v>
      </c>
      <c r="K19" s="72">
        <v>319</v>
      </c>
      <c r="L19" s="72">
        <v>109</v>
      </c>
      <c r="M19" s="72">
        <v>1111</v>
      </c>
      <c r="N19" s="72">
        <v>179</v>
      </c>
      <c r="O19" s="72">
        <v>294</v>
      </c>
      <c r="P19" s="72">
        <v>231</v>
      </c>
      <c r="Q19" s="72">
        <v>562</v>
      </c>
      <c r="R19" s="72">
        <v>280</v>
      </c>
      <c r="S19" s="72">
        <v>2056</v>
      </c>
      <c r="T19" s="72">
        <v>124</v>
      </c>
      <c r="U19" s="72">
        <v>380</v>
      </c>
      <c r="V19" s="72">
        <v>5645</v>
      </c>
      <c r="W19" s="72">
        <v>9237</v>
      </c>
      <c r="X19" s="72">
        <v>161</v>
      </c>
      <c r="Y19" s="72">
        <v>313</v>
      </c>
      <c r="Z19" s="72">
        <v>25</v>
      </c>
      <c r="AA19" s="72">
        <v>124</v>
      </c>
      <c r="AB19" s="72">
        <v>623</v>
      </c>
      <c r="AC19" s="72">
        <v>9860</v>
      </c>
    </row>
    <row r="20" spans="1:29" ht="10.5" customHeight="1" x14ac:dyDescent="0.2">
      <c r="A20" s="74" t="s">
        <v>106</v>
      </c>
      <c r="B20" s="72">
        <v>1148</v>
      </c>
      <c r="C20" s="72">
        <v>131</v>
      </c>
      <c r="D20" s="72">
        <v>117</v>
      </c>
      <c r="E20" s="72">
        <v>7</v>
      </c>
      <c r="F20" s="72">
        <v>111</v>
      </c>
      <c r="G20" s="72">
        <v>79</v>
      </c>
      <c r="H20" s="72">
        <v>66</v>
      </c>
      <c r="I20" s="72">
        <v>56</v>
      </c>
      <c r="J20" s="72">
        <v>1715</v>
      </c>
      <c r="K20" s="72">
        <v>163</v>
      </c>
      <c r="L20" s="72">
        <v>63</v>
      </c>
      <c r="M20" s="72">
        <v>569</v>
      </c>
      <c r="N20" s="72">
        <v>77</v>
      </c>
      <c r="O20" s="72">
        <v>167</v>
      </c>
      <c r="P20" s="72">
        <v>159</v>
      </c>
      <c r="Q20" s="72">
        <v>331</v>
      </c>
      <c r="R20" s="72">
        <v>175</v>
      </c>
      <c r="S20" s="72">
        <v>1163</v>
      </c>
      <c r="T20" s="72">
        <v>72</v>
      </c>
      <c r="U20" s="72">
        <v>167</v>
      </c>
      <c r="V20" s="72">
        <v>3106</v>
      </c>
      <c r="W20" s="72">
        <v>4821</v>
      </c>
      <c r="X20" s="72">
        <v>102</v>
      </c>
      <c r="Y20" s="72">
        <v>154</v>
      </c>
      <c r="Z20" s="72">
        <v>18</v>
      </c>
      <c r="AA20" s="72">
        <v>76</v>
      </c>
      <c r="AB20" s="72">
        <v>350</v>
      </c>
      <c r="AC20" s="72">
        <v>5171</v>
      </c>
    </row>
    <row r="21" spans="1:29" ht="10.5" customHeight="1" x14ac:dyDescent="0.2">
      <c r="A21" s="74" t="s">
        <v>105</v>
      </c>
      <c r="B21" s="72">
        <v>720</v>
      </c>
      <c r="C21" s="72">
        <v>84</v>
      </c>
      <c r="D21" s="72">
        <v>51</v>
      </c>
      <c r="E21" s="72">
        <v>1</v>
      </c>
      <c r="F21" s="72">
        <v>54</v>
      </c>
      <c r="G21" s="72">
        <v>50</v>
      </c>
      <c r="H21" s="72">
        <v>31</v>
      </c>
      <c r="I21" s="72">
        <v>17</v>
      </c>
      <c r="J21" s="72">
        <v>1008</v>
      </c>
      <c r="K21" s="72">
        <v>107</v>
      </c>
      <c r="L21" s="72">
        <v>35</v>
      </c>
      <c r="M21" s="72">
        <v>305</v>
      </c>
      <c r="N21" s="72">
        <v>45</v>
      </c>
      <c r="O21" s="72">
        <v>72</v>
      </c>
      <c r="P21" s="72">
        <v>67</v>
      </c>
      <c r="Q21" s="72">
        <v>172</v>
      </c>
      <c r="R21" s="72">
        <v>111</v>
      </c>
      <c r="S21" s="72">
        <v>752</v>
      </c>
      <c r="T21" s="72">
        <v>30</v>
      </c>
      <c r="U21" s="72">
        <v>126</v>
      </c>
      <c r="V21" s="72">
        <v>1822</v>
      </c>
      <c r="W21" s="72">
        <v>2830</v>
      </c>
      <c r="X21" s="72">
        <v>62</v>
      </c>
      <c r="Y21" s="72">
        <v>107</v>
      </c>
      <c r="Z21" s="72">
        <v>12</v>
      </c>
      <c r="AA21" s="72">
        <v>42</v>
      </c>
      <c r="AB21" s="72">
        <v>223</v>
      </c>
      <c r="AC21" s="72">
        <v>3053</v>
      </c>
    </row>
    <row r="22" spans="1:29" ht="10.5" customHeight="1" x14ac:dyDescent="0.2">
      <c r="A22" s="73" t="s">
        <v>104</v>
      </c>
      <c r="B22" s="72">
        <v>4359</v>
      </c>
      <c r="C22" s="72">
        <v>542</v>
      </c>
      <c r="D22" s="72">
        <v>347</v>
      </c>
      <c r="E22" s="72">
        <v>14</v>
      </c>
      <c r="F22" s="72">
        <v>313</v>
      </c>
      <c r="G22" s="72">
        <v>293</v>
      </c>
      <c r="H22" s="72">
        <v>262</v>
      </c>
      <c r="I22" s="72">
        <v>185</v>
      </c>
      <c r="J22" s="72">
        <v>6315</v>
      </c>
      <c r="K22" s="72">
        <v>589</v>
      </c>
      <c r="L22" s="72">
        <v>207</v>
      </c>
      <c r="M22" s="72">
        <v>1985</v>
      </c>
      <c r="N22" s="72">
        <v>301</v>
      </c>
      <c r="O22" s="72">
        <v>533</v>
      </c>
      <c r="P22" s="72">
        <v>457</v>
      </c>
      <c r="Q22" s="72">
        <v>1065</v>
      </c>
      <c r="R22" s="72">
        <v>566</v>
      </c>
      <c r="S22" s="72">
        <v>3971</v>
      </c>
      <c r="T22" s="72">
        <v>226</v>
      </c>
      <c r="U22" s="72">
        <v>673</v>
      </c>
      <c r="V22" s="72">
        <v>10573</v>
      </c>
      <c r="W22" s="72">
        <v>16888</v>
      </c>
      <c r="X22" s="72">
        <v>325</v>
      </c>
      <c r="Y22" s="72">
        <v>574</v>
      </c>
      <c r="Z22" s="72">
        <v>55</v>
      </c>
      <c r="AA22" s="72">
        <v>242</v>
      </c>
      <c r="AB22" s="72">
        <v>1196</v>
      </c>
      <c r="AC22" s="72">
        <v>18084</v>
      </c>
    </row>
    <row r="23" spans="1:29" ht="10.5" customHeight="1" x14ac:dyDescent="0.2">
      <c r="A23" s="74" t="s">
        <v>103</v>
      </c>
      <c r="B23" s="72">
        <v>2061</v>
      </c>
      <c r="C23" s="72">
        <v>160</v>
      </c>
      <c r="D23" s="72">
        <v>168</v>
      </c>
      <c r="E23" s="72">
        <v>4</v>
      </c>
      <c r="F23" s="72">
        <v>93</v>
      </c>
      <c r="G23" s="72">
        <v>62</v>
      </c>
      <c r="H23" s="72">
        <v>98</v>
      </c>
      <c r="I23" s="72">
        <v>72</v>
      </c>
      <c r="J23" s="72">
        <v>2718</v>
      </c>
      <c r="K23" s="72">
        <v>211</v>
      </c>
      <c r="L23" s="72">
        <v>160</v>
      </c>
      <c r="M23" s="72">
        <v>979</v>
      </c>
      <c r="N23" s="72">
        <v>222</v>
      </c>
      <c r="O23" s="72">
        <v>265</v>
      </c>
      <c r="P23" s="72">
        <v>260</v>
      </c>
      <c r="Q23" s="72">
        <v>541</v>
      </c>
      <c r="R23" s="72">
        <v>316</v>
      </c>
      <c r="S23" s="72">
        <v>1948</v>
      </c>
      <c r="T23" s="72">
        <v>100</v>
      </c>
      <c r="U23" s="72">
        <v>330</v>
      </c>
      <c r="V23" s="72">
        <v>5332</v>
      </c>
      <c r="W23" s="72">
        <v>8050</v>
      </c>
      <c r="X23" s="72">
        <v>146</v>
      </c>
      <c r="Y23" s="72">
        <v>284</v>
      </c>
      <c r="Z23" s="72">
        <v>26</v>
      </c>
      <c r="AA23" s="72">
        <v>110</v>
      </c>
      <c r="AB23" s="72">
        <v>566</v>
      </c>
      <c r="AC23" s="72">
        <v>8616</v>
      </c>
    </row>
    <row r="24" spans="1:29" ht="10.5" customHeight="1" x14ac:dyDescent="0.2">
      <c r="A24" s="74" t="s">
        <v>102</v>
      </c>
      <c r="B24" s="72">
        <v>1426</v>
      </c>
      <c r="C24" s="72">
        <v>73</v>
      </c>
      <c r="D24" s="72">
        <v>147</v>
      </c>
      <c r="E24" s="72">
        <v>10</v>
      </c>
      <c r="F24" s="72">
        <v>92</v>
      </c>
      <c r="G24" s="72">
        <v>61</v>
      </c>
      <c r="H24" s="72">
        <v>52</v>
      </c>
      <c r="I24" s="72">
        <v>43</v>
      </c>
      <c r="J24" s="72">
        <v>1904</v>
      </c>
      <c r="K24" s="72">
        <v>226</v>
      </c>
      <c r="L24" s="72">
        <v>72</v>
      </c>
      <c r="M24" s="72">
        <v>698</v>
      </c>
      <c r="N24" s="72">
        <v>97</v>
      </c>
      <c r="O24" s="72">
        <v>173</v>
      </c>
      <c r="P24" s="72">
        <v>151</v>
      </c>
      <c r="Q24" s="72">
        <v>393</v>
      </c>
      <c r="R24" s="72">
        <v>266</v>
      </c>
      <c r="S24" s="72">
        <v>1459</v>
      </c>
      <c r="T24" s="72">
        <v>79</v>
      </c>
      <c r="U24" s="72">
        <v>249</v>
      </c>
      <c r="V24" s="72">
        <v>3863</v>
      </c>
      <c r="W24" s="72">
        <v>5767</v>
      </c>
      <c r="X24" s="72">
        <v>103</v>
      </c>
      <c r="Y24" s="72">
        <v>182</v>
      </c>
      <c r="Z24" s="72">
        <v>19</v>
      </c>
      <c r="AA24" s="72">
        <v>98</v>
      </c>
      <c r="AB24" s="72">
        <v>402</v>
      </c>
      <c r="AC24" s="72">
        <v>6169</v>
      </c>
    </row>
    <row r="25" spans="1:29" ht="10.5" customHeight="1" x14ac:dyDescent="0.2">
      <c r="A25" s="74" t="s">
        <v>101</v>
      </c>
      <c r="B25" s="72">
        <v>2427</v>
      </c>
      <c r="C25" s="72">
        <v>135</v>
      </c>
      <c r="D25" s="72">
        <v>152</v>
      </c>
      <c r="E25" s="72">
        <v>15</v>
      </c>
      <c r="F25" s="72">
        <v>77</v>
      </c>
      <c r="G25" s="72">
        <v>78</v>
      </c>
      <c r="H25" s="72">
        <v>142</v>
      </c>
      <c r="I25" s="72">
        <v>60</v>
      </c>
      <c r="J25" s="72">
        <v>3086</v>
      </c>
      <c r="K25" s="72">
        <v>343</v>
      </c>
      <c r="L25" s="72">
        <v>147</v>
      </c>
      <c r="M25" s="72">
        <v>1161</v>
      </c>
      <c r="N25" s="72">
        <v>162</v>
      </c>
      <c r="O25" s="72">
        <v>255</v>
      </c>
      <c r="P25" s="72">
        <v>266</v>
      </c>
      <c r="Q25" s="72">
        <v>599</v>
      </c>
      <c r="R25" s="72">
        <v>309</v>
      </c>
      <c r="S25" s="72">
        <v>2172</v>
      </c>
      <c r="T25" s="72">
        <v>120</v>
      </c>
      <c r="U25" s="72">
        <v>515</v>
      </c>
      <c r="V25" s="72">
        <v>6049</v>
      </c>
      <c r="W25" s="72">
        <v>9135</v>
      </c>
      <c r="X25" s="72">
        <v>203</v>
      </c>
      <c r="Y25" s="72">
        <v>331</v>
      </c>
      <c r="Z25" s="72">
        <v>25</v>
      </c>
      <c r="AA25" s="72">
        <v>97</v>
      </c>
      <c r="AB25" s="72">
        <v>656</v>
      </c>
      <c r="AC25" s="72">
        <v>9791</v>
      </c>
    </row>
    <row r="26" spans="1:29" ht="10.5" customHeight="1" x14ac:dyDescent="0.2">
      <c r="A26" s="73" t="s">
        <v>100</v>
      </c>
      <c r="B26" s="72">
        <v>5914</v>
      </c>
      <c r="C26" s="72">
        <v>368</v>
      </c>
      <c r="D26" s="72">
        <v>467</v>
      </c>
      <c r="E26" s="72">
        <v>29</v>
      </c>
      <c r="F26" s="72">
        <v>262</v>
      </c>
      <c r="G26" s="72">
        <v>201</v>
      </c>
      <c r="H26" s="72">
        <v>292</v>
      </c>
      <c r="I26" s="72">
        <v>175</v>
      </c>
      <c r="J26" s="72">
        <v>7708</v>
      </c>
      <c r="K26" s="72">
        <v>780</v>
      </c>
      <c r="L26" s="72">
        <v>379</v>
      </c>
      <c r="M26" s="72">
        <v>2838</v>
      </c>
      <c r="N26" s="72">
        <v>481</v>
      </c>
      <c r="O26" s="72">
        <v>693</v>
      </c>
      <c r="P26" s="72">
        <v>677</v>
      </c>
      <c r="Q26" s="72">
        <v>1533</v>
      </c>
      <c r="R26" s="72">
        <v>891</v>
      </c>
      <c r="S26" s="72">
        <v>5579</v>
      </c>
      <c r="T26" s="72">
        <v>299</v>
      </c>
      <c r="U26" s="72">
        <v>1094</v>
      </c>
      <c r="V26" s="72">
        <v>15244</v>
      </c>
      <c r="W26" s="72">
        <v>22952</v>
      </c>
      <c r="X26" s="72">
        <v>452</v>
      </c>
      <c r="Y26" s="72">
        <v>797</v>
      </c>
      <c r="Z26" s="72">
        <v>70</v>
      </c>
      <c r="AA26" s="72">
        <v>305</v>
      </c>
      <c r="AB26" s="72">
        <v>1624</v>
      </c>
      <c r="AC26" s="72">
        <v>24576</v>
      </c>
    </row>
    <row r="27" spans="1:29" ht="10.5" customHeight="1" x14ac:dyDescent="0.2">
      <c r="A27" s="74" t="s">
        <v>99</v>
      </c>
      <c r="B27" s="72">
        <v>1838</v>
      </c>
      <c r="C27" s="72">
        <v>132</v>
      </c>
      <c r="D27" s="72">
        <v>180</v>
      </c>
      <c r="E27" s="72">
        <v>41</v>
      </c>
      <c r="F27" s="72">
        <v>140</v>
      </c>
      <c r="G27" s="72">
        <v>170</v>
      </c>
      <c r="H27" s="72">
        <v>93</v>
      </c>
      <c r="I27" s="72">
        <v>63</v>
      </c>
      <c r="J27" s="72">
        <v>2657</v>
      </c>
      <c r="K27" s="72">
        <v>233</v>
      </c>
      <c r="L27" s="72">
        <v>190</v>
      </c>
      <c r="M27" s="72">
        <v>1323</v>
      </c>
      <c r="N27" s="72">
        <v>181</v>
      </c>
      <c r="O27" s="72">
        <v>335</v>
      </c>
      <c r="P27" s="72">
        <v>247</v>
      </c>
      <c r="Q27" s="72">
        <v>684</v>
      </c>
      <c r="R27" s="72">
        <v>277</v>
      </c>
      <c r="S27" s="72">
        <v>2159</v>
      </c>
      <c r="T27" s="72">
        <v>130</v>
      </c>
      <c r="U27" s="72">
        <v>364</v>
      </c>
      <c r="V27" s="72">
        <v>6123</v>
      </c>
      <c r="W27" s="72">
        <v>8780</v>
      </c>
      <c r="X27" s="72">
        <v>180</v>
      </c>
      <c r="Y27" s="72">
        <v>313</v>
      </c>
      <c r="Z27" s="72">
        <v>44</v>
      </c>
      <c r="AA27" s="72">
        <v>182</v>
      </c>
      <c r="AB27" s="72">
        <v>719</v>
      </c>
      <c r="AC27" s="72">
        <v>9499</v>
      </c>
    </row>
    <row r="28" spans="1:29" ht="10.5" customHeight="1" x14ac:dyDescent="0.2">
      <c r="A28" s="74" t="s">
        <v>98</v>
      </c>
      <c r="B28" s="72">
        <v>1335</v>
      </c>
      <c r="C28" s="72">
        <v>95</v>
      </c>
      <c r="D28" s="72">
        <v>146</v>
      </c>
      <c r="E28" s="72">
        <v>8</v>
      </c>
      <c r="F28" s="72">
        <v>80</v>
      </c>
      <c r="G28" s="72">
        <v>48</v>
      </c>
      <c r="H28" s="72">
        <v>65</v>
      </c>
      <c r="I28" s="72">
        <v>56</v>
      </c>
      <c r="J28" s="72">
        <v>1833</v>
      </c>
      <c r="K28" s="72">
        <v>221</v>
      </c>
      <c r="L28" s="72">
        <v>118</v>
      </c>
      <c r="M28" s="72">
        <v>587</v>
      </c>
      <c r="N28" s="72">
        <v>101</v>
      </c>
      <c r="O28" s="72">
        <v>161</v>
      </c>
      <c r="P28" s="72">
        <v>158</v>
      </c>
      <c r="Q28" s="72">
        <v>388</v>
      </c>
      <c r="R28" s="72">
        <v>215</v>
      </c>
      <c r="S28" s="72">
        <v>1407</v>
      </c>
      <c r="T28" s="72">
        <v>109</v>
      </c>
      <c r="U28" s="72">
        <v>285</v>
      </c>
      <c r="V28" s="72">
        <v>3750</v>
      </c>
      <c r="W28" s="72">
        <v>5583</v>
      </c>
      <c r="X28" s="72">
        <v>86</v>
      </c>
      <c r="Y28" s="72">
        <v>196</v>
      </c>
      <c r="Z28" s="72">
        <v>36</v>
      </c>
      <c r="AA28" s="72">
        <v>94</v>
      </c>
      <c r="AB28" s="72">
        <v>412</v>
      </c>
      <c r="AC28" s="72">
        <v>5995</v>
      </c>
    </row>
    <row r="29" spans="1:29" ht="10.5" customHeight="1" x14ac:dyDescent="0.2">
      <c r="A29" s="74" t="s">
        <v>97</v>
      </c>
      <c r="B29" s="72">
        <v>1307</v>
      </c>
      <c r="C29" s="72">
        <v>138</v>
      </c>
      <c r="D29" s="72">
        <v>138</v>
      </c>
      <c r="E29" s="72">
        <v>6</v>
      </c>
      <c r="F29" s="72">
        <v>78</v>
      </c>
      <c r="G29" s="72">
        <v>116</v>
      </c>
      <c r="H29" s="72">
        <v>64</v>
      </c>
      <c r="I29" s="72">
        <v>89</v>
      </c>
      <c r="J29" s="72">
        <v>1936</v>
      </c>
      <c r="K29" s="72">
        <v>224</v>
      </c>
      <c r="L29" s="72">
        <v>133</v>
      </c>
      <c r="M29" s="72">
        <v>853</v>
      </c>
      <c r="N29" s="72">
        <v>150</v>
      </c>
      <c r="O29" s="72">
        <v>239</v>
      </c>
      <c r="P29" s="72">
        <v>234</v>
      </c>
      <c r="Q29" s="72">
        <v>518</v>
      </c>
      <c r="R29" s="72">
        <v>252</v>
      </c>
      <c r="S29" s="72">
        <v>1637</v>
      </c>
      <c r="T29" s="72">
        <v>93</v>
      </c>
      <c r="U29" s="72">
        <v>246</v>
      </c>
      <c r="V29" s="72">
        <v>4579</v>
      </c>
      <c r="W29" s="72">
        <v>6515</v>
      </c>
      <c r="X29" s="72">
        <v>143</v>
      </c>
      <c r="Y29" s="72">
        <v>211</v>
      </c>
      <c r="Z29" s="72">
        <v>37</v>
      </c>
      <c r="AA29" s="72">
        <v>101</v>
      </c>
      <c r="AB29" s="72">
        <v>492</v>
      </c>
      <c r="AC29" s="72">
        <v>7007</v>
      </c>
    </row>
    <row r="30" spans="1:29" ht="10.5" customHeight="1" x14ac:dyDescent="0.2">
      <c r="A30" s="73" t="s">
        <v>96</v>
      </c>
      <c r="B30" s="72">
        <v>4480</v>
      </c>
      <c r="C30" s="72">
        <v>365</v>
      </c>
      <c r="D30" s="72">
        <v>464</v>
      </c>
      <c r="E30" s="72">
        <v>55</v>
      </c>
      <c r="F30" s="72">
        <v>298</v>
      </c>
      <c r="G30" s="72">
        <v>334</v>
      </c>
      <c r="H30" s="72">
        <v>222</v>
      </c>
      <c r="I30" s="72">
        <v>208</v>
      </c>
      <c r="J30" s="72">
        <v>6426</v>
      </c>
      <c r="K30" s="72">
        <v>678</v>
      </c>
      <c r="L30" s="72">
        <v>441</v>
      </c>
      <c r="M30" s="72">
        <v>2763</v>
      </c>
      <c r="N30" s="72">
        <v>432</v>
      </c>
      <c r="O30" s="72">
        <v>735</v>
      </c>
      <c r="P30" s="72">
        <v>639</v>
      </c>
      <c r="Q30" s="72">
        <v>1590</v>
      </c>
      <c r="R30" s="72">
        <v>744</v>
      </c>
      <c r="S30" s="72">
        <v>5203</v>
      </c>
      <c r="T30" s="72">
        <v>332</v>
      </c>
      <c r="U30" s="72">
        <v>895</v>
      </c>
      <c r="V30" s="72">
        <v>14452</v>
      </c>
      <c r="W30" s="72">
        <v>20878</v>
      </c>
      <c r="X30" s="72">
        <v>409</v>
      </c>
      <c r="Y30" s="72">
        <v>720</v>
      </c>
      <c r="Z30" s="72">
        <v>117</v>
      </c>
      <c r="AA30" s="72">
        <v>377</v>
      </c>
      <c r="AB30" s="72">
        <v>1623</v>
      </c>
      <c r="AC30" s="72">
        <v>22501</v>
      </c>
    </row>
    <row r="31" spans="1:29" ht="10.5" customHeight="1" x14ac:dyDescent="0.2">
      <c r="A31" s="71" t="s">
        <v>95</v>
      </c>
      <c r="B31" s="70">
        <v>14753</v>
      </c>
      <c r="C31" s="70">
        <v>1275</v>
      </c>
      <c r="D31" s="70">
        <v>1278</v>
      </c>
      <c r="E31" s="70">
        <v>98</v>
      </c>
      <c r="F31" s="70">
        <v>873</v>
      </c>
      <c r="G31" s="70">
        <v>828</v>
      </c>
      <c r="H31" s="70">
        <v>776</v>
      </c>
      <c r="I31" s="70">
        <v>568</v>
      </c>
      <c r="J31" s="70">
        <v>20449</v>
      </c>
      <c r="K31" s="70">
        <v>2047</v>
      </c>
      <c r="L31" s="70">
        <v>1027</v>
      </c>
      <c r="M31" s="70">
        <v>7586</v>
      </c>
      <c r="N31" s="70">
        <v>1214</v>
      </c>
      <c r="O31" s="70">
        <v>1961</v>
      </c>
      <c r="P31" s="70">
        <v>1773</v>
      </c>
      <c r="Q31" s="70">
        <v>4188</v>
      </c>
      <c r="R31" s="70">
        <v>2201</v>
      </c>
      <c r="S31" s="70">
        <v>14753</v>
      </c>
      <c r="T31" s="70">
        <v>857</v>
      </c>
      <c r="U31" s="70">
        <v>2662</v>
      </c>
      <c r="V31" s="70">
        <v>40269</v>
      </c>
      <c r="W31" s="70">
        <v>60718</v>
      </c>
      <c r="X31" s="70">
        <v>1186</v>
      </c>
      <c r="Y31" s="70">
        <v>2091</v>
      </c>
      <c r="Z31" s="70">
        <v>242</v>
      </c>
      <c r="AA31" s="70">
        <v>924</v>
      </c>
      <c r="AB31" s="70">
        <v>4443</v>
      </c>
      <c r="AC31" s="70">
        <v>65161</v>
      </c>
    </row>
    <row r="32" spans="1:29" ht="10.5" customHeight="1" x14ac:dyDescent="0.2">
      <c r="A32" s="69" t="s">
        <v>94</v>
      </c>
      <c r="B32" s="68">
        <v>33838</v>
      </c>
      <c r="C32" s="68">
        <v>3324</v>
      </c>
      <c r="D32" s="68">
        <v>2989</v>
      </c>
      <c r="E32" s="68">
        <v>220</v>
      </c>
      <c r="F32" s="68">
        <v>2463</v>
      </c>
      <c r="G32" s="68">
        <v>2077</v>
      </c>
      <c r="H32" s="68">
        <v>1985</v>
      </c>
      <c r="I32" s="68">
        <v>1726</v>
      </c>
      <c r="J32" s="68">
        <v>48622</v>
      </c>
      <c r="K32" s="68">
        <v>5680</v>
      </c>
      <c r="L32" s="68">
        <v>2912</v>
      </c>
      <c r="M32" s="68">
        <v>22719</v>
      </c>
      <c r="N32" s="68">
        <v>3714</v>
      </c>
      <c r="O32" s="68">
        <v>5335</v>
      </c>
      <c r="P32" s="68">
        <v>4654</v>
      </c>
      <c r="Q32" s="68">
        <v>10815</v>
      </c>
      <c r="R32" s="68">
        <v>6676</v>
      </c>
      <c r="S32" s="68">
        <v>35706</v>
      </c>
      <c r="T32" s="68">
        <v>2741</v>
      </c>
      <c r="U32" s="68">
        <v>5883</v>
      </c>
      <c r="V32" s="68">
        <v>106835</v>
      </c>
      <c r="W32" s="68">
        <v>155457</v>
      </c>
      <c r="X32" s="68">
        <v>3326</v>
      </c>
      <c r="Y32" s="68">
        <v>5214</v>
      </c>
      <c r="Z32" s="68">
        <v>589</v>
      </c>
      <c r="AA32" s="68">
        <v>2152</v>
      </c>
      <c r="AB32" s="68">
        <v>11281</v>
      </c>
      <c r="AC32" s="68">
        <v>166738</v>
      </c>
    </row>
    <row r="33" spans="1:29" ht="34.5" customHeight="1" x14ac:dyDescent="0.2">
      <c r="A33" s="67" t="s">
        <v>93</v>
      </c>
      <c r="B33" s="66">
        <v>116</v>
      </c>
      <c r="C33" s="66">
        <v>35</v>
      </c>
      <c r="D33" s="66">
        <v>52</v>
      </c>
      <c r="E33" s="66">
        <v>33</v>
      </c>
      <c r="F33" s="66">
        <v>34</v>
      </c>
      <c r="G33" s="66">
        <v>51</v>
      </c>
      <c r="H33" s="66">
        <v>20</v>
      </c>
      <c r="I33" s="66">
        <v>41</v>
      </c>
      <c r="J33" s="66">
        <v>93</v>
      </c>
      <c r="K33" s="66">
        <v>182</v>
      </c>
      <c r="L33" s="66">
        <v>65</v>
      </c>
      <c r="M33" s="66">
        <v>57</v>
      </c>
      <c r="N33" s="66">
        <v>56</v>
      </c>
      <c r="O33" s="66">
        <v>200</v>
      </c>
      <c r="P33" s="66">
        <v>94</v>
      </c>
      <c r="Q33" s="66">
        <v>256</v>
      </c>
      <c r="R33" s="66">
        <v>60</v>
      </c>
      <c r="S33" s="66">
        <v>53</v>
      </c>
      <c r="T33" s="66">
        <v>62</v>
      </c>
      <c r="U33" s="66">
        <v>58</v>
      </c>
      <c r="V33" s="66">
        <v>92</v>
      </c>
      <c r="W33" s="66">
        <v>92</v>
      </c>
      <c r="X33" s="66">
        <v>394</v>
      </c>
      <c r="Y33" s="66">
        <v>84</v>
      </c>
      <c r="Z33" s="66">
        <v>92</v>
      </c>
      <c r="AA33" s="66">
        <v>523</v>
      </c>
      <c r="AB33" s="66">
        <v>259</v>
      </c>
      <c r="AC33" s="66">
        <v>104</v>
      </c>
    </row>
  </sheetData>
  <mergeCells count="1">
    <mergeCell ref="A1:H1"/>
  </mergeCells>
  <pageMargins left="0.74803149606299213" right="0.74803149606299213" top="0.62992125984251968" bottom="0.86614173228346458" header="0.51181102362204722" footer="0.59055118110236227"/>
  <pageSetup paperSize="9" orientation="portrait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306A-E4A8-4374-B101-B71C05649648}">
  <dimension ref="A1:H33"/>
  <sheetViews>
    <sheetView zoomScaleNormal="100" workbookViewId="0">
      <selection sqref="A1:D1"/>
    </sheetView>
  </sheetViews>
  <sheetFormatPr defaultRowHeight="11.25" x14ac:dyDescent="0.2"/>
  <cols>
    <col min="1" max="1" width="22.7109375" style="65" customWidth="1"/>
    <col min="2" max="7" width="20.7109375" style="65" customWidth="1"/>
    <col min="8" max="8" width="17.5703125" style="65" customWidth="1"/>
    <col min="9" max="16384" width="9.140625" style="65"/>
  </cols>
  <sheetData>
    <row r="1" spans="1:8" s="78" customFormat="1" ht="15" customHeight="1" thickBot="1" x14ac:dyDescent="0.25">
      <c r="A1" s="125" t="s">
        <v>161</v>
      </c>
      <c r="B1" s="125"/>
      <c r="C1" s="125"/>
      <c r="D1" s="125"/>
    </row>
    <row r="2" spans="1:8" ht="11.45" customHeight="1" x14ac:dyDescent="0.2">
      <c r="A2" s="123" t="s">
        <v>160</v>
      </c>
      <c r="B2" s="128" t="s">
        <v>159</v>
      </c>
      <c r="C2" s="129"/>
      <c r="D2" s="129"/>
      <c r="E2" s="129"/>
      <c r="F2" s="129"/>
      <c r="G2" s="130"/>
      <c r="H2" s="126" t="s">
        <v>158</v>
      </c>
    </row>
    <row r="3" spans="1:8" ht="23.1" customHeight="1" x14ac:dyDescent="0.2">
      <c r="A3" s="124"/>
      <c r="B3" s="82" t="s">
        <v>157</v>
      </c>
      <c r="C3" s="81" t="s">
        <v>156</v>
      </c>
      <c r="D3" s="82" t="s">
        <v>155</v>
      </c>
      <c r="E3" s="81" t="s">
        <v>154</v>
      </c>
      <c r="F3" s="81" t="s">
        <v>153</v>
      </c>
      <c r="G3" s="81" t="s">
        <v>152</v>
      </c>
      <c r="H3" s="127"/>
    </row>
    <row r="4" spans="1:8" ht="15" customHeight="1" x14ac:dyDescent="0.2">
      <c r="A4" s="75" t="s">
        <v>123</v>
      </c>
      <c r="B4" s="70">
        <v>31</v>
      </c>
      <c r="C4" s="70">
        <v>590</v>
      </c>
      <c r="D4" s="70">
        <v>3833</v>
      </c>
      <c r="E4" s="70">
        <v>519</v>
      </c>
      <c r="F4" s="70">
        <v>133</v>
      </c>
      <c r="G4" s="70">
        <v>176</v>
      </c>
      <c r="H4" s="70">
        <v>5149</v>
      </c>
    </row>
    <row r="5" spans="1:8" x14ac:dyDescent="0.2">
      <c r="A5" s="74" t="s">
        <v>122</v>
      </c>
      <c r="B5" s="70">
        <v>34</v>
      </c>
      <c r="C5" s="70">
        <v>283</v>
      </c>
      <c r="D5" s="70">
        <v>463</v>
      </c>
      <c r="E5" s="70">
        <v>249</v>
      </c>
      <c r="F5" s="70">
        <v>107</v>
      </c>
      <c r="G5" s="70">
        <v>37</v>
      </c>
      <c r="H5" s="70">
        <v>1066</v>
      </c>
    </row>
    <row r="6" spans="1:8" x14ac:dyDescent="0.2">
      <c r="A6" s="71" t="s">
        <v>121</v>
      </c>
      <c r="B6" s="70">
        <v>65</v>
      </c>
      <c r="C6" s="70">
        <v>873</v>
      </c>
      <c r="D6" s="70">
        <v>4296</v>
      </c>
      <c r="E6" s="70">
        <v>768</v>
      </c>
      <c r="F6" s="70">
        <v>240</v>
      </c>
      <c r="G6" s="70">
        <v>213</v>
      </c>
      <c r="H6" s="70">
        <v>6215</v>
      </c>
    </row>
    <row r="7" spans="1:8" x14ac:dyDescent="0.2">
      <c r="A7" s="74" t="s">
        <v>120</v>
      </c>
      <c r="B7" s="70">
        <v>18</v>
      </c>
      <c r="C7" s="70">
        <v>152</v>
      </c>
      <c r="D7" s="70">
        <v>156</v>
      </c>
      <c r="E7" s="70">
        <v>116</v>
      </c>
      <c r="F7" s="70">
        <v>44</v>
      </c>
      <c r="G7" s="70">
        <v>12</v>
      </c>
      <c r="H7" s="70">
        <v>454</v>
      </c>
    </row>
    <row r="8" spans="1:8" x14ac:dyDescent="0.2">
      <c r="A8" s="74" t="s">
        <v>119</v>
      </c>
      <c r="B8" s="70">
        <v>5</v>
      </c>
      <c r="C8" s="70">
        <v>61</v>
      </c>
      <c r="D8" s="70">
        <v>53</v>
      </c>
      <c r="E8" s="70">
        <v>62</v>
      </c>
      <c r="F8" s="70">
        <v>24</v>
      </c>
      <c r="G8" s="70">
        <v>9</v>
      </c>
      <c r="H8" s="70">
        <v>190</v>
      </c>
    </row>
    <row r="9" spans="1:8" x14ac:dyDescent="0.2">
      <c r="A9" s="74" t="s">
        <v>118</v>
      </c>
      <c r="B9" s="70">
        <v>13</v>
      </c>
      <c r="C9" s="70">
        <v>154</v>
      </c>
      <c r="D9" s="70">
        <v>118</v>
      </c>
      <c r="E9" s="70">
        <v>80</v>
      </c>
      <c r="F9" s="70">
        <v>24</v>
      </c>
      <c r="G9" s="70">
        <v>9</v>
      </c>
      <c r="H9" s="70">
        <v>374</v>
      </c>
    </row>
    <row r="10" spans="1:8" x14ac:dyDescent="0.2">
      <c r="A10" s="73" t="s">
        <v>117</v>
      </c>
      <c r="B10" s="70">
        <v>36</v>
      </c>
      <c r="C10" s="70">
        <v>367</v>
      </c>
      <c r="D10" s="70">
        <v>327</v>
      </c>
      <c r="E10" s="70">
        <v>258</v>
      </c>
      <c r="F10" s="70">
        <v>92</v>
      </c>
      <c r="G10" s="70">
        <v>30</v>
      </c>
      <c r="H10" s="70">
        <v>1018</v>
      </c>
    </row>
    <row r="11" spans="1:8" x14ac:dyDescent="0.2">
      <c r="A11" s="74" t="s">
        <v>116</v>
      </c>
      <c r="B11" s="70">
        <v>22</v>
      </c>
      <c r="C11" s="70">
        <v>188</v>
      </c>
      <c r="D11" s="70">
        <v>197</v>
      </c>
      <c r="E11" s="70">
        <v>131</v>
      </c>
      <c r="F11" s="70">
        <v>40</v>
      </c>
      <c r="G11" s="70">
        <v>25</v>
      </c>
      <c r="H11" s="70">
        <v>563</v>
      </c>
    </row>
    <row r="12" spans="1:8" x14ac:dyDescent="0.2">
      <c r="A12" s="74" t="s">
        <v>115</v>
      </c>
      <c r="B12" s="70">
        <v>6</v>
      </c>
      <c r="C12" s="70">
        <v>81</v>
      </c>
      <c r="D12" s="70">
        <v>52</v>
      </c>
      <c r="E12" s="70">
        <v>46</v>
      </c>
      <c r="F12" s="70">
        <v>17</v>
      </c>
      <c r="G12" s="70">
        <v>5</v>
      </c>
      <c r="H12" s="70">
        <v>190</v>
      </c>
    </row>
    <row r="13" spans="1:8" x14ac:dyDescent="0.2">
      <c r="A13" s="74" t="s">
        <v>114</v>
      </c>
      <c r="B13" s="70">
        <v>12</v>
      </c>
      <c r="C13" s="70">
        <v>161</v>
      </c>
      <c r="D13" s="70">
        <v>142</v>
      </c>
      <c r="E13" s="70">
        <v>62</v>
      </c>
      <c r="F13" s="70">
        <v>13</v>
      </c>
      <c r="G13" s="70">
        <v>9</v>
      </c>
      <c r="H13" s="70">
        <v>386</v>
      </c>
    </row>
    <row r="14" spans="1:8" x14ac:dyDescent="0.2">
      <c r="A14" s="73" t="s">
        <v>113</v>
      </c>
      <c r="B14" s="70">
        <v>40</v>
      </c>
      <c r="C14" s="70">
        <v>430</v>
      </c>
      <c r="D14" s="70">
        <v>391</v>
      </c>
      <c r="E14" s="70">
        <v>239</v>
      </c>
      <c r="F14" s="70">
        <v>70</v>
      </c>
      <c r="G14" s="70">
        <v>39</v>
      </c>
      <c r="H14" s="70">
        <v>1139</v>
      </c>
    </row>
    <row r="15" spans="1:8" x14ac:dyDescent="0.2">
      <c r="A15" s="74" t="s">
        <v>112</v>
      </c>
      <c r="B15" s="70">
        <v>11</v>
      </c>
      <c r="C15" s="70">
        <v>170</v>
      </c>
      <c r="D15" s="70">
        <v>213</v>
      </c>
      <c r="E15" s="70">
        <v>90</v>
      </c>
      <c r="F15" s="70">
        <v>23</v>
      </c>
      <c r="G15" s="70">
        <v>13</v>
      </c>
      <c r="H15" s="70">
        <v>497</v>
      </c>
    </row>
    <row r="16" spans="1:8" x14ac:dyDescent="0.2">
      <c r="A16" s="74" t="s">
        <v>111</v>
      </c>
      <c r="B16" s="70">
        <v>10</v>
      </c>
      <c r="C16" s="70">
        <v>149</v>
      </c>
      <c r="D16" s="70">
        <v>73</v>
      </c>
      <c r="E16" s="70">
        <v>63</v>
      </c>
      <c r="F16" s="70">
        <v>21</v>
      </c>
      <c r="G16" s="70">
        <v>8</v>
      </c>
      <c r="H16" s="70">
        <v>303</v>
      </c>
    </row>
    <row r="17" spans="1:8" x14ac:dyDescent="0.2">
      <c r="A17" s="74" t="s">
        <v>110</v>
      </c>
      <c r="B17" s="70">
        <v>11</v>
      </c>
      <c r="C17" s="70">
        <v>68</v>
      </c>
      <c r="D17" s="70">
        <v>46</v>
      </c>
      <c r="E17" s="70">
        <v>32</v>
      </c>
      <c r="F17" s="70">
        <v>10</v>
      </c>
      <c r="G17" s="70">
        <v>12</v>
      </c>
      <c r="H17" s="70">
        <v>169</v>
      </c>
    </row>
    <row r="18" spans="1:8" x14ac:dyDescent="0.2">
      <c r="A18" s="73" t="s">
        <v>109</v>
      </c>
      <c r="B18" s="70">
        <v>32</v>
      </c>
      <c r="C18" s="70">
        <v>387</v>
      </c>
      <c r="D18" s="70">
        <v>332</v>
      </c>
      <c r="E18" s="70">
        <v>185</v>
      </c>
      <c r="F18" s="70">
        <v>54</v>
      </c>
      <c r="G18" s="70">
        <v>33</v>
      </c>
      <c r="H18" s="70">
        <v>969</v>
      </c>
    </row>
    <row r="19" spans="1:8" x14ac:dyDescent="0.2">
      <c r="A19" s="71" t="s">
        <v>108</v>
      </c>
      <c r="B19" s="80">
        <v>108</v>
      </c>
      <c r="C19" s="80">
        <v>1184</v>
      </c>
      <c r="D19" s="80">
        <v>1050</v>
      </c>
      <c r="E19" s="80">
        <v>682</v>
      </c>
      <c r="F19" s="80">
        <v>216</v>
      </c>
      <c r="G19" s="80">
        <v>102</v>
      </c>
      <c r="H19" s="80">
        <v>3126</v>
      </c>
    </row>
    <row r="20" spans="1:8" x14ac:dyDescent="0.2">
      <c r="A20" s="74" t="s">
        <v>107</v>
      </c>
      <c r="B20" s="70">
        <v>14</v>
      </c>
      <c r="C20" s="70">
        <v>252</v>
      </c>
      <c r="D20" s="70">
        <v>150</v>
      </c>
      <c r="E20" s="70">
        <v>148</v>
      </c>
      <c r="F20" s="70">
        <v>78</v>
      </c>
      <c r="G20" s="70">
        <v>19</v>
      </c>
      <c r="H20" s="70">
        <v>583</v>
      </c>
    </row>
    <row r="21" spans="1:8" x14ac:dyDescent="0.2">
      <c r="A21" s="74" t="s">
        <v>106</v>
      </c>
      <c r="B21" s="70">
        <v>14</v>
      </c>
      <c r="C21" s="70">
        <v>152</v>
      </c>
      <c r="D21" s="70">
        <v>62</v>
      </c>
      <c r="E21" s="70">
        <v>58</v>
      </c>
      <c r="F21" s="70">
        <v>30</v>
      </c>
      <c r="G21" s="70">
        <v>6</v>
      </c>
      <c r="H21" s="70">
        <v>292</v>
      </c>
    </row>
    <row r="22" spans="1:8" x14ac:dyDescent="0.2">
      <c r="A22" s="74" t="s">
        <v>105</v>
      </c>
      <c r="B22" s="70">
        <v>3</v>
      </c>
      <c r="C22" s="70">
        <v>69</v>
      </c>
      <c r="D22" s="70">
        <v>31</v>
      </c>
      <c r="E22" s="70">
        <v>32</v>
      </c>
      <c r="F22" s="70">
        <v>20</v>
      </c>
      <c r="G22" s="70">
        <v>3</v>
      </c>
      <c r="H22" s="70">
        <v>138</v>
      </c>
    </row>
    <row r="23" spans="1:8" x14ac:dyDescent="0.2">
      <c r="A23" s="73" t="s">
        <v>104</v>
      </c>
      <c r="B23" s="70">
        <v>31</v>
      </c>
      <c r="C23" s="70">
        <v>473</v>
      </c>
      <c r="D23" s="70">
        <v>243</v>
      </c>
      <c r="E23" s="70">
        <v>238</v>
      </c>
      <c r="F23" s="70">
        <v>128</v>
      </c>
      <c r="G23" s="70">
        <v>28</v>
      </c>
      <c r="H23" s="70">
        <v>1013</v>
      </c>
    </row>
    <row r="24" spans="1:8" x14ac:dyDescent="0.2">
      <c r="A24" s="74" t="s">
        <v>103</v>
      </c>
      <c r="B24" s="70">
        <v>26</v>
      </c>
      <c r="C24" s="70">
        <v>153</v>
      </c>
      <c r="D24" s="70">
        <v>171</v>
      </c>
      <c r="E24" s="70">
        <v>133</v>
      </c>
      <c r="F24" s="70">
        <v>40</v>
      </c>
      <c r="G24" s="70">
        <v>25</v>
      </c>
      <c r="H24" s="70">
        <v>508</v>
      </c>
    </row>
    <row r="25" spans="1:8" x14ac:dyDescent="0.2">
      <c r="A25" s="74" t="s">
        <v>102</v>
      </c>
      <c r="B25" s="70">
        <v>21</v>
      </c>
      <c r="C25" s="70">
        <v>138</v>
      </c>
      <c r="D25" s="70">
        <v>87</v>
      </c>
      <c r="E25" s="70">
        <v>59</v>
      </c>
      <c r="F25" s="70">
        <v>22</v>
      </c>
      <c r="G25" s="70">
        <v>7</v>
      </c>
      <c r="H25" s="70">
        <v>312</v>
      </c>
    </row>
    <row r="26" spans="1:8" x14ac:dyDescent="0.2">
      <c r="A26" s="74" t="s">
        <v>101</v>
      </c>
      <c r="B26" s="70">
        <v>23</v>
      </c>
      <c r="C26" s="70">
        <v>383</v>
      </c>
      <c r="D26" s="70">
        <v>175</v>
      </c>
      <c r="E26" s="70">
        <v>66</v>
      </c>
      <c r="F26" s="70">
        <v>18</v>
      </c>
      <c r="G26" s="70">
        <v>13</v>
      </c>
      <c r="H26" s="70">
        <v>660</v>
      </c>
    </row>
    <row r="27" spans="1:8" x14ac:dyDescent="0.2">
      <c r="A27" s="73" t="s">
        <v>100</v>
      </c>
      <c r="B27" s="70">
        <v>70</v>
      </c>
      <c r="C27" s="70">
        <v>674</v>
      </c>
      <c r="D27" s="70">
        <v>433</v>
      </c>
      <c r="E27" s="70">
        <v>258</v>
      </c>
      <c r="F27" s="70">
        <v>80</v>
      </c>
      <c r="G27" s="70">
        <v>45</v>
      </c>
      <c r="H27" s="70">
        <v>1480</v>
      </c>
    </row>
    <row r="28" spans="1:8" x14ac:dyDescent="0.2">
      <c r="A28" s="74" t="s">
        <v>99</v>
      </c>
      <c r="B28" s="70">
        <v>20</v>
      </c>
      <c r="C28" s="70">
        <v>232</v>
      </c>
      <c r="D28" s="70">
        <v>136</v>
      </c>
      <c r="E28" s="70">
        <v>77</v>
      </c>
      <c r="F28" s="70">
        <v>24</v>
      </c>
      <c r="G28" s="70">
        <v>11</v>
      </c>
      <c r="H28" s="70">
        <v>476</v>
      </c>
    </row>
    <row r="29" spans="1:8" x14ac:dyDescent="0.2">
      <c r="A29" s="74" t="s">
        <v>98</v>
      </c>
      <c r="B29" s="70">
        <v>20</v>
      </c>
      <c r="C29" s="70">
        <v>108</v>
      </c>
      <c r="D29" s="70">
        <v>86</v>
      </c>
      <c r="E29" s="70">
        <v>64</v>
      </c>
      <c r="F29" s="70">
        <v>26</v>
      </c>
      <c r="G29" s="70">
        <v>10</v>
      </c>
      <c r="H29" s="70">
        <v>288</v>
      </c>
    </row>
    <row r="30" spans="1:8" x14ac:dyDescent="0.2">
      <c r="A30" s="74" t="s">
        <v>97</v>
      </c>
      <c r="B30" s="70">
        <v>34</v>
      </c>
      <c r="C30" s="70">
        <v>208</v>
      </c>
      <c r="D30" s="70">
        <v>143</v>
      </c>
      <c r="E30" s="70">
        <v>84</v>
      </c>
      <c r="F30" s="70">
        <v>25</v>
      </c>
      <c r="G30" s="70">
        <v>16</v>
      </c>
      <c r="H30" s="70">
        <v>485</v>
      </c>
    </row>
    <row r="31" spans="1:8" x14ac:dyDescent="0.2">
      <c r="A31" s="73" t="s">
        <v>96</v>
      </c>
      <c r="B31" s="70">
        <v>74</v>
      </c>
      <c r="C31" s="70">
        <v>548</v>
      </c>
      <c r="D31" s="70">
        <v>365</v>
      </c>
      <c r="E31" s="70">
        <v>225</v>
      </c>
      <c r="F31" s="70">
        <v>75</v>
      </c>
      <c r="G31" s="70">
        <v>37</v>
      </c>
      <c r="H31" s="70">
        <v>1249</v>
      </c>
    </row>
    <row r="32" spans="1:8" x14ac:dyDescent="0.2">
      <c r="A32" s="71" t="s">
        <v>95</v>
      </c>
      <c r="B32" s="79">
        <v>175</v>
      </c>
      <c r="C32" s="79">
        <v>1695</v>
      </c>
      <c r="D32" s="79">
        <v>1041</v>
      </c>
      <c r="E32" s="79">
        <v>721</v>
      </c>
      <c r="F32" s="79">
        <v>283</v>
      </c>
      <c r="G32" s="79">
        <v>110</v>
      </c>
      <c r="H32" s="79">
        <v>3742</v>
      </c>
    </row>
    <row r="33" spans="1:8" x14ac:dyDescent="0.2">
      <c r="A33" s="69" t="s">
        <v>94</v>
      </c>
      <c r="B33" s="68">
        <v>348</v>
      </c>
      <c r="C33" s="68">
        <v>3752</v>
      </c>
      <c r="D33" s="68">
        <v>6387</v>
      </c>
      <c r="E33" s="68">
        <v>2171</v>
      </c>
      <c r="F33" s="68">
        <v>739</v>
      </c>
      <c r="G33" s="68">
        <v>425</v>
      </c>
      <c r="H33" s="68">
        <v>13083</v>
      </c>
    </row>
  </sheetData>
  <mergeCells count="4">
    <mergeCell ref="A2:A3"/>
    <mergeCell ref="A1:D1"/>
    <mergeCell ref="H2:H3"/>
    <mergeCell ref="B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00212-EFCA-4C0E-B610-676D6FB955FB}">
  <dimension ref="A1:D33"/>
  <sheetViews>
    <sheetView zoomScaleNormal="100" workbookViewId="0"/>
  </sheetViews>
  <sheetFormatPr defaultRowHeight="10.5" customHeight="1" x14ac:dyDescent="0.2"/>
  <cols>
    <col min="1" max="1" width="21.85546875" style="65" customWidth="1"/>
    <col min="2" max="4" width="20.7109375" style="65" customWidth="1"/>
    <col min="5" max="16384" width="9.140625" style="65"/>
  </cols>
  <sheetData>
    <row r="1" spans="1:4" s="78" customFormat="1" ht="15" customHeight="1" thickBot="1" x14ac:dyDescent="0.25">
      <c r="A1" s="85" t="s">
        <v>166</v>
      </c>
      <c r="B1" s="85"/>
      <c r="C1" s="85"/>
      <c r="D1" s="85"/>
    </row>
    <row r="2" spans="1:4" ht="11.45" customHeight="1" x14ac:dyDescent="0.2">
      <c r="A2" s="131" t="s">
        <v>160</v>
      </c>
      <c r="B2" s="134" t="s">
        <v>165</v>
      </c>
      <c r="C2" s="134"/>
      <c r="D2" s="126" t="s">
        <v>164</v>
      </c>
    </row>
    <row r="3" spans="1:4" ht="23.1" customHeight="1" x14ac:dyDescent="0.2">
      <c r="A3" s="132"/>
      <c r="B3" s="84" t="s">
        <v>163</v>
      </c>
      <c r="C3" s="84" t="s">
        <v>162</v>
      </c>
      <c r="D3" s="133"/>
    </row>
    <row r="4" spans="1:4" ht="15" customHeight="1" x14ac:dyDescent="0.2">
      <c r="A4" s="75" t="s">
        <v>123</v>
      </c>
      <c r="B4" s="70">
        <v>66</v>
      </c>
      <c r="C4" s="70">
        <v>484</v>
      </c>
      <c r="D4" s="70">
        <v>550</v>
      </c>
    </row>
    <row r="5" spans="1:4" ht="10.5" customHeight="1" x14ac:dyDescent="0.2">
      <c r="A5" s="74" t="s">
        <v>122</v>
      </c>
      <c r="B5" s="65">
        <v>60</v>
      </c>
      <c r="C5" s="65">
        <v>319</v>
      </c>
      <c r="D5" s="65">
        <v>379</v>
      </c>
    </row>
    <row r="6" spans="1:4" ht="10.5" customHeight="1" x14ac:dyDescent="0.2">
      <c r="A6" s="71" t="s">
        <v>121</v>
      </c>
      <c r="B6" s="65">
        <v>126</v>
      </c>
      <c r="C6" s="65">
        <v>803</v>
      </c>
      <c r="D6" s="65">
        <v>929</v>
      </c>
    </row>
    <row r="7" spans="1:4" ht="10.5" customHeight="1" x14ac:dyDescent="0.2">
      <c r="A7" s="74" t="s">
        <v>120</v>
      </c>
      <c r="B7" s="65">
        <v>28</v>
      </c>
      <c r="C7" s="65">
        <v>123</v>
      </c>
      <c r="D7" s="65">
        <v>151</v>
      </c>
    </row>
    <row r="8" spans="1:4" ht="10.5" customHeight="1" x14ac:dyDescent="0.2">
      <c r="A8" s="74" t="s">
        <v>119</v>
      </c>
      <c r="B8" s="65">
        <v>13</v>
      </c>
      <c r="C8" s="65">
        <v>64</v>
      </c>
      <c r="D8" s="65">
        <v>77</v>
      </c>
    </row>
    <row r="9" spans="1:4" ht="10.5" customHeight="1" x14ac:dyDescent="0.2">
      <c r="A9" s="74" t="s">
        <v>118</v>
      </c>
      <c r="B9" s="65">
        <v>42</v>
      </c>
      <c r="C9" s="65">
        <v>138</v>
      </c>
      <c r="D9" s="65">
        <v>180</v>
      </c>
    </row>
    <row r="10" spans="1:4" ht="10.5" customHeight="1" x14ac:dyDescent="0.2">
      <c r="A10" s="73" t="s">
        <v>117</v>
      </c>
      <c r="B10" s="65">
        <v>83</v>
      </c>
      <c r="C10" s="65">
        <v>325</v>
      </c>
      <c r="D10" s="65">
        <v>408</v>
      </c>
    </row>
    <row r="11" spans="1:4" ht="10.5" customHeight="1" x14ac:dyDescent="0.2">
      <c r="A11" s="74" t="s">
        <v>116</v>
      </c>
      <c r="B11" s="65">
        <v>22</v>
      </c>
      <c r="C11" s="65">
        <v>117</v>
      </c>
      <c r="D11" s="65">
        <v>139</v>
      </c>
    </row>
    <row r="12" spans="1:4" ht="10.5" customHeight="1" x14ac:dyDescent="0.2">
      <c r="A12" s="74" t="s">
        <v>115</v>
      </c>
      <c r="B12" s="65">
        <v>15</v>
      </c>
      <c r="C12" s="65">
        <v>70</v>
      </c>
      <c r="D12" s="65">
        <v>85</v>
      </c>
    </row>
    <row r="13" spans="1:4" ht="10.5" customHeight="1" x14ac:dyDescent="0.2">
      <c r="A13" s="74" t="s">
        <v>114</v>
      </c>
      <c r="B13" s="65">
        <v>18</v>
      </c>
      <c r="C13" s="65">
        <v>83</v>
      </c>
      <c r="D13" s="65">
        <v>101</v>
      </c>
    </row>
    <row r="14" spans="1:4" ht="10.5" customHeight="1" x14ac:dyDescent="0.2">
      <c r="A14" s="73" t="s">
        <v>113</v>
      </c>
      <c r="B14" s="65">
        <v>55</v>
      </c>
      <c r="C14" s="65">
        <v>270</v>
      </c>
      <c r="D14" s="65">
        <v>325</v>
      </c>
    </row>
    <row r="15" spans="1:4" ht="10.5" customHeight="1" x14ac:dyDescent="0.2">
      <c r="A15" s="74" t="s">
        <v>112</v>
      </c>
      <c r="B15" s="65">
        <v>15</v>
      </c>
      <c r="C15" s="65">
        <v>78</v>
      </c>
      <c r="D15" s="65">
        <v>93</v>
      </c>
    </row>
    <row r="16" spans="1:4" ht="10.5" customHeight="1" x14ac:dyDescent="0.2">
      <c r="A16" s="74" t="s">
        <v>111</v>
      </c>
      <c r="B16" s="65">
        <v>20</v>
      </c>
      <c r="C16" s="65">
        <v>126</v>
      </c>
      <c r="D16" s="65">
        <v>146</v>
      </c>
    </row>
    <row r="17" spans="1:4" ht="10.5" customHeight="1" x14ac:dyDescent="0.2">
      <c r="A17" s="74" t="s">
        <v>110</v>
      </c>
      <c r="B17" s="65">
        <v>5</v>
      </c>
      <c r="C17" s="65">
        <v>54</v>
      </c>
      <c r="D17" s="65">
        <v>59</v>
      </c>
    </row>
    <row r="18" spans="1:4" ht="10.5" customHeight="1" x14ac:dyDescent="0.2">
      <c r="A18" s="73" t="s">
        <v>109</v>
      </c>
      <c r="B18" s="65">
        <v>40</v>
      </c>
      <c r="C18" s="65">
        <v>258</v>
      </c>
      <c r="D18" s="65">
        <v>298</v>
      </c>
    </row>
    <row r="19" spans="1:4" ht="10.5" customHeight="1" x14ac:dyDescent="0.2">
      <c r="A19" s="71" t="s">
        <v>108</v>
      </c>
      <c r="B19" s="65">
        <v>178</v>
      </c>
      <c r="C19" s="65">
        <v>853</v>
      </c>
      <c r="D19" s="70">
        <v>1031</v>
      </c>
    </row>
    <row r="20" spans="1:4" ht="10.5" customHeight="1" x14ac:dyDescent="0.2">
      <c r="A20" s="74" t="s">
        <v>107</v>
      </c>
      <c r="B20" s="65">
        <v>26</v>
      </c>
      <c r="C20" s="65">
        <v>145</v>
      </c>
      <c r="D20" s="65">
        <v>171</v>
      </c>
    </row>
    <row r="21" spans="1:4" ht="10.5" customHeight="1" x14ac:dyDescent="0.2">
      <c r="A21" s="74" t="s">
        <v>106</v>
      </c>
      <c r="B21" s="65">
        <v>8</v>
      </c>
      <c r="C21" s="65">
        <v>51</v>
      </c>
      <c r="D21" s="65">
        <v>59</v>
      </c>
    </row>
    <row r="22" spans="1:4" ht="10.5" customHeight="1" x14ac:dyDescent="0.2">
      <c r="A22" s="74" t="s">
        <v>105</v>
      </c>
      <c r="B22" s="65">
        <v>1</v>
      </c>
      <c r="C22" s="65">
        <v>32</v>
      </c>
      <c r="D22" s="65">
        <v>33</v>
      </c>
    </row>
    <row r="23" spans="1:4" ht="10.5" customHeight="1" x14ac:dyDescent="0.2">
      <c r="A23" s="73" t="s">
        <v>104</v>
      </c>
      <c r="B23" s="65">
        <v>35</v>
      </c>
      <c r="C23" s="65">
        <v>228</v>
      </c>
      <c r="D23" s="65">
        <v>263</v>
      </c>
    </row>
    <row r="24" spans="1:4" ht="10.5" customHeight="1" x14ac:dyDescent="0.2">
      <c r="A24" s="74" t="s">
        <v>103</v>
      </c>
      <c r="B24" s="65">
        <v>36</v>
      </c>
      <c r="C24" s="65">
        <v>127</v>
      </c>
      <c r="D24" s="65">
        <v>163</v>
      </c>
    </row>
    <row r="25" spans="1:4" ht="10.5" customHeight="1" x14ac:dyDescent="0.2">
      <c r="A25" s="74" t="s">
        <v>102</v>
      </c>
      <c r="B25" s="65">
        <v>16</v>
      </c>
      <c r="C25" s="65">
        <v>104</v>
      </c>
      <c r="D25" s="65">
        <v>120</v>
      </c>
    </row>
    <row r="26" spans="1:4" ht="10.5" customHeight="1" x14ac:dyDescent="0.2">
      <c r="A26" s="74" t="s">
        <v>101</v>
      </c>
      <c r="B26" s="65">
        <v>11</v>
      </c>
      <c r="C26" s="65">
        <v>164</v>
      </c>
      <c r="D26" s="65">
        <v>175</v>
      </c>
    </row>
    <row r="27" spans="1:4" ht="10.5" customHeight="1" x14ac:dyDescent="0.2">
      <c r="A27" s="73" t="s">
        <v>100</v>
      </c>
      <c r="B27" s="65">
        <v>63</v>
      </c>
      <c r="C27" s="65">
        <v>395</v>
      </c>
      <c r="D27" s="65">
        <v>458</v>
      </c>
    </row>
    <row r="28" spans="1:4" ht="10.5" customHeight="1" x14ac:dyDescent="0.2">
      <c r="A28" s="74" t="s">
        <v>99</v>
      </c>
      <c r="B28" s="65">
        <v>24</v>
      </c>
      <c r="C28" s="65">
        <v>131</v>
      </c>
      <c r="D28" s="65">
        <v>155</v>
      </c>
    </row>
    <row r="29" spans="1:4" ht="10.5" customHeight="1" x14ac:dyDescent="0.2">
      <c r="A29" s="74" t="s">
        <v>98</v>
      </c>
      <c r="B29" s="65">
        <v>37</v>
      </c>
      <c r="C29" s="65">
        <v>102</v>
      </c>
      <c r="D29" s="65">
        <v>139</v>
      </c>
    </row>
    <row r="30" spans="1:4" ht="10.5" customHeight="1" x14ac:dyDescent="0.2">
      <c r="A30" s="74" t="s">
        <v>97</v>
      </c>
      <c r="B30" s="65">
        <v>25</v>
      </c>
      <c r="C30" s="65">
        <v>101</v>
      </c>
      <c r="D30" s="65">
        <v>126</v>
      </c>
    </row>
    <row r="31" spans="1:4" ht="10.5" customHeight="1" x14ac:dyDescent="0.2">
      <c r="A31" s="73" t="s">
        <v>96</v>
      </c>
      <c r="B31" s="65">
        <v>86</v>
      </c>
      <c r="C31" s="65">
        <v>334</v>
      </c>
      <c r="D31" s="65">
        <v>420</v>
      </c>
    </row>
    <row r="32" spans="1:4" ht="10.5" customHeight="1" x14ac:dyDescent="0.2">
      <c r="A32" s="71" t="s">
        <v>95</v>
      </c>
      <c r="B32" s="65">
        <v>184</v>
      </c>
      <c r="C32" s="65">
        <v>957</v>
      </c>
      <c r="D32" s="70">
        <v>1141</v>
      </c>
    </row>
    <row r="33" spans="1:4" ht="10.5" customHeight="1" x14ac:dyDescent="0.2">
      <c r="A33" s="69" t="s">
        <v>94</v>
      </c>
      <c r="B33" s="83">
        <v>488</v>
      </c>
      <c r="C33" s="68">
        <v>2613</v>
      </c>
      <c r="D33" s="68">
        <v>3101</v>
      </c>
    </row>
  </sheetData>
  <mergeCells count="3">
    <mergeCell ref="A2:A3"/>
    <mergeCell ref="D2:D3"/>
    <mergeCell ref="B2:C2"/>
  </mergeCells>
  <pageMargins left="0.74803149606299213" right="0.74803149606299213" top="0.62992125984251968" bottom="0.86614173228346458" header="0.51181102362204722" footer="0.59055118110236227"/>
  <pageSetup paperSize="9"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65908-F543-4D05-A5D6-97D6404E79F4}">
  <dimension ref="A1:F34"/>
  <sheetViews>
    <sheetView zoomScaleNormal="100" workbookViewId="0"/>
  </sheetViews>
  <sheetFormatPr defaultRowHeight="11.25" x14ac:dyDescent="0.2"/>
  <cols>
    <col min="1" max="1" width="22.5703125" style="65" customWidth="1"/>
    <col min="2" max="6" width="11.7109375" style="65" customWidth="1"/>
    <col min="7" max="16384" width="9.140625" style="65"/>
  </cols>
  <sheetData>
    <row r="1" spans="1:6" s="78" customFormat="1" ht="15" customHeight="1" thickBot="1" x14ac:dyDescent="0.25">
      <c r="A1" s="85" t="s">
        <v>174</v>
      </c>
      <c r="B1" s="85"/>
      <c r="C1" s="85"/>
      <c r="D1" s="85"/>
      <c r="E1" s="85"/>
      <c r="F1" s="87"/>
    </row>
    <row r="2" spans="1:6" ht="11.45" customHeight="1" x14ac:dyDescent="0.2">
      <c r="A2" s="131" t="s">
        <v>160</v>
      </c>
      <c r="B2" s="134" t="s">
        <v>173</v>
      </c>
      <c r="C2" s="134"/>
      <c r="D2" s="134"/>
      <c r="E2" s="138" t="s">
        <v>172</v>
      </c>
      <c r="F2" s="138" t="s">
        <v>94</v>
      </c>
    </row>
    <row r="3" spans="1:6" ht="11.45" customHeight="1" x14ac:dyDescent="0.2">
      <c r="A3" s="136"/>
      <c r="B3" s="137" t="s">
        <v>171</v>
      </c>
      <c r="C3" s="135" t="s">
        <v>170</v>
      </c>
      <c r="D3" s="135"/>
      <c r="E3" s="139"/>
      <c r="F3" s="139"/>
    </row>
    <row r="4" spans="1:6" ht="23.1" customHeight="1" x14ac:dyDescent="0.2">
      <c r="A4" s="132"/>
      <c r="B4" s="133"/>
      <c r="C4" s="84" t="s">
        <v>169</v>
      </c>
      <c r="D4" s="84" t="s">
        <v>168</v>
      </c>
      <c r="E4" s="133"/>
      <c r="F4" s="133"/>
    </row>
    <row r="5" spans="1:6" ht="15" customHeight="1" x14ac:dyDescent="0.2">
      <c r="A5" s="75" t="s">
        <v>123</v>
      </c>
      <c r="B5" s="70">
        <v>6</v>
      </c>
      <c r="C5" s="70">
        <v>2</v>
      </c>
      <c r="D5" s="70">
        <v>4</v>
      </c>
      <c r="E5" s="70">
        <v>2</v>
      </c>
      <c r="F5" s="70">
        <v>8</v>
      </c>
    </row>
    <row r="6" spans="1:6" ht="10.5" customHeight="1" x14ac:dyDescent="0.2">
      <c r="A6" s="74" t="s">
        <v>122</v>
      </c>
      <c r="B6" s="70">
        <v>29</v>
      </c>
      <c r="C6" s="70">
        <v>10</v>
      </c>
      <c r="D6" s="70">
        <v>19</v>
      </c>
      <c r="E6" s="70">
        <v>43</v>
      </c>
      <c r="F6" s="70">
        <v>72</v>
      </c>
    </row>
    <row r="7" spans="1:6" ht="10.5" customHeight="1" x14ac:dyDescent="0.2">
      <c r="A7" s="71" t="s">
        <v>121</v>
      </c>
      <c r="B7" s="70">
        <v>35</v>
      </c>
      <c r="C7" s="70">
        <v>12</v>
      </c>
      <c r="D7" s="70">
        <v>23</v>
      </c>
      <c r="E7" s="70">
        <v>45</v>
      </c>
      <c r="F7" s="70">
        <v>80</v>
      </c>
    </row>
    <row r="8" spans="1:6" ht="10.5" customHeight="1" x14ac:dyDescent="0.2">
      <c r="A8" s="74" t="s">
        <v>120</v>
      </c>
      <c r="B8" s="70">
        <v>70</v>
      </c>
      <c r="C8" s="70">
        <v>24</v>
      </c>
      <c r="D8" s="70">
        <v>45</v>
      </c>
      <c r="E8" s="70">
        <v>44</v>
      </c>
      <c r="F8" s="70">
        <v>114</v>
      </c>
    </row>
    <row r="9" spans="1:6" ht="10.5" customHeight="1" x14ac:dyDescent="0.2">
      <c r="A9" s="74" t="s">
        <v>119</v>
      </c>
      <c r="B9" s="70">
        <v>10</v>
      </c>
      <c r="C9" s="70">
        <v>4</v>
      </c>
      <c r="D9" s="70">
        <v>6</v>
      </c>
      <c r="E9" s="70">
        <v>31</v>
      </c>
      <c r="F9" s="70">
        <v>41</v>
      </c>
    </row>
    <row r="10" spans="1:6" ht="10.5" customHeight="1" x14ac:dyDescent="0.2">
      <c r="A10" s="74" t="s">
        <v>118</v>
      </c>
      <c r="B10" s="70">
        <v>174</v>
      </c>
      <c r="C10" s="70">
        <v>36</v>
      </c>
      <c r="D10" s="70">
        <v>135</v>
      </c>
      <c r="E10" s="70">
        <v>355</v>
      </c>
      <c r="F10" s="70">
        <v>529</v>
      </c>
    </row>
    <row r="11" spans="1:6" ht="10.5" customHeight="1" x14ac:dyDescent="0.2">
      <c r="A11" s="73" t="s">
        <v>117</v>
      </c>
      <c r="B11" s="70">
        <v>254</v>
      </c>
      <c r="C11" s="70">
        <v>64</v>
      </c>
      <c r="D11" s="70">
        <v>186</v>
      </c>
      <c r="E11" s="70">
        <v>430</v>
      </c>
      <c r="F11" s="70">
        <v>684</v>
      </c>
    </row>
    <row r="12" spans="1:6" ht="10.5" customHeight="1" x14ac:dyDescent="0.2">
      <c r="A12" s="74" t="s">
        <v>116</v>
      </c>
      <c r="B12" s="70">
        <v>77</v>
      </c>
      <c r="C12" s="70">
        <v>25</v>
      </c>
      <c r="D12" s="70">
        <v>52</v>
      </c>
      <c r="E12" s="70">
        <v>128</v>
      </c>
      <c r="F12" s="70">
        <v>205</v>
      </c>
    </row>
    <row r="13" spans="1:6" ht="10.5" customHeight="1" x14ac:dyDescent="0.2">
      <c r="A13" s="74" t="s">
        <v>115</v>
      </c>
      <c r="B13" s="70">
        <v>12</v>
      </c>
      <c r="C13" s="70">
        <v>3</v>
      </c>
      <c r="D13" s="70">
        <v>9</v>
      </c>
      <c r="E13" s="70">
        <v>38</v>
      </c>
      <c r="F13" s="70">
        <v>50</v>
      </c>
    </row>
    <row r="14" spans="1:6" ht="10.5" customHeight="1" x14ac:dyDescent="0.2">
      <c r="A14" s="74" t="s">
        <v>114</v>
      </c>
      <c r="B14" s="70">
        <v>77</v>
      </c>
      <c r="C14" s="70">
        <v>9</v>
      </c>
      <c r="D14" s="70">
        <v>68</v>
      </c>
      <c r="E14" s="70">
        <v>84</v>
      </c>
      <c r="F14" s="70">
        <v>161</v>
      </c>
    </row>
    <row r="15" spans="1:6" ht="10.5" customHeight="1" x14ac:dyDescent="0.2">
      <c r="A15" s="73" t="s">
        <v>113</v>
      </c>
      <c r="B15" s="70">
        <v>166</v>
      </c>
      <c r="C15" s="70">
        <v>37</v>
      </c>
      <c r="D15" s="70">
        <v>129</v>
      </c>
      <c r="E15" s="70">
        <v>250</v>
      </c>
      <c r="F15" s="70">
        <v>416</v>
      </c>
    </row>
    <row r="16" spans="1:6" ht="10.5" customHeight="1" x14ac:dyDescent="0.2">
      <c r="A16" s="74" t="s">
        <v>112</v>
      </c>
      <c r="B16" s="70">
        <v>64</v>
      </c>
      <c r="C16" s="70">
        <v>20</v>
      </c>
      <c r="D16" s="70">
        <v>44</v>
      </c>
      <c r="E16" s="70">
        <v>111</v>
      </c>
      <c r="F16" s="70">
        <v>175</v>
      </c>
    </row>
    <row r="17" spans="1:6" ht="10.5" customHeight="1" x14ac:dyDescent="0.2">
      <c r="A17" s="74" t="s">
        <v>111</v>
      </c>
      <c r="B17" s="70">
        <v>39</v>
      </c>
      <c r="C17" s="70">
        <v>8</v>
      </c>
      <c r="D17" s="70">
        <v>31</v>
      </c>
      <c r="E17" s="70">
        <v>47</v>
      </c>
      <c r="F17" s="70">
        <v>86</v>
      </c>
    </row>
    <row r="18" spans="1:6" ht="10.5" customHeight="1" x14ac:dyDescent="0.2">
      <c r="A18" s="74" t="s">
        <v>110</v>
      </c>
      <c r="B18" s="70">
        <v>86</v>
      </c>
      <c r="C18" s="70">
        <v>27</v>
      </c>
      <c r="D18" s="70">
        <v>59</v>
      </c>
      <c r="E18" s="70">
        <v>82</v>
      </c>
      <c r="F18" s="70">
        <v>168</v>
      </c>
    </row>
    <row r="19" spans="1:6" ht="10.5" customHeight="1" x14ac:dyDescent="0.2">
      <c r="A19" s="73" t="s">
        <v>109</v>
      </c>
      <c r="B19" s="70">
        <v>189</v>
      </c>
      <c r="C19" s="70">
        <v>55</v>
      </c>
      <c r="D19" s="70">
        <v>134</v>
      </c>
      <c r="E19" s="70">
        <v>240</v>
      </c>
      <c r="F19" s="70">
        <v>429</v>
      </c>
    </row>
    <row r="20" spans="1:6" ht="10.5" customHeight="1" x14ac:dyDescent="0.2">
      <c r="A20" s="71" t="s">
        <v>108</v>
      </c>
      <c r="B20" s="70">
        <v>609</v>
      </c>
      <c r="C20" s="70">
        <v>156</v>
      </c>
      <c r="D20" s="70">
        <v>449</v>
      </c>
      <c r="E20" s="70">
        <v>920</v>
      </c>
      <c r="F20" s="70">
        <v>1529</v>
      </c>
    </row>
    <row r="21" spans="1:6" ht="10.5" customHeight="1" x14ac:dyDescent="0.2">
      <c r="A21" s="74" t="s">
        <v>107</v>
      </c>
      <c r="B21" s="70">
        <v>98</v>
      </c>
      <c r="C21" s="70">
        <v>51</v>
      </c>
      <c r="D21" s="70">
        <v>47</v>
      </c>
      <c r="E21" s="70">
        <v>198</v>
      </c>
      <c r="F21" s="70">
        <v>296</v>
      </c>
    </row>
    <row r="22" spans="1:6" ht="10.5" customHeight="1" x14ac:dyDescent="0.2">
      <c r="A22" s="74" t="s">
        <v>106</v>
      </c>
      <c r="B22" s="70">
        <v>144</v>
      </c>
      <c r="C22" s="70">
        <v>56</v>
      </c>
      <c r="D22" s="70">
        <v>87</v>
      </c>
      <c r="E22" s="70">
        <v>189</v>
      </c>
      <c r="F22" s="70">
        <v>333</v>
      </c>
    </row>
    <row r="23" spans="1:6" ht="10.5" customHeight="1" x14ac:dyDescent="0.2">
      <c r="A23" s="74" t="s">
        <v>105</v>
      </c>
      <c r="B23" s="86" t="s">
        <v>167</v>
      </c>
      <c r="C23" s="86" t="s">
        <v>167</v>
      </c>
      <c r="D23" s="86" t="s">
        <v>167</v>
      </c>
      <c r="E23" s="70">
        <v>7</v>
      </c>
      <c r="F23" s="70">
        <v>7</v>
      </c>
    </row>
    <row r="24" spans="1:6" ht="10.5" customHeight="1" x14ac:dyDescent="0.2">
      <c r="A24" s="73" t="s">
        <v>104</v>
      </c>
      <c r="B24" s="70">
        <v>242</v>
      </c>
      <c r="C24" s="70">
        <v>107</v>
      </c>
      <c r="D24" s="70">
        <v>134</v>
      </c>
      <c r="E24" s="70">
        <v>394</v>
      </c>
      <c r="F24" s="70">
        <v>636</v>
      </c>
    </row>
    <row r="25" spans="1:6" ht="10.5" customHeight="1" x14ac:dyDescent="0.2">
      <c r="A25" s="74" t="s">
        <v>103</v>
      </c>
      <c r="B25" s="70">
        <v>3</v>
      </c>
      <c r="C25" s="86" t="s">
        <v>167</v>
      </c>
      <c r="D25" s="70">
        <v>3</v>
      </c>
      <c r="E25" s="70">
        <v>5</v>
      </c>
      <c r="F25" s="70">
        <v>8</v>
      </c>
    </row>
    <row r="26" spans="1:6" ht="10.5" customHeight="1" x14ac:dyDescent="0.2">
      <c r="A26" s="74" t="s">
        <v>102</v>
      </c>
      <c r="B26" s="70">
        <v>3</v>
      </c>
      <c r="C26" s="70">
        <v>1</v>
      </c>
      <c r="D26" s="70">
        <v>2</v>
      </c>
      <c r="E26" s="70">
        <v>9</v>
      </c>
      <c r="F26" s="70">
        <v>12</v>
      </c>
    </row>
    <row r="27" spans="1:6" ht="10.5" customHeight="1" x14ac:dyDescent="0.2">
      <c r="A27" s="74" t="s">
        <v>101</v>
      </c>
      <c r="B27" s="70">
        <v>1</v>
      </c>
      <c r="C27" s="86" t="s">
        <v>167</v>
      </c>
      <c r="D27" s="70">
        <v>1</v>
      </c>
      <c r="E27" s="86" t="s">
        <v>167</v>
      </c>
      <c r="F27" s="70">
        <v>1</v>
      </c>
    </row>
    <row r="28" spans="1:6" ht="10.5" customHeight="1" x14ac:dyDescent="0.2">
      <c r="A28" s="73" t="s">
        <v>100</v>
      </c>
      <c r="B28" s="70">
        <v>7</v>
      </c>
      <c r="C28" s="70">
        <v>1</v>
      </c>
      <c r="D28" s="70">
        <v>6</v>
      </c>
      <c r="E28" s="70">
        <v>14</v>
      </c>
      <c r="F28" s="70">
        <v>21</v>
      </c>
    </row>
    <row r="29" spans="1:6" ht="10.5" customHeight="1" x14ac:dyDescent="0.2">
      <c r="A29" s="74" t="s">
        <v>99</v>
      </c>
      <c r="B29" s="70">
        <v>53</v>
      </c>
      <c r="C29" s="70">
        <v>14</v>
      </c>
      <c r="D29" s="70">
        <v>35</v>
      </c>
      <c r="E29" s="70">
        <v>50</v>
      </c>
      <c r="F29" s="70">
        <v>103</v>
      </c>
    </row>
    <row r="30" spans="1:6" ht="10.5" customHeight="1" x14ac:dyDescent="0.2">
      <c r="A30" s="74" t="s">
        <v>98</v>
      </c>
      <c r="B30" s="70">
        <v>1</v>
      </c>
      <c r="C30" s="86" t="s">
        <v>167</v>
      </c>
      <c r="D30" s="70">
        <v>1</v>
      </c>
      <c r="E30" s="86" t="s">
        <v>167</v>
      </c>
      <c r="F30" s="70">
        <v>1</v>
      </c>
    </row>
    <row r="31" spans="1:6" ht="10.5" customHeight="1" x14ac:dyDescent="0.2">
      <c r="A31" s="74" t="s">
        <v>97</v>
      </c>
      <c r="B31" s="70">
        <v>21</v>
      </c>
      <c r="C31" s="86" t="s">
        <v>167</v>
      </c>
      <c r="D31" s="70">
        <v>21</v>
      </c>
      <c r="E31" s="70">
        <v>9</v>
      </c>
      <c r="F31" s="70">
        <v>30</v>
      </c>
    </row>
    <row r="32" spans="1:6" ht="10.5" customHeight="1" x14ac:dyDescent="0.2">
      <c r="A32" s="73" t="s">
        <v>96</v>
      </c>
      <c r="B32" s="70">
        <v>75</v>
      </c>
      <c r="C32" s="70">
        <v>14</v>
      </c>
      <c r="D32" s="70">
        <v>57</v>
      </c>
      <c r="E32" s="70">
        <v>59</v>
      </c>
      <c r="F32" s="70">
        <v>134</v>
      </c>
    </row>
    <row r="33" spans="1:6" ht="10.5" customHeight="1" x14ac:dyDescent="0.2">
      <c r="A33" s="71" t="s">
        <v>95</v>
      </c>
      <c r="B33" s="70">
        <v>324</v>
      </c>
      <c r="C33" s="70">
        <v>122</v>
      </c>
      <c r="D33" s="70">
        <v>197</v>
      </c>
      <c r="E33" s="70">
        <v>467</v>
      </c>
      <c r="F33" s="70">
        <v>791</v>
      </c>
    </row>
    <row r="34" spans="1:6" ht="10.5" customHeight="1" x14ac:dyDescent="0.2">
      <c r="A34" s="69" t="s">
        <v>94</v>
      </c>
      <c r="B34" s="68">
        <v>968</v>
      </c>
      <c r="C34" s="68">
        <v>290</v>
      </c>
      <c r="D34" s="68">
        <v>669</v>
      </c>
      <c r="E34" s="68">
        <v>1432</v>
      </c>
      <c r="F34" s="68">
        <v>2400</v>
      </c>
    </row>
  </sheetData>
  <mergeCells count="6">
    <mergeCell ref="C3:D3"/>
    <mergeCell ref="A2:A4"/>
    <mergeCell ref="B3:B4"/>
    <mergeCell ref="F2:F4"/>
    <mergeCell ref="B2:D2"/>
    <mergeCell ref="E2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24.1.</vt:lpstr>
      <vt:lpstr>24.2.</vt:lpstr>
      <vt:lpstr>24.3.</vt:lpstr>
      <vt:lpstr>24.4.</vt:lpstr>
      <vt:lpstr>24.5.</vt:lpstr>
      <vt:lpstr>24.6.</vt:lpstr>
      <vt:lpstr>24.7.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2025-03-25T16:11:02Z</dcterms:created>
  <dcterms:modified xsi:type="dcterms:W3CDTF">2025-03-26T13:35:42Z</dcterms:modified>
</cp:coreProperties>
</file>