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02A95097-2213-4116-B3F2-8FE3B34EC562}" xr6:coauthVersionLast="36" xr6:coauthVersionMax="36" xr10:uidLastSave="{00000000-0000-0000-0000-000000000000}"/>
  <bookViews>
    <workbookView xWindow="0" yWindow="0" windowWidth="28800" windowHeight="13425" xr2:uid="{969DEA89-F692-43A4-B400-1FD783A09C4E}"/>
  </bookViews>
  <sheets>
    <sheet name="Table of Contents" sheetId="37" r:id="rId1"/>
    <sheet name="26.1." sheetId="2" r:id="rId2"/>
    <sheet name="26.2." sheetId="3" r:id="rId3"/>
    <sheet name="26.3." sheetId="4" r:id="rId4"/>
    <sheet name="26.4." sheetId="5" r:id="rId5"/>
    <sheet name="26.5." sheetId="6" r:id="rId6"/>
    <sheet name="26.6." sheetId="7" r:id="rId7"/>
    <sheet name="26.7." sheetId="8" r:id="rId8"/>
    <sheet name="26.8." sheetId="9" r:id="rId9"/>
    <sheet name="26.9." sheetId="10" r:id="rId10"/>
    <sheet name="26.10." sheetId="11" r:id="rId11"/>
    <sheet name="26.11." sheetId="12" r:id="rId12"/>
    <sheet name="26.12." sheetId="13" r:id="rId13"/>
    <sheet name="26.13." sheetId="14" r:id="rId14"/>
    <sheet name="26.14." sheetId="15" r:id="rId15"/>
    <sheet name="26.15." sheetId="16" r:id="rId16"/>
    <sheet name="26.16." sheetId="17" r:id="rId17"/>
    <sheet name="26.17." sheetId="18" r:id="rId18"/>
    <sheet name="26.18." sheetId="19" r:id="rId19"/>
    <sheet name="26.19." sheetId="20" r:id="rId20"/>
    <sheet name="26.20." sheetId="21" r:id="rId21"/>
    <sheet name="26.21." sheetId="22" r:id="rId22"/>
    <sheet name="26.22." sheetId="23" r:id="rId23"/>
    <sheet name="26.23." sheetId="24" r:id="rId24"/>
    <sheet name="26.24." sheetId="25" r:id="rId25"/>
    <sheet name="26.25." sheetId="26" r:id="rId26"/>
    <sheet name="26.26." sheetId="27" r:id="rId27"/>
    <sheet name="26.27." sheetId="28" r:id="rId28"/>
    <sheet name="26.28." sheetId="29" r:id="rId29"/>
    <sheet name="26.29." sheetId="30" r:id="rId30"/>
    <sheet name="26.30." sheetId="31" r:id="rId31"/>
    <sheet name="26.31." sheetId="32" r:id="rId32"/>
    <sheet name="26.32." sheetId="33" r:id="rId33"/>
    <sheet name="26.33." sheetId="34" r:id="rId34"/>
    <sheet name="26.34." sheetId="35" r:id="rId35"/>
    <sheet name="26.35." sheetId="36" r:id="rId3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33" l="1"/>
  <c r="F7" i="33"/>
  <c r="F8" i="33"/>
  <c r="F9" i="33"/>
  <c r="F10" i="33"/>
  <c r="F11" i="33"/>
  <c r="F12" i="33"/>
  <c r="F13" i="33"/>
  <c r="F14" i="33"/>
  <c r="F15" i="33"/>
  <c r="B17" i="33"/>
  <c r="F17" i="33" s="1"/>
  <c r="F19" i="33"/>
  <c r="F20" i="33"/>
  <c r="F21" i="33"/>
  <c r="F22" i="33"/>
  <c r="F23" i="33"/>
  <c r="F24" i="33"/>
  <c r="F25" i="33"/>
  <c r="F26" i="33"/>
  <c r="F27" i="33"/>
  <c r="C16" i="10"/>
  <c r="D16" i="10"/>
  <c r="E16" i="10"/>
  <c r="J9" i="9"/>
  <c r="J10" i="9"/>
  <c r="J11" i="9"/>
  <c r="F12" i="9"/>
  <c r="J12" i="9" s="1"/>
  <c r="J13" i="9"/>
  <c r="F7" i="8"/>
  <c r="F8" i="8"/>
  <c r="F9" i="8"/>
  <c r="F10" i="8"/>
  <c r="F11" i="8"/>
  <c r="D13" i="8"/>
  <c r="F9" i="6"/>
  <c r="F10" i="6"/>
  <c r="F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6D0C44B-FA9F-4783-A6A1-13E97A6654CE}">
      <text>
        <r>
          <rPr>
            <sz val="8"/>
            <color indexed="81"/>
            <rFont val="Tahoma"/>
            <family val="2"/>
            <charset val="238"/>
          </rPr>
          <t xml:space="preserve">Szállítás kiegészítô szolgáltatásai nélkül. – * Excluding auxiliary services of transport.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9E098DD-2EEB-4248-8D06-EF0DBBAAB7DA}">
      <text>
        <r>
          <rPr>
            <sz val="8"/>
            <color indexed="81"/>
            <rFont val="Tahoma"/>
            <family val="2"/>
            <charset val="238"/>
          </rPr>
          <t xml:space="preserve">* Taxi nélkül. 
</t>
        </r>
      </text>
    </comment>
    <comment ref="A2" authorId="0" shapeId="0" xr:uid="{8AD4D4B2-20A2-4746-A481-4E15DB836F4E}">
      <text>
        <r>
          <rPr>
            <sz val="8"/>
            <color indexed="81"/>
            <rFont val="Tahoma"/>
            <family val="2"/>
            <charset val="238"/>
          </rPr>
          <t xml:space="preserve"> Excluding taxi-cabs.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4C487CA-F8F7-428F-A6DA-773A5AE04F29}">
      <text>
        <r>
          <rPr>
            <sz val="8"/>
            <color indexed="81"/>
            <rFont val="Tahoma"/>
            <family val="2"/>
            <charset val="238"/>
          </rPr>
          <t xml:space="preserve">Forrás: Gazdasági és Közlekedési Minisztérium. 
</t>
        </r>
      </text>
    </comment>
    <comment ref="A2" authorId="0" shapeId="0" xr:uid="{265A7FE0-93FC-4908-8525-1DE70EAEC760}">
      <text>
        <r>
          <rPr>
            <sz val="8"/>
            <color indexed="81"/>
            <rFont val="Tahoma"/>
            <family val="2"/>
            <charset val="238"/>
          </rPr>
          <t xml:space="preserve"> Source : Ministry of Economy and Transport.
</t>
        </r>
      </text>
    </comment>
    <comment ref="A10" authorId="0" shapeId="0" xr:uid="{F48FA82F-EF19-4A04-B21F-EEF0A58BAF2C}">
      <text>
        <r>
          <rPr>
            <sz val="8"/>
            <color indexed="81"/>
            <rFont val="Tahoma"/>
            <family val="2"/>
            <charset val="238"/>
          </rPr>
          <t xml:space="preserve">Leltári állomány az év végén. </t>
        </r>
      </text>
    </comment>
    <comment ref="B10" authorId="0" shapeId="0" xr:uid="{5FA1143C-8F65-4D2D-B385-6157499B2D2F}">
      <text>
        <r>
          <rPr>
            <sz val="8"/>
            <color indexed="81"/>
            <rFont val="Tahoma"/>
            <family val="2"/>
            <charset val="238"/>
          </rPr>
          <t xml:space="preserve">Inventory stock at the end of the year.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3DB3E43E-B3CF-4D10-9BFF-65EE0961DE0F}">
      <text>
        <r>
          <rPr>
            <sz val="8"/>
            <color indexed="81"/>
            <rFont val="Tahoma"/>
            <family val="2"/>
            <charset val="238"/>
          </rPr>
          <t>2000–2004-ben a km övezetek 1 km-rel eltérnek. – 2000–2004 zones differ by 1 km .</t>
        </r>
      </text>
    </comment>
    <comment ref="A8" authorId="0" shapeId="0" xr:uid="{6785515E-D3C4-4592-A414-0FB410862A3E}">
      <text>
        <r>
          <rPr>
            <sz val="8"/>
            <color indexed="81"/>
            <rFont val="Tahoma"/>
            <family val="2"/>
            <charset val="238"/>
          </rPr>
          <t>2000–2004-ben a km övezetek 1 km-rel eltérnek. – 2000–2004 zones differ by 1 km .</t>
        </r>
      </text>
    </comment>
    <comment ref="A9" authorId="0" shapeId="0" xr:uid="{06A2E1DE-E7CD-4B73-BB5F-0F8B61445A1F}">
      <text>
        <r>
          <rPr>
            <sz val="8"/>
            <color indexed="81"/>
            <rFont val="Tahoma"/>
            <family val="2"/>
            <charset val="238"/>
          </rPr>
          <t>2000–2004-ben a km övezetek 1 km-rel eltérnek. – 2000–2004 zones differ by 1 km .</t>
        </r>
      </text>
    </comment>
    <comment ref="A10" authorId="0" shapeId="0" xr:uid="{2D476878-97BD-41AA-86D5-8A4542822CE8}">
      <text>
        <r>
          <rPr>
            <sz val="8"/>
            <color indexed="81"/>
            <rFont val="Tahoma"/>
            <family val="2"/>
            <charset val="238"/>
          </rPr>
          <t>2000–2004-ben a km övezetek 1 km-rel eltérnek. – 2000–2004 zones differ by 1 km .</t>
        </r>
      </text>
    </comment>
    <comment ref="A11" authorId="0" shapeId="0" xr:uid="{F83CB91C-A4FA-4031-9CE1-75EFF3BB9845}">
      <text>
        <r>
          <rPr>
            <sz val="8"/>
            <color indexed="81"/>
            <rFont val="Tahoma"/>
            <family val="2"/>
            <charset val="238"/>
          </rPr>
          <t>2000–2004-ben a km övezetek 1 km-rel eltérnek. – 2000–2004 zones differ by 1 km 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B440890-07B7-4FB8-A4F9-9E58D15C1B90}">
      <text>
        <r>
          <rPr>
            <sz val="8"/>
            <color indexed="81"/>
            <rFont val="Tahoma"/>
            <family val="2"/>
            <charset val="238"/>
          </rPr>
          <t xml:space="preserve">Az országhatáron be-, illetve kiszállított árumennyiség a feladó, illetve a címzett ország szerint. 
</t>
        </r>
      </text>
    </comment>
    <comment ref="A2" authorId="0" shapeId="0" xr:uid="{249DE1AE-2FC7-4CFA-9BD7-A449EF6844DC}">
      <text>
        <r>
          <rPr>
            <sz val="8"/>
            <color indexed="81"/>
            <rFont val="Tahoma"/>
            <family val="2"/>
            <charset val="238"/>
          </rPr>
          <t xml:space="preserve">Goods carried through the frontier by country  of consignor or consignee.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82F0D87D-E07A-48C4-A26E-06AED11A2A5C}">
      <text>
        <r>
          <rPr>
            <sz val="8"/>
            <color indexed="81"/>
            <rFont val="Tahoma"/>
            <family val="2"/>
            <charset val="238"/>
          </rPr>
          <t>2000–2004-ben a km övezetek 1 km-rel eltérnek. – 2000–2004 zones differ by 1 km 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C2F55DA-8D3D-48FA-825F-539EB04B1EE2}">
      <text>
        <r>
          <rPr>
            <sz val="8"/>
            <color indexed="81"/>
            <rFont val="Tahoma"/>
            <family val="2"/>
            <charset val="238"/>
          </rPr>
          <t xml:space="preserve">Forrás: Gazdasági és Közlekedési Minisztérium. 
</t>
        </r>
      </text>
    </comment>
    <comment ref="A2" authorId="0" shapeId="0" xr:uid="{2DED9EAE-ECF2-4FD3-A030-8119C5FE2EAE}">
      <text>
        <r>
          <rPr>
            <sz val="8"/>
            <color indexed="81"/>
            <rFont val="Tahoma"/>
            <family val="2"/>
            <charset val="238"/>
          </rPr>
          <t xml:space="preserve">Source: Ministry of Economy and Transport.
</t>
        </r>
      </text>
    </comment>
    <comment ref="F6" authorId="0" shapeId="0" xr:uid="{4FB4DB19-A191-4401-9DA3-1CA17DC81E48}">
      <text>
        <r>
          <rPr>
            <sz val="8"/>
            <color indexed="81"/>
            <rFont val="Tahoma"/>
            <family val="2"/>
            <charset val="238"/>
          </rPr>
          <t xml:space="preserve">Egyéb csomóponti ágak, pihenőhelyek útjainak hosszával együtt. 
</t>
        </r>
      </text>
    </comment>
    <comment ref="I6" authorId="0" shapeId="0" xr:uid="{6BAD4F84-E2E0-4BA9-AE6E-B7DFD1CAAA6E}">
      <text>
        <r>
          <rPr>
            <sz val="8"/>
            <color indexed="81"/>
            <rFont val="Tahoma"/>
            <family val="2"/>
            <charset val="238"/>
          </rPr>
          <t xml:space="preserve">Vasút- és hajóállomáshoz, repülőtérhez, révhez. 
</t>
        </r>
      </text>
    </comment>
    <comment ref="F7" authorId="0" shapeId="0" xr:uid="{2923CD36-848B-49A3-BD31-985377B9A0F7}">
      <text>
        <r>
          <rPr>
            <sz val="8"/>
            <color indexed="81"/>
            <rFont val="Tahoma"/>
            <family val="2"/>
            <charset val="238"/>
          </rPr>
          <t xml:space="preserve">Interchanges of other roads and rest areas included.
</t>
        </r>
      </text>
    </comment>
    <comment ref="I7" authorId="0" shapeId="0" xr:uid="{B0DBD408-9F3B-457C-9109-F6F4941929BB}">
      <text>
        <r>
          <rPr>
            <sz val="8"/>
            <color indexed="81"/>
            <rFont val="Tahoma"/>
            <family val="2"/>
            <charset val="238"/>
          </rPr>
          <t xml:space="preserve">Roads leading to railway and boat stations, to airports and to the ferries.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891C994-26C5-4CB0-9341-FFF1A69151B6}">
      <text>
        <r>
          <rPr>
            <sz val="8"/>
            <color indexed="81"/>
            <rFont val="Tahoma"/>
            <family val="2"/>
            <charset val="238"/>
          </rPr>
          <t xml:space="preserve">Forrás: Gazdasági és Közlekedési Minisztérium - 
</t>
        </r>
      </text>
    </comment>
    <comment ref="A2" authorId="0" shapeId="0" xr:uid="{CCD3CCDA-262E-4782-B35D-0389DBE9DAE9}">
      <text>
        <r>
          <rPr>
            <sz val="8"/>
            <color indexed="81"/>
            <rFont val="Tahoma"/>
            <family val="2"/>
            <charset val="238"/>
          </rPr>
          <t xml:space="preserve">Source: Ministry of Economy and Transport.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" authorId="0" shapeId="0" xr:uid="{C0B95204-7F76-4A81-9694-F11928A7E7EC}">
      <text>
        <r>
          <rPr>
            <sz val="8"/>
            <color indexed="81"/>
            <rFont val="Tahoma"/>
            <family val="2"/>
            <charset val="238"/>
          </rPr>
          <t xml:space="preserve">Az 50 vagy több főt foglalkoztató vállalkozások adatai alapján. 
</t>
        </r>
      </text>
    </comment>
    <comment ref="B5" authorId="0" shapeId="0" xr:uid="{B918FF1E-4B1F-4CA9-8514-E6E6E4D9B48E}">
      <text>
        <r>
          <rPr>
            <sz val="8"/>
            <color indexed="81"/>
            <rFont val="Tahoma"/>
            <family val="2"/>
            <charset val="238"/>
          </rPr>
          <t xml:space="preserve">Based on data from enterprises with 50 or more employees.
</t>
        </r>
      </text>
    </comment>
    <comment ref="A8" authorId="0" shapeId="0" xr:uid="{0257C8A4-EC36-42B7-A7FC-80529F1B991F}">
      <text>
        <r>
          <rPr>
            <sz val="8"/>
            <color indexed="81"/>
            <rFont val="Tahoma"/>
            <family val="2"/>
            <charset val="238"/>
          </rPr>
          <t xml:space="preserve">Az 50 vagy több főt foglalkoztató vállalkozások adatai alapján. </t>
        </r>
      </text>
    </comment>
    <comment ref="B8" authorId="0" shapeId="0" xr:uid="{911303C2-B75B-4C1D-8940-53E9FE939638}">
      <text>
        <r>
          <rPr>
            <sz val="8"/>
            <color indexed="81"/>
            <rFont val="Tahoma"/>
            <family val="2"/>
            <charset val="238"/>
          </rPr>
          <t xml:space="preserve">Based on data from enterprises with 50 or more employees.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50AFD8E-23FE-488C-907F-A317C9537560}">
      <text>
        <r>
          <rPr>
            <sz val="8"/>
            <color indexed="81"/>
            <rFont val="Tahoma"/>
            <family val="2"/>
            <charset val="238"/>
          </rPr>
          <t xml:space="preserve">A vízi szállítás ágazatba sorolt vállalatok adatai – 
</t>
        </r>
      </text>
    </comment>
    <comment ref="A2" authorId="0" shapeId="0" xr:uid="{245AE29B-1394-4087-9F09-B6C85BB8195B}">
      <text>
        <r>
          <rPr>
            <sz val="8"/>
            <color indexed="81"/>
            <rFont val="Tahoma"/>
            <family val="2"/>
            <charset val="238"/>
          </rPr>
          <t xml:space="preserve">Data of enterprises listed to water transport division.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DB59DB7-C522-4495-8ED5-89A370123833}">
      <text>
        <r>
          <rPr>
            <sz val="8"/>
            <color indexed="81"/>
            <rFont val="Tahoma"/>
            <family val="2"/>
            <charset val="238"/>
          </rPr>
          <t xml:space="preserve">Az adatok a 4 főnél többet foglalkoztató gazdasági szervezetekre vonatkoznak. 
Forrás: éves intézményi munkaügyi adatgyűjtési rendszer. 
</t>
        </r>
      </text>
    </comment>
    <comment ref="A2" authorId="0" shapeId="0" xr:uid="{E83CE0FD-F374-41EE-99C0-8054F48E9328}">
      <text>
        <r>
          <rPr>
            <sz val="8"/>
            <color indexed="81"/>
            <rFont val="Tahoma"/>
            <family val="2"/>
            <charset val="238"/>
          </rPr>
          <t xml:space="preserve">Data of enterprises with more than 4 employees. 
Source: annual institutional labour statistical surveys. 
</t>
        </r>
      </text>
    </comment>
    <comment ref="E3" authorId="0" shapeId="0" xr:uid="{5513F30F-AFFE-48B8-97D6-B24BC9676168}">
      <text>
        <r>
          <rPr>
            <sz val="8"/>
            <color indexed="81"/>
            <rFont val="Tahoma"/>
            <family val="2"/>
            <charset val="238"/>
          </rPr>
          <t xml:space="preserve">Teljes munkaidőben foglalkoztatottak adatai. 
</t>
        </r>
      </text>
    </comment>
    <comment ref="E4" authorId="0" shapeId="0" xr:uid="{D801E50E-9133-47F5-99D2-EA5DAD16F0E1}">
      <text>
        <r>
          <rPr>
            <sz val="8"/>
            <color indexed="81"/>
            <rFont val="Tahoma"/>
            <family val="2"/>
            <charset val="238"/>
          </rPr>
          <t xml:space="preserve">Data relating to full-time employees. 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3CC94257-0A87-4057-8E3F-269CE9AD2882}">
      <text>
        <r>
          <rPr>
            <sz val="8"/>
            <color indexed="81"/>
            <rFont val="Tahoma"/>
            <family val="2"/>
            <charset val="238"/>
          </rPr>
          <t>See Methodology.</t>
        </r>
      </text>
    </comment>
    <comment ref="A11" authorId="0" shapeId="0" xr:uid="{0E4419B5-8602-4236-A742-679DE73654D6}">
      <text>
        <r>
          <rPr>
            <sz val="8"/>
            <color indexed="81"/>
            <rFont val="Tahoma"/>
            <family val="2"/>
            <charset val="238"/>
          </rPr>
          <t>Including traffic not touching Hungary's border.</t>
        </r>
      </text>
    </comment>
    <comment ref="A19" authorId="0" shapeId="0" xr:uid="{43E03D66-1E20-492E-A05B-DB500C7DE5D9}">
      <text>
        <r>
          <rPr>
            <sz val="8"/>
            <color indexed="81"/>
            <rFont val="Tahoma"/>
            <family val="2"/>
            <charset val="238"/>
          </rPr>
          <t>Including traffic not touching Hungary's border.</t>
        </r>
      </text>
    </comment>
    <comment ref="A27" authorId="0" shapeId="0" xr:uid="{550163CD-B64A-4CCA-8068-27EED1687ADC}">
      <text>
        <r>
          <rPr>
            <sz val="8"/>
            <color indexed="81"/>
            <rFont val="Tahoma"/>
            <family val="2"/>
            <charset val="238"/>
          </rPr>
          <t>Including traffic not touching Hungary's border.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80CD238-D67D-43A6-883A-36A960E5AF0D}">
      <text>
        <r>
          <rPr>
            <sz val="8"/>
            <color indexed="81"/>
            <rFont val="Tahoma"/>
            <family val="2"/>
            <charset val="238"/>
          </rPr>
          <t xml:space="preserve">Transport performances of corporations operating in and out of transport divisions (see Methodology). 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8CE3ADB-E498-4202-843F-C45CF30C9932}">
      <text>
        <r>
          <rPr>
            <sz val="8"/>
            <color indexed="81"/>
            <rFont val="Tahoma"/>
            <family val="2"/>
            <charset val="238"/>
          </rPr>
          <t xml:space="preserve">Standard Goods Nomenclature for Transport Statistics (revised), published by the Eurostat.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B051687-1F32-41F8-A26D-CA65F2F53CCB}">
      <text>
        <r>
          <rPr>
            <sz val="8"/>
            <color indexed="81"/>
            <rFont val="Tahoma"/>
            <family val="2"/>
            <charset val="238"/>
          </rPr>
          <t xml:space="preserve">Including   special-purpose motor  vehicles.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EAAF45B-2D12-475C-BD00-6190C1B62901}">
      <text>
        <r>
          <rPr>
            <sz val="8"/>
            <color indexed="81"/>
            <rFont val="Tahoma"/>
            <family val="2"/>
            <charset val="238"/>
          </rPr>
          <t xml:space="preserve">See methodology.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E19718D-56ED-40F4-9885-B645D89BCB1C}">
      <text>
        <r>
          <rPr>
            <sz val="8"/>
            <color indexed="81"/>
            <rFont val="Tahoma"/>
            <family val="2"/>
            <charset val="238"/>
          </rPr>
          <t xml:space="preserve">Standard Goods Nomenclature for Transport Statistics (revised), published by Eurostat.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774E9E36-2F7C-4D85-B76B-B8E823E271F7}">
      <text>
        <r>
          <rPr>
            <sz val="8"/>
            <color indexed="81"/>
            <rFont val="Tahoma"/>
            <family val="2"/>
            <charset val="238"/>
          </rPr>
          <t xml:space="preserve"> Excluding special-purpose motor vehicles.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4201788B-CD38-41EB-A72F-112FFCAD0B31}">
      <text>
        <r>
          <rPr>
            <sz val="8"/>
            <color indexed="81"/>
            <rFont val="Tahoma"/>
            <family val="2"/>
            <charset val="238"/>
          </rPr>
          <t xml:space="preserve">On basis of the activity  area of directorates of public roads.
Source: Ministry of Economy and Transport.
</t>
        </r>
      </text>
    </comment>
  </commentList>
</comments>
</file>

<file path=xl/sharedStrings.xml><?xml version="1.0" encoding="utf-8"?>
<sst xmlns="http://schemas.openxmlformats.org/spreadsheetml/2006/main" count="1481" uniqueCount="823">
  <si>
    <t xml:space="preserve">   0 and unknown</t>
  </si>
  <si>
    <t xml:space="preserve">   0 és ismeretlen létszámú</t>
  </si>
  <si>
    <t xml:space="preserve">   1 to 9 employees</t>
  </si>
  <si>
    <t xml:space="preserve">   1–9 fő</t>
  </si>
  <si>
    <t xml:space="preserve">   10 to 19 employees</t>
  </si>
  <si>
    <t xml:space="preserve">   10–19 fő</t>
  </si>
  <si>
    <t xml:space="preserve">   20 to 49 employees</t>
  </si>
  <si>
    <t xml:space="preserve">   20–49 fő </t>
  </si>
  <si>
    <t xml:space="preserve">   50 to 249 employees</t>
  </si>
  <si>
    <t xml:space="preserve">   50–249 fő </t>
  </si>
  <si>
    <t xml:space="preserve">   250 to 499 employees</t>
  </si>
  <si>
    <t xml:space="preserve">   250–499 fő </t>
  </si>
  <si>
    <t xml:space="preserve">   500 and more employees</t>
  </si>
  <si>
    <t xml:space="preserve">   500 fő és nagyobb</t>
  </si>
  <si>
    <t>Of which:</t>
  </si>
  <si>
    <t>Ebbôl:</t>
  </si>
  <si>
    <t>Corporation and unincorporated 
  enterprise, total</t>
  </si>
  <si>
    <t>Vállalkozás összesen</t>
  </si>
  <si>
    <t>1, 2, 7</t>
  </si>
  <si>
    <t>Sole proprietor</t>
  </si>
  <si>
    <t>Egyéni vállalkozás</t>
  </si>
  <si>
    <t>Companies and partnerships, total</t>
  </si>
  <si>
    <t>Társas vállalkozás összesen</t>
  </si>
  <si>
    <t>1, 21, 22, 7</t>
  </si>
  <si>
    <t>Corporation without legal entity and 
   unincorporated enterprise</t>
  </si>
  <si>
    <t>Jogi személyiség nélküli társas vállalkozás</t>
  </si>
  <si>
    <t>21, 22, 73</t>
  </si>
  <si>
    <t>Terminated legal form</t>
  </si>
  <si>
    <t>Megszűnt gazdálkodási forma</t>
  </si>
  <si>
    <t>Other enterprise without legal entity</t>
  </si>
  <si>
    <t>Jogi személyiség nélküli egyéb vállalkozás</t>
  </si>
  <si>
    <t>Limited partnership</t>
  </si>
  <si>
    <t>Betéti társaság</t>
  </si>
  <si>
    <t>Corporation without legal entity</t>
  </si>
  <si>
    <t>Jogi személyiség nélküli gazdasági társaság</t>
  </si>
  <si>
    <t>Corporation with legal entity</t>
  </si>
  <si>
    <t>Jogi személyiségű társas vállalkozás</t>
  </si>
  <si>
    <t>1, 71, 72</t>
  </si>
  <si>
    <t>State-owned business organisation other
   company</t>
  </si>
  <si>
    <t xml:space="preserve">Állami gazdálkodó szervezet és egyéb vállalat </t>
  </si>
  <si>
    <t>71, 72</t>
  </si>
  <si>
    <t>Other enterprise with legal entity</t>
  </si>
  <si>
    <t>–</t>
  </si>
  <si>
    <t>Egyéb jogi személyiségű vállalkozás</t>
  </si>
  <si>
    <t>Co-operative</t>
  </si>
  <si>
    <t>Szövetkezet</t>
  </si>
  <si>
    <t>Joint stock company</t>
  </si>
  <si>
    <t>Részvénytársaság</t>
  </si>
  <si>
    <t>Limited liability company</t>
  </si>
  <si>
    <t xml:space="preserve"> Korlátolt felelősségű társaság</t>
  </si>
  <si>
    <t>Jogi személyiségű gazdasági társaság</t>
  </si>
  <si>
    <t>Legal form</t>
  </si>
  <si>
    <t>Code</t>
  </si>
  <si>
    <t xml:space="preserve">Gazdálkodási forma </t>
  </si>
  <si>
    <t xml:space="preserve">Kód </t>
  </si>
  <si>
    <t xml:space="preserve">        Number of registered corporations and unincorporated enterprises  in
        transport</t>
  </si>
  <si>
    <t>26.1. A regisztrált vállalkozások száma a szállítás ágazatban</t>
  </si>
  <si>
    <r>
      <t xml:space="preserve">Előző év = 100,0 – </t>
    </r>
    <r>
      <rPr>
        <b/>
        <i/>
        <sz val="8"/>
        <rFont val="Arial"/>
        <family val="2"/>
        <charset val="238"/>
      </rPr>
      <t>Previous year = 100.0</t>
    </r>
  </si>
  <si>
    <t>2000 = 100,0</t>
  </si>
  <si>
    <t>passenger kilo-metre, million</t>
  </si>
  <si>
    <t>millions</t>
  </si>
  <si>
    <t>passenger kilo-metre, millions</t>
  </si>
  <si>
    <t xml:space="preserve">tonkilometre, million </t>
  </si>
  <si>
    <t>millió utaskilométer</t>
  </si>
  <si>
    <t>millió fő</t>
  </si>
  <si>
    <r>
      <t xml:space="preserve">kilométer </t>
    </r>
    <r>
      <rPr>
        <i/>
        <sz val="8"/>
        <rFont val="Arial"/>
        <family val="2"/>
        <charset val="238"/>
      </rPr>
      <t xml:space="preserve">
freight </t>
    </r>
  </si>
  <si>
    <t>thousand  ton</t>
  </si>
  <si>
    <t>Year</t>
  </si>
  <si>
    <r>
      <t xml:space="preserve">személyszállítás –  </t>
    </r>
    <r>
      <rPr>
        <i/>
        <sz val="8"/>
        <rFont val="Arial"/>
        <family val="2"/>
        <charset val="238"/>
      </rPr>
      <t>passenger transport</t>
    </r>
  </si>
  <si>
    <t>millió árutonna-</t>
  </si>
  <si>
    <t>ezer tonna</t>
  </si>
  <si>
    <t>Év</t>
  </si>
  <si>
    <r>
      <t xml:space="preserve">Helyi – </t>
    </r>
    <r>
      <rPr>
        <i/>
        <sz val="8"/>
        <rFont val="Arial"/>
        <family val="2"/>
        <charset val="238"/>
      </rPr>
      <t>Urban</t>
    </r>
  </si>
  <si>
    <r>
      <t xml:space="preserve">Távolsági – </t>
    </r>
    <r>
      <rPr>
        <i/>
        <sz val="8"/>
        <rFont val="Arial"/>
        <family val="2"/>
        <charset val="238"/>
      </rPr>
      <t>Interurban</t>
    </r>
  </si>
  <si>
    <r>
      <t xml:space="preserve">Áruszállítás – </t>
    </r>
    <r>
      <rPr>
        <i/>
        <sz val="8"/>
        <rFont val="Arial"/>
        <family val="2"/>
        <charset val="238"/>
      </rPr>
      <t>Goods transport</t>
    </r>
  </si>
  <si>
    <t xml:space="preserve">        Transport performances</t>
  </si>
  <si>
    <t xml:space="preserve">26.2. Szállítási teljesítmények </t>
  </si>
  <si>
    <t>Suburban railway</t>
  </si>
  <si>
    <t>Helyiérdekű
    vasút</t>
  </si>
  <si>
    <t xml:space="preserve"> </t>
  </si>
  <si>
    <t>földalatti</t>
  </si>
  <si>
    <t>Underground</t>
  </si>
  <si>
    <t xml:space="preserve">Metró, </t>
  </si>
  <si>
    <t>trolleybus</t>
  </si>
  <si>
    <t xml:space="preserve">trolibusz </t>
  </si>
  <si>
    <t xml:space="preserve">Tram, </t>
  </si>
  <si>
    <t>Villamos,</t>
  </si>
  <si>
    <t>Bus</t>
  </si>
  <si>
    <t>Autóbusz</t>
  </si>
  <si>
    <t>Ebből:</t>
  </si>
  <si>
    <t>Total</t>
  </si>
  <si>
    <t>Összesen</t>
  </si>
  <si>
    <r>
      <t xml:space="preserve">Helyi – </t>
    </r>
    <r>
      <rPr>
        <b/>
        <i/>
        <sz val="8"/>
        <rFont val="Arial"/>
        <family val="2"/>
        <charset val="238"/>
      </rPr>
      <t>Urban</t>
    </r>
  </si>
  <si>
    <t>Airplane</t>
  </si>
  <si>
    <t>Repülőgép</t>
  </si>
  <si>
    <t>Ship</t>
  </si>
  <si>
    <t>Hajó</t>
  </si>
  <si>
    <t>Coach</t>
  </si>
  <si>
    <t>Train</t>
  </si>
  <si>
    <t>Vonat</t>
  </si>
  <si>
    <r>
      <t xml:space="preserve">Távolsági – </t>
    </r>
    <r>
      <rPr>
        <b/>
        <i/>
        <sz val="8"/>
        <rFont val="Arial"/>
        <family val="2"/>
        <charset val="238"/>
      </rPr>
      <t>Interurban</t>
    </r>
  </si>
  <si>
    <t xml:space="preserve">Fare receipts by passenger kilometre, HUF </t>
  </si>
  <si>
    <t>Fare receipts,              million HUF</t>
  </si>
  <si>
    <t>Passenger kilometres, millions</t>
  </si>
  <si>
    <t>Passengers carried,  thousands</t>
  </si>
  <si>
    <t>Means of transport</t>
  </si>
  <si>
    <t>Egy utaskilométerre jutó menetdíjbevétel,
 Ft</t>
  </si>
  <si>
    <t>Menetdíjbevétel,             millió Ft</t>
  </si>
  <si>
    <t>Utaskilométer, millió</t>
  </si>
  <si>
    <t>Szállított utasok, ezer fő</t>
  </si>
  <si>
    <t>Közlekedési eszköz</t>
  </si>
  <si>
    <t xml:space="preserve">         Passenger transport</t>
  </si>
  <si>
    <t>26.3. Személyszállítás</t>
  </si>
  <si>
    <t>diesel</t>
  </si>
  <si>
    <t>dízel</t>
  </si>
  <si>
    <t>electric</t>
  </si>
  <si>
    <t>villamos</t>
  </si>
  <si>
    <t>Distribution of railway haulage, %</t>
  </si>
  <si>
    <t>A vontatás megoszlása, %</t>
  </si>
  <si>
    <t>freight wagon</t>
  </si>
  <si>
    <t>teherkocsi</t>
  </si>
  <si>
    <t>passenger carriage</t>
  </si>
  <si>
    <t>személykocsi</t>
  </si>
  <si>
    <t>rail cars ( including motor train)</t>
  </si>
  <si>
    <t>motorkocsi (motorvonattal együtt)</t>
  </si>
  <si>
    <t>locomotive</t>
  </si>
  <si>
    <t>mozdony</t>
  </si>
  <si>
    <t>Rolling stock</t>
  </si>
  <si>
    <t>Járműállomány, darab</t>
  </si>
  <si>
    <t>Length of rail tracks operated</t>
  </si>
  <si>
    <t>A működtetett vonalak vágányhossza</t>
  </si>
  <si>
    <t>electrified</t>
  </si>
  <si>
    <t>villamosított</t>
  </si>
  <si>
    <t xml:space="preserve"> double-or multi-tracked </t>
  </si>
  <si>
    <t>két- vagy több vágányú</t>
  </si>
  <si>
    <t>Length of railway operated, total</t>
  </si>
  <si>
    <t xml:space="preserve">A működtetett  vasútvonalak hossza </t>
  </si>
  <si>
    <t>Denomination</t>
  </si>
  <si>
    <t>Megnevezés</t>
  </si>
  <si>
    <t xml:space="preserve">        Public railway network and rolling stock, haulage</t>
  </si>
  <si>
    <t>26.4. A közforgalmú vasút pálya- és járműállománya, vontatás</t>
  </si>
  <si>
    <r>
      <t xml:space="preserve">kilométer távolságra – </t>
    </r>
    <r>
      <rPr>
        <i/>
        <sz val="8"/>
        <rFont val="Arial"/>
        <family val="2"/>
        <charset val="238"/>
      </rPr>
      <t xml:space="preserve">kilometre </t>
    </r>
  </si>
  <si>
    <t xml:space="preserve">300 km distance and more </t>
  </si>
  <si>
    <t>less than 50 km distance</t>
  </si>
  <si>
    <t>300 km és nagyobb 
távolságra</t>
  </si>
  <si>
    <t>150–299</t>
  </si>
  <si>
    <t>50–149</t>
  </si>
  <si>
    <t>50 km-nél kisebb távolságra</t>
  </si>
  <si>
    <r>
      <t xml:space="preserve">(ezer tonna – </t>
    </r>
    <r>
      <rPr>
        <i/>
        <sz val="7"/>
        <rFont val="Arial"/>
        <family val="2"/>
        <charset val="238"/>
      </rPr>
      <t>thousand ton</t>
    </r>
    <r>
      <rPr>
        <sz val="7"/>
        <rFont val="Arial"/>
        <family val="2"/>
        <charset val="238"/>
      </rPr>
      <t>)</t>
    </r>
  </si>
  <si>
    <t xml:space="preserve">        Goods transport by public railways by kilometre-zone</t>
  </si>
  <si>
    <t>26.5. Közforgalmú vasúti áruszállítás kilométer-övezetek szerint</t>
  </si>
  <si>
    <t>Slovenia</t>
  </si>
  <si>
    <t>Szlovénia</t>
  </si>
  <si>
    <t>Slovakia</t>
  </si>
  <si>
    <t>Szlovákia</t>
  </si>
  <si>
    <t xml:space="preserve">Switzerland </t>
  </si>
  <si>
    <t>Svájc</t>
  </si>
  <si>
    <t>Romania</t>
  </si>
  <si>
    <t>Románia</t>
  </si>
  <si>
    <t>Italy</t>
  </si>
  <si>
    <t>Olaszország</t>
  </si>
  <si>
    <t>Germany</t>
  </si>
  <si>
    <t>Németország</t>
  </si>
  <si>
    <t>Poland</t>
  </si>
  <si>
    <t>Lengyelország</t>
  </si>
  <si>
    <t>Croatia</t>
  </si>
  <si>
    <t>Horvátország</t>
  </si>
  <si>
    <t xml:space="preserve">Czech Republic </t>
  </si>
  <si>
    <t xml:space="preserve">Csehország  </t>
  </si>
  <si>
    <t>Austria</t>
  </si>
  <si>
    <t>Ausztria</t>
  </si>
  <si>
    <t>Export traffic</t>
  </si>
  <si>
    <t>Import traffic</t>
  </si>
  <si>
    <t>Kiviteli forgalom</t>
  </si>
  <si>
    <t>Behozatali forgalom</t>
  </si>
  <si>
    <r>
      <t xml:space="preserve">Ország                                                    </t>
    </r>
    <r>
      <rPr>
        <i/>
        <sz val="8"/>
        <rFont val="Arial"/>
        <family val="2"/>
        <charset val="238"/>
      </rPr>
      <t>Country</t>
    </r>
  </si>
  <si>
    <t xml:space="preserve">         International goods transport by public railways by country</t>
  </si>
  <si>
    <t>26.6. A közforgalmú vasút nemzetközi áruszállításai országonként</t>
  </si>
  <si>
    <t>Full fare ticket for a ride, passenger train 2nd class, 
  HUF per hundred km</t>
  </si>
  <si>
    <t>X</t>
  </si>
  <si>
    <t>Egy útra szóló teljes árú menetjegy, személyvonat  
  2. o., Ft/száz km</t>
  </si>
  <si>
    <t>Average distance of travel, km per person</t>
  </si>
  <si>
    <t>Átlagos utazási távolság, km/fő</t>
  </si>
  <si>
    <r>
      <t xml:space="preserve">        Összesen – </t>
    </r>
    <r>
      <rPr>
        <b/>
        <i/>
        <sz val="8"/>
        <rFont val="Arial"/>
        <family val="2"/>
        <charset val="238"/>
      </rPr>
      <t>Total</t>
    </r>
  </si>
  <si>
    <t xml:space="preserve">  300 –</t>
  </si>
  <si>
    <t xml:space="preserve">  100 – 299 km</t>
  </si>
  <si>
    <t xml:space="preserve">    50 –   99 km</t>
  </si>
  <si>
    <t xml:space="preserve">    31 –   49 km</t>
  </si>
  <si>
    <t xml:space="preserve">      1 –   30 km</t>
  </si>
  <si>
    <r>
      <t xml:space="preserve">Távolság – </t>
    </r>
    <r>
      <rPr>
        <i/>
        <sz val="8"/>
        <rFont val="Arial"/>
        <family val="2"/>
        <charset val="238"/>
      </rPr>
      <t>Distance</t>
    </r>
  </si>
  <si>
    <t>percentage  distribution</t>
  </si>
  <si>
    <t>százalékos megoszlás</t>
  </si>
  <si>
    <r>
      <t xml:space="preserve">ezer fő – </t>
    </r>
    <r>
      <rPr>
        <i/>
        <sz val="8"/>
        <rFont val="Arial"/>
        <family val="2"/>
        <charset val="238"/>
      </rPr>
      <t>thousand persons</t>
    </r>
  </si>
  <si>
    <r>
      <t xml:space="preserve">  Megnevezés                                                                 </t>
    </r>
    <r>
      <rPr>
        <i/>
        <sz val="8"/>
        <rFont val="Arial"/>
        <family val="2"/>
        <charset val="238"/>
      </rPr>
      <t xml:space="preserve"> Denomination</t>
    </r>
  </si>
  <si>
    <t xml:space="preserve">          Passenger transport by public railways by kilometre-zone</t>
  </si>
  <si>
    <t>26.7. Közforgalmú vasúti személyszállítás kilométer-övezetek szerint</t>
  </si>
  <si>
    <t>roads to stations</t>
  </si>
  <si>
    <t>approach roads</t>
  </si>
  <si>
    <t>through roads</t>
  </si>
  <si>
    <t>inter-changes of  express-ways</t>
  </si>
  <si>
    <t xml:space="preserve">secondary main roads main </t>
  </si>
  <si>
    <t>trunk roads</t>
  </si>
  <si>
    <t>motor-roads</t>
  </si>
  <si>
    <t>motorways</t>
  </si>
  <si>
    <t>állomás-            hoz          vezető út</t>
  </si>
  <si>
    <t>bekötőút</t>
  </si>
  <si>
    <t>összekötő út</t>
  </si>
  <si>
    <t>gyorsfor-galmi utak csomóponti ágai</t>
  </si>
  <si>
    <t>másod-rendű főút</t>
  </si>
  <si>
    <t>elsőrendű   főút</t>
  </si>
  <si>
    <t>autóút</t>
  </si>
  <si>
    <t>autópálya</t>
  </si>
  <si>
    <t xml:space="preserve">Év </t>
  </si>
  <si>
    <t>Off roads</t>
  </si>
  <si>
    <t>Main roads</t>
  </si>
  <si>
    <t>Expressway network</t>
  </si>
  <si>
    <t>Mellékutak</t>
  </si>
  <si>
    <t>Főutak</t>
  </si>
  <si>
    <t>Gyorsforgalmi utak</t>
  </si>
  <si>
    <r>
      <t xml:space="preserve"> (km – </t>
    </r>
    <r>
      <rPr>
        <i/>
        <sz val="7"/>
        <rFont val="Arial"/>
        <family val="2"/>
        <charset val="238"/>
      </rPr>
      <t>kilometres</t>
    </r>
    <r>
      <rPr>
        <sz val="7"/>
        <rFont val="Arial"/>
        <family val="2"/>
        <charset val="238"/>
      </rPr>
      <t>)</t>
    </r>
  </si>
  <si>
    <t xml:space="preserve">          National public road network by types</t>
  </si>
  <si>
    <t>26.8. Országos közúthálózat jelleg szerint</t>
  </si>
  <si>
    <r>
      <t xml:space="preserve">Összesen – </t>
    </r>
    <r>
      <rPr>
        <b/>
        <i/>
        <sz val="8"/>
        <rFont val="Arial"/>
        <family val="2"/>
        <charset val="238"/>
      </rPr>
      <t>Total</t>
    </r>
  </si>
  <si>
    <t>Unmetalled roads</t>
  </si>
  <si>
    <t>Föld (kiépítetlen)</t>
  </si>
  <si>
    <t>Macadamized</t>
  </si>
  <si>
    <t>Makadám</t>
  </si>
  <si>
    <t>Paved with asphalt and bitumen</t>
  </si>
  <si>
    <t>Aszfalt és bitumen</t>
  </si>
  <si>
    <t>Paved with concrete</t>
  </si>
  <si>
    <t>Beton</t>
  </si>
  <si>
    <t>Paved with stone and road-brick</t>
  </si>
  <si>
    <t>Kő és keramit</t>
  </si>
  <si>
    <t xml:space="preserve">Pavement </t>
  </si>
  <si>
    <t xml:space="preserve">Burkolat </t>
  </si>
  <si>
    <t xml:space="preserve">          National public road network by pavement</t>
  </si>
  <si>
    <t>26.9. Országos közúthálózat burkolat szerint</t>
  </si>
  <si>
    <t>Trailers, caravans</t>
  </si>
  <si>
    <t>Slow vehicles</t>
  </si>
  <si>
    <t>Road tractors</t>
  </si>
  <si>
    <t>Special-pur-pose motor vehicles</t>
  </si>
  <si>
    <t>Lorries</t>
  </si>
  <si>
    <t>Motorcycles</t>
  </si>
  <si>
    <t>Buses, coaches</t>
  </si>
  <si>
    <t>Passenger cars</t>
  </si>
  <si>
    <t>Pótkocsi, lakókocsi, utánfutó</t>
  </si>
  <si>
    <t>Lassú           jármű</t>
  </si>
  <si>
    <t>Közúti vontató</t>
  </si>
  <si>
    <t xml:space="preserve">Különleges célú gépjármű </t>
  </si>
  <si>
    <t>Teher-gépkocsi</t>
  </si>
  <si>
    <t>Motor-kerékpár</t>
  </si>
  <si>
    <t>Személy-gépkocsi</t>
  </si>
  <si>
    <r>
      <t xml:space="preserve">(darab – </t>
    </r>
    <r>
      <rPr>
        <i/>
        <sz val="7"/>
        <rFont val="Arial"/>
        <family val="2"/>
        <charset val="238"/>
      </rPr>
      <t>pieces</t>
    </r>
    <r>
      <rPr>
        <sz val="7"/>
        <rFont val="Arial"/>
        <family val="2"/>
        <charset val="238"/>
      </rPr>
      <t>)</t>
    </r>
  </si>
  <si>
    <t xml:space="preserve">          Stock of road vehicles</t>
  </si>
  <si>
    <t>26.10. A közúti járművek állománya</t>
  </si>
  <si>
    <t>Lassú jármű</t>
  </si>
  <si>
    <t xml:space="preserve">  purpose motor vehicles</t>
  </si>
  <si>
    <t>Lorries and special-</t>
  </si>
  <si>
    <t xml:space="preserve">  célú gépjármű</t>
  </si>
  <si>
    <t>Tehergépkocsi és különleges</t>
  </si>
  <si>
    <t>Motorkerékpár</t>
  </si>
  <si>
    <t>Személygépkocsi</t>
  </si>
  <si>
    <t>earlier than 16 years ago</t>
  </si>
  <si>
    <t>6–15  years 
ago</t>
  </si>
  <si>
    <t>3–5  years 
ago</t>
  </si>
  <si>
    <t>1–2  years 
ago</t>
  </si>
  <si>
    <t>within 1 year</t>
  </si>
  <si>
    <t>Vehicles</t>
  </si>
  <si>
    <r>
      <t xml:space="preserve">gyártott – </t>
    </r>
    <r>
      <rPr>
        <i/>
        <sz val="8"/>
        <rFont val="Arial"/>
        <family val="2"/>
        <charset val="238"/>
      </rPr>
      <t>produced</t>
    </r>
  </si>
  <si>
    <t>Jármű</t>
  </si>
  <si>
    <t>16 évnél régebben</t>
  </si>
  <si>
    <t>6–15 éve</t>
  </si>
  <si>
    <t>3–5 éve</t>
  </si>
  <si>
    <t>1–2 éve</t>
  </si>
  <si>
    <t>1 éven  belül</t>
  </si>
  <si>
    <t xml:space="preserve">          Stock of vehicles by year of production, 2005</t>
  </si>
  <si>
    <t>26.11. Járműállomány gyártási év szerint, 2005</t>
  </si>
  <si>
    <t>Lorries  and special-purpose motor vehicles</t>
  </si>
  <si>
    <t>Tehergépkocsi és különleges célú gépjármű</t>
  </si>
  <si>
    <t xml:space="preserve">           Number of road vehicles registered first time in Hungary</t>
  </si>
  <si>
    <t>26.12. A Magyarországon első alkalommal forgalomba helyezett közúti 
            járművek  száma</t>
  </si>
  <si>
    <t>and more</t>
  </si>
  <si>
    <t>és több</t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</si>
  <si>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</si>
  <si>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r>
      <t>Összesen</t>
    </r>
    <r>
      <rPr>
        <b/>
        <i/>
        <sz val="8"/>
        <rFont val="Arial"/>
        <family val="2"/>
        <charset val="238"/>
      </rPr>
      <t xml:space="preserve"> – Total</t>
    </r>
  </si>
  <si>
    <t>Trailer for freight transport</t>
  </si>
  <si>
    <t>Carrying capacity, ton</t>
  </si>
  <si>
    <t xml:space="preserve">Teherszállító pótkocsi </t>
  </si>
  <si>
    <t>Teherbírás, tonna</t>
  </si>
  <si>
    <t>Tehergépkocsi</t>
  </si>
  <si>
    <t xml:space="preserve">          Stock of goods road vehicles by carrying capacity, 2005</t>
  </si>
  <si>
    <t>26.13. A közúti áruszállító járművek állománya teherbírás szerint, 2005</t>
  </si>
  <si>
    <t>Full-fare ticket for a ride, HUF per 
  hundred km</t>
  </si>
  <si>
    <t>Egy útra szóló teljes árú 
  menetjegy, Ft/száz km</t>
  </si>
  <si>
    <t>Fare receipts,  million HUF</t>
  </si>
  <si>
    <t>Menetdíjbevétel, millió Ft</t>
  </si>
  <si>
    <t>Average distance of travelling, km</t>
  </si>
  <si>
    <t>Átlagos utazási távolság, km</t>
  </si>
  <si>
    <t>by scheduled services</t>
  </si>
  <si>
    <t>menetrend szerinti járaton</t>
  </si>
  <si>
    <t>Passenger-kilometres total, 
  millions</t>
  </si>
  <si>
    <t>Utaskilométer összesen, 
  millió</t>
  </si>
  <si>
    <t>Number of passengers carried 
  total,  thousands</t>
  </si>
  <si>
    <t>Szállított utasok 
  összesen, ezer fő</t>
  </si>
  <si>
    <t xml:space="preserve">Megnevezés  </t>
  </si>
  <si>
    <t xml:space="preserve">             Interurban coach transport</t>
  </si>
  <si>
    <t>26.14. Távolsági autóbusz-közlekedés</t>
  </si>
  <si>
    <t>in Budapest, HUF</t>
  </si>
  <si>
    <t>Budapesten, Ft</t>
  </si>
  <si>
    <t>Through ticket</t>
  </si>
  <si>
    <t xml:space="preserve">Vonaljegy </t>
  </si>
  <si>
    <t>Fare receipts, million HUF</t>
  </si>
  <si>
    <t>Of which: in Budapest</t>
  </si>
  <si>
    <t>Ebből: Budapesten</t>
  </si>
  <si>
    <t>Passenger-kilometres, millions</t>
  </si>
  <si>
    <t>in villages</t>
  </si>
  <si>
    <t>községben</t>
  </si>
  <si>
    <t>in other towns</t>
  </si>
  <si>
    <t>a többi városban</t>
  </si>
  <si>
    <t>Passengers carried, thousands</t>
  </si>
  <si>
    <t>Szállított utas, ezer fő</t>
  </si>
  <si>
    <t>villages</t>
  </si>
  <si>
    <t>község</t>
  </si>
  <si>
    <t>Of which: towns</t>
  </si>
  <si>
    <t>Ebből: város</t>
  </si>
  <si>
    <t>Localities provided with network</t>
  </si>
  <si>
    <t>Hálózattal ellátott helység</t>
  </si>
  <si>
    <t>Number of buses in Budapest, pcs</t>
  </si>
  <si>
    <t>Autóbusz Budapesten, darab</t>
  </si>
  <si>
    <t>Length of the network, km</t>
  </si>
  <si>
    <t>A hálózat hossza, km</t>
  </si>
  <si>
    <t xml:space="preserve">          Urban bus transport</t>
  </si>
  <si>
    <t>26.15. Helyi autóbusz-közlekedés</t>
  </si>
  <si>
    <t>in Szeged</t>
  </si>
  <si>
    <t>Szegeden</t>
  </si>
  <si>
    <t>in Miskolc</t>
  </si>
  <si>
    <t>Miskolcon</t>
  </si>
  <si>
    <t>in Debrecen</t>
  </si>
  <si>
    <t>Debrecenben</t>
  </si>
  <si>
    <t>in Budapest</t>
  </si>
  <si>
    <t>Budapesten</t>
  </si>
  <si>
    <t>Number of trolley-buses</t>
  </si>
  <si>
    <t>Trolibuszok, darab</t>
  </si>
  <si>
    <t>Number of second tramcars</t>
  </si>
  <si>
    <t>Pótkocsi, darab</t>
  </si>
  <si>
    <t>Number of motor and twin carriages</t>
  </si>
  <si>
    <t>Motor- és ikerkocsi, darab</t>
  </si>
  <si>
    <t>Length of trolley-bus lines, km</t>
  </si>
  <si>
    <t>Trolibuszvonalak hossza, km</t>
  </si>
  <si>
    <t>Length of tramway-lines, km</t>
  </si>
  <si>
    <t>Villamosvonalak hossza, km</t>
  </si>
  <si>
    <t xml:space="preserve">Megnevezés </t>
  </si>
  <si>
    <t xml:space="preserve">          Tram and trolley-bus traffic</t>
  </si>
  <si>
    <t>26.16. Villamos- és trolibusz-közlekedés</t>
  </si>
  <si>
    <t>suburban railway</t>
  </si>
  <si>
    <t>helyiérdekű vasút</t>
  </si>
  <si>
    <t>metro, underground</t>
  </si>
  <si>
    <t>metró, földalatti</t>
  </si>
  <si>
    <t>Passenger kilometres, on suburban railway, 
  million</t>
  </si>
  <si>
    <t>utaskilométer, millió</t>
  </si>
  <si>
    <t>railway, thousands</t>
  </si>
  <si>
    <t>utasok, ezer fő</t>
  </si>
  <si>
    <t>Passengers carried on suburban</t>
  </si>
  <si>
    <t>Helyiérdekűn szállított</t>
  </si>
  <si>
    <t>Number of passenger carriages of suburban 
  railway</t>
  </si>
  <si>
    <t>Helyiérdekű vasúti 
  személykocsik, darab</t>
  </si>
  <si>
    <t>Length of rail tracks of suburban railway, km</t>
  </si>
  <si>
    <t>A helyiérdekű vasútvonalak 
  vágányhossza, km</t>
  </si>
  <si>
    <t>with double-track</t>
  </si>
  <si>
    <t>kétvágányú</t>
  </si>
  <si>
    <t>Construction length of suburban  railway, km</t>
  </si>
  <si>
    <t>Helyiérdekű vasút építési 
  hossza, km</t>
  </si>
  <si>
    <t>passenger kilometer, million</t>
  </si>
  <si>
    <t>Passengers carried on metro and  
  underground, thousands</t>
  </si>
  <si>
    <t>Metrón és földalattin szállított 
  utasok, ezer fő</t>
  </si>
  <si>
    <t>Number of underground motor- carriages, pcs</t>
  </si>
  <si>
    <t>Földalatti motorkocsi, darab</t>
  </si>
  <si>
    <t>Number of  motor-carriages, pcs</t>
  </si>
  <si>
    <t>Metrómotorkocsi, darab</t>
  </si>
  <si>
    <t>Length of Millennial Underground Railway-
  lines, km</t>
  </si>
  <si>
    <t>Millenniumi Földalatti Vasút 
  vonalhossza, km</t>
  </si>
  <si>
    <t>Length of lines, km</t>
  </si>
  <si>
    <t>Metróvonalak hossza, km</t>
  </si>
  <si>
    <t xml:space="preserve">          Underground, suburban railway</t>
  </si>
  <si>
    <t>26.17. Metró, földalatti, helyiérdekű vasút</t>
  </si>
  <si>
    <r>
      <t xml:space="preserve">Árutonna-kilométer, millió – </t>
    </r>
    <r>
      <rPr>
        <b/>
        <i/>
        <sz val="8"/>
        <rFont val="Arial"/>
        <family val="2"/>
        <charset val="238"/>
      </rPr>
      <t>Freight ton-kilometres, millions</t>
    </r>
  </si>
  <si>
    <r>
      <t xml:space="preserve">Szállított áruk tömege, ezer tonna – </t>
    </r>
    <r>
      <rPr>
        <b/>
        <i/>
        <sz val="8"/>
        <rFont val="Arial"/>
        <family val="2"/>
        <charset val="238"/>
      </rPr>
      <t>Quantity of goods transported, thousand ton</t>
    </r>
  </si>
  <si>
    <t>Transit traffic and traffic not touching Hungary's border</t>
  </si>
  <si>
    <t>Inland traffic</t>
  </si>
  <si>
    <t>Átmenő és Magyar-országot nem érintő forgalom</t>
  </si>
  <si>
    <t xml:space="preserve">Kiviteli forgalom </t>
  </si>
  <si>
    <t>Belföldi forgalom</t>
  </si>
  <si>
    <t xml:space="preserve">           Waterway transport of goods</t>
  </si>
  <si>
    <t>26.18. Vízi áruszállítás</t>
  </si>
  <si>
    <t>total</t>
  </si>
  <si>
    <t>on the Lake Balaton</t>
  </si>
  <si>
    <t>on rivers</t>
  </si>
  <si>
    <t>összesen</t>
  </si>
  <si>
    <t>Balatonon</t>
  </si>
  <si>
    <t>folyamon</t>
  </si>
  <si>
    <t>Passenger-kilometres, thousands</t>
  </si>
  <si>
    <t>Utaskilométer, ezer</t>
  </si>
  <si>
    <t>Szállított utasok  száma, ezer fő</t>
  </si>
  <si>
    <t xml:space="preserve">           Waterway passenger transport</t>
  </si>
  <si>
    <t>26.19. Vízi személyszállítás</t>
  </si>
  <si>
    <r>
      <t>millió –</t>
    </r>
    <r>
      <rPr>
        <i/>
        <sz val="8"/>
        <rFont val="Arial"/>
        <family val="2"/>
        <charset val="238"/>
      </rPr>
      <t xml:space="preserve"> millions</t>
    </r>
  </si>
  <si>
    <r>
      <t xml:space="preserve">ezer tonna – </t>
    </r>
    <r>
      <rPr>
        <i/>
        <sz val="8"/>
        <rFont val="Arial"/>
        <family val="2"/>
        <charset val="238"/>
      </rPr>
      <t>thousand tons</t>
    </r>
  </si>
  <si>
    <t>gas</t>
  </si>
  <si>
    <t>crude oil</t>
  </si>
  <si>
    <t>gáz</t>
  </si>
  <si>
    <t>kőolaj</t>
  </si>
  <si>
    <t>Of which</t>
  </si>
  <si>
    <t>Freight ton-kilometres, total</t>
  </si>
  <si>
    <t>Quantity of material trans-ported, total</t>
  </si>
  <si>
    <t>Length of pipeline network, total, km</t>
  </si>
  <si>
    <t>Ebből</t>
  </si>
  <si>
    <t>Árutonna-kilométer összesen</t>
  </si>
  <si>
    <t>Szállított áruk tömege összesen</t>
  </si>
  <si>
    <t>Csővezeték-hálózat hossza összesen, km</t>
  </si>
  <si>
    <t xml:space="preserve">          Transport by pipeline</t>
  </si>
  <si>
    <t>26.20. Csővezetékes szállítás</t>
  </si>
  <si>
    <t>freight charge receipts by freight ton-kilometre, HUF</t>
  </si>
  <si>
    <t>egy árutonna-kilométerre
  jutó díjbevétel, Ft</t>
  </si>
  <si>
    <t xml:space="preserve">fare receipts by passenger  kilometre, HUF </t>
  </si>
  <si>
    <t>egy utaskilométerre  jutó
  bevétel, Ft</t>
  </si>
  <si>
    <t>goods transport, million HUF</t>
  </si>
  <si>
    <t>áruszállítás, millió Ft</t>
  </si>
  <si>
    <t>passenger transport, million HUF</t>
  </si>
  <si>
    <t>személyszállítás, millió Ft</t>
  </si>
  <si>
    <t>Receipts, million HUF</t>
  </si>
  <si>
    <t>Díjbevétel, millió Ft</t>
  </si>
  <si>
    <t>Average transport distance, km</t>
  </si>
  <si>
    <t>Átlagos szállítási távolság, 
  km</t>
  </si>
  <si>
    <t>Freight ton-kilometres, million</t>
  </si>
  <si>
    <t>Árutonna-kilométer, millió</t>
  </si>
  <si>
    <t>Quantity of goods carried, thousand tonnes</t>
  </si>
  <si>
    <t>Szállított áruk tömege, 
  ezer tonna</t>
  </si>
  <si>
    <t>Average travelling distance, km</t>
  </si>
  <si>
    <t xml:space="preserve">          Air transport</t>
  </si>
  <si>
    <t>26.21. Légi szállítás</t>
  </si>
  <si>
    <t>2 251–5 700 kg</t>
  </si>
  <si>
    <t xml:space="preserve">       0–2 250 kg</t>
  </si>
  <si>
    <t>Number of helicopters, total</t>
  </si>
  <si>
    <t>Helikopterek száma</t>
  </si>
  <si>
    <t xml:space="preserve">           and more</t>
  </si>
  <si>
    <r>
      <t xml:space="preserve">9 001 kg és több  – </t>
    </r>
    <r>
      <rPr>
        <i/>
        <sz val="8"/>
        <rFont val="Arial"/>
        <family val="2"/>
        <charset val="238"/>
      </rPr>
      <t xml:space="preserve"> </t>
    </r>
  </si>
  <si>
    <t>5 701–9 000 kg</t>
  </si>
  <si>
    <t>Number of airplanes total</t>
  </si>
  <si>
    <t>Repülőgépek száma összesen</t>
  </si>
  <si>
    <t>of which commercial</t>
  </si>
  <si>
    <t xml:space="preserve"> Denomination</t>
  </si>
  <si>
    <t>ebből kereskedelmi</t>
  </si>
  <si>
    <t xml:space="preserve">          Number of registered civil aircrafts of Hungary</t>
  </si>
  <si>
    <t>26.22. A Magyarországon bejegyzett polgári légijárművek száma</t>
  </si>
  <si>
    <t>Non-commercial services</t>
  </si>
  <si>
    <t>Nem kereskedelmi járatok</t>
  </si>
  <si>
    <t>Sharjah</t>
  </si>
  <si>
    <t>Liege</t>
  </si>
  <si>
    <t>Luxemburg</t>
  </si>
  <si>
    <t>Hong Kong</t>
  </si>
  <si>
    <t>Hurghada</t>
  </si>
  <si>
    <t>Thessaloniki</t>
  </si>
  <si>
    <t>Toronto</t>
  </si>
  <si>
    <t>Larnaca</t>
  </si>
  <si>
    <t>Róma/Ciampino</t>
  </si>
  <si>
    <t>Beauvais</t>
  </si>
  <si>
    <t>Tirana</t>
  </si>
  <si>
    <t>Oslo</t>
  </si>
  <si>
    <t>Charleroi</t>
  </si>
  <si>
    <t>Chisinau</t>
  </si>
  <si>
    <t>Newcastle</t>
  </si>
  <si>
    <t>New York/JFK</t>
  </si>
  <si>
    <t>Szófia</t>
  </si>
  <si>
    <t>Bristol/Lulsgate</t>
  </si>
  <si>
    <t>Düsseldorf</t>
  </si>
  <si>
    <t xml:space="preserve">    Milánó/Bergamo</t>
  </si>
  <si>
    <t>Párizs/Orly</t>
  </si>
  <si>
    <t>Bécs</t>
  </si>
  <si>
    <t>Monastir</t>
  </si>
  <si>
    <t>Berlin/Schönefeld</t>
  </si>
  <si>
    <t>Stockholm/Arlanda</t>
  </si>
  <si>
    <t>Dortmund</t>
  </si>
  <si>
    <t>Varsó</t>
  </si>
  <si>
    <t>Bukarest/Otopeni</t>
  </si>
  <si>
    <t>Berlin/Tegel</t>
  </si>
  <si>
    <t>Stuttgart</t>
  </si>
  <si>
    <t>Kijev/Borispol</t>
  </si>
  <si>
    <t>Moszka/Sheremetyevo</t>
  </si>
  <si>
    <t>Köln</t>
  </si>
  <si>
    <t>London/Stansted</t>
  </si>
  <si>
    <t>Isztambul</t>
  </si>
  <si>
    <t>Athén</t>
  </si>
  <si>
    <t>Madrid/Barajas</t>
  </si>
  <si>
    <t>Hamburg</t>
  </si>
  <si>
    <t>Genf</t>
  </si>
  <si>
    <t>London/Gatwick</t>
  </si>
  <si>
    <t>Dublin</t>
  </si>
  <si>
    <t>Milánó/Malpensa</t>
  </si>
  <si>
    <t>Brüsszel</t>
  </si>
  <si>
    <t>Róma/Fiumicino</t>
  </si>
  <si>
    <t>Koppenhága/Kastrup</t>
  </si>
  <si>
    <t>Prága</t>
  </si>
  <si>
    <t>Helsinki</t>
  </si>
  <si>
    <t>Zürich</t>
  </si>
  <si>
    <t>Tel-Aviv</t>
  </si>
  <si>
    <t>München</t>
  </si>
  <si>
    <t>Párizs/Charles-de-Gaulle</t>
  </si>
  <si>
    <t>London/Luton</t>
  </si>
  <si>
    <t>Amszterdam</t>
  </si>
  <si>
    <t>London/Heathrow</t>
  </si>
  <si>
    <t>Frankfurt</t>
  </si>
  <si>
    <t>Commercial services</t>
  </si>
  <si>
    <t>Kereskedelmi járatok</t>
  </si>
  <si>
    <r>
      <t>Légikikötők szerint –</t>
    </r>
    <r>
      <rPr>
        <b/>
        <i/>
        <sz val="8"/>
        <rFont val="Arial"/>
        <family val="2"/>
        <charset val="238"/>
      </rPr>
      <t xml:space="preserve"> By destination </t>
    </r>
  </si>
  <si>
    <t>Fedex</t>
  </si>
  <si>
    <t>ABC Air Hungary</t>
  </si>
  <si>
    <t>S.C. Ion Tiriac</t>
  </si>
  <si>
    <t>UPS</t>
  </si>
  <si>
    <t>DHL</t>
  </si>
  <si>
    <t>TNT Aviation</t>
  </si>
  <si>
    <t>Cargolux Airlines</t>
  </si>
  <si>
    <t xml:space="preserve">    TAP Air Portugal</t>
  </si>
  <si>
    <t>Egyptair</t>
  </si>
  <si>
    <t xml:space="preserve">    Sterling Airlines</t>
  </si>
  <si>
    <t xml:space="preserve">    Air Europa</t>
  </si>
  <si>
    <t>Carpatair</t>
  </si>
  <si>
    <t>LOT Polish Airlines</t>
  </si>
  <si>
    <t>Aerosvit Airlines</t>
  </si>
  <si>
    <t>SN Brussels Airlines</t>
  </si>
  <si>
    <t>Aeroflot</t>
  </si>
  <si>
    <t>Nouvelair Tunisie</t>
  </si>
  <si>
    <t xml:space="preserve">Moldavian Airlines </t>
  </si>
  <si>
    <t>Jet2Com Airlines</t>
  </si>
  <si>
    <t>Tunisair</t>
  </si>
  <si>
    <t>El-Al Israel</t>
  </si>
  <si>
    <t>Norwegian Air Shuttle</t>
  </si>
  <si>
    <t>Turkish Airlines</t>
  </si>
  <si>
    <t xml:space="preserve">    Aer Lingus</t>
  </si>
  <si>
    <t>KLM Royal Dutch Airlines</t>
  </si>
  <si>
    <t>Finnair</t>
  </si>
  <si>
    <t>SAS Scandinavian Airlines</t>
  </si>
  <si>
    <t>Austrian Airlines</t>
  </si>
  <si>
    <t>CSA Czech Airlines</t>
  </si>
  <si>
    <t>Swiss</t>
  </si>
  <si>
    <t>Alitalia</t>
  </si>
  <si>
    <t>Air France</t>
  </si>
  <si>
    <t>Travel Service</t>
  </si>
  <si>
    <t>Germanwings</t>
  </si>
  <si>
    <t>Air Berlin</t>
  </si>
  <si>
    <t>British Airways</t>
  </si>
  <si>
    <t>SkyEurope Airlines</t>
  </si>
  <si>
    <t>Lufthansa</t>
  </si>
  <si>
    <t>Wizzair</t>
  </si>
  <si>
    <t>easyJet Airlines</t>
  </si>
  <si>
    <t>MALÉV</t>
  </si>
  <si>
    <t>Ebből: – Of which:</t>
  </si>
  <si>
    <r>
      <t>Légitársaságok szerint –</t>
    </r>
    <r>
      <rPr>
        <b/>
        <i/>
        <sz val="8"/>
        <rFont val="Arial"/>
        <family val="2"/>
        <charset val="238"/>
      </rPr>
      <t xml:space="preserve"> By airline</t>
    </r>
  </si>
  <si>
    <t>loaded</t>
  </si>
  <si>
    <t>unloaded</t>
  </si>
  <si>
    <t>embarked</t>
  </si>
  <si>
    <t>disembarked</t>
  </si>
  <si>
    <t>departures</t>
  </si>
  <si>
    <t>arrivals</t>
  </si>
  <si>
    <t>induló</t>
  </si>
  <si>
    <t>érkező</t>
  </si>
  <si>
    <t>Quantity of freight and mail, ton</t>
  </si>
  <si>
    <t>Number of passengers</t>
  </si>
  <si>
    <t>Number of flights</t>
  </si>
  <si>
    <t>Áruk és postai küldemények  tömege, tonna</t>
  </si>
  <si>
    <t>Utasok száma, 
fő</t>
  </si>
  <si>
    <t>Járatok száma, 
db</t>
  </si>
  <si>
    <t xml:space="preserve">          Traffic of Budapest-Ferihegy Airport </t>
  </si>
  <si>
    <t xml:space="preserve">26.23. Budapest-Ferihegy repülőtér forgalma </t>
  </si>
  <si>
    <t>number of commercial services</t>
  </si>
  <si>
    <t>kereskedelmi járatok száma</t>
  </si>
  <si>
    <t>Number of arrivals and departures</t>
  </si>
  <si>
    <t>Érkező és induló járatok száma, darab</t>
  </si>
  <si>
    <t>passenger traffic of commercial flights</t>
  </si>
  <si>
    <t>kereskedelmi járatok utasforgalma</t>
  </si>
  <si>
    <t>Number of disembarked and embarked passengers</t>
  </si>
  <si>
    <t>Érkező és induló utasok száma, fő</t>
  </si>
  <si>
    <t>Sármellék/Balaton</t>
  </si>
  <si>
    <t>Debrecen</t>
  </si>
  <si>
    <t xml:space="preserve">          Traffic of selected regional international airports</t>
  </si>
  <si>
    <t>26.24. A regionális nemzetközi repülőterek forgalma</t>
  </si>
  <si>
    <t>part-time</t>
  </si>
  <si>
    <t>..</t>
  </si>
  <si>
    <t xml:space="preserve">nem teljes munkaidőben </t>
  </si>
  <si>
    <t xml:space="preserve">full-time </t>
  </si>
  <si>
    <t xml:space="preserve">teljes munkaidőben </t>
  </si>
  <si>
    <r>
      <t xml:space="preserve">Ebből: – </t>
    </r>
    <r>
      <rPr>
        <i/>
        <sz val="8"/>
        <rFont val="Arial"/>
        <family val="2"/>
        <charset val="238"/>
      </rPr>
      <t xml:space="preserve">Of which: </t>
    </r>
  </si>
  <si>
    <t xml:space="preserve">Összesen – Total </t>
  </si>
  <si>
    <t xml:space="preserve">Supporting and auxiliary transport activities; 
   activities of travel agencies </t>
  </si>
  <si>
    <t xml:space="preserve">Szállítás kiegészítő tevékenysége </t>
  </si>
  <si>
    <t xml:space="preserve">Air transport </t>
  </si>
  <si>
    <t xml:space="preserve">Légi szállítás </t>
  </si>
  <si>
    <t xml:space="preserve">Water transport </t>
  </si>
  <si>
    <t xml:space="preserve">Vízi szállítás </t>
  </si>
  <si>
    <t>Freight transport by road</t>
  </si>
  <si>
    <t>Közúti teherszállítás</t>
  </si>
  <si>
    <t xml:space="preserve">Other scheduled passenger land transport </t>
  </si>
  <si>
    <t xml:space="preserve">Menetrendszerű, egyéb szárazföldi személyszállítás </t>
  </si>
  <si>
    <t xml:space="preserve">Transport via railways </t>
  </si>
  <si>
    <t xml:space="preserve">Vasúti szállítás </t>
  </si>
  <si>
    <t xml:space="preserve">Land transport, transport via pipelines </t>
  </si>
  <si>
    <t xml:space="preserve">Szárazföldi és csővezetékes szállítás </t>
  </si>
  <si>
    <t>2005 average gross earnings, HUF/month</t>
  </si>
  <si>
    <t xml:space="preserve">2005. évi bruttó átlagkereset, Ft/hó </t>
  </si>
  <si>
    <r>
      <t xml:space="preserve">Alkalmazásban állók 
</t>
    </r>
    <r>
      <rPr>
        <i/>
        <sz val="8"/>
        <rFont val="Arial"/>
        <family val="2"/>
        <charset val="238"/>
      </rPr>
      <t>Number of employees</t>
    </r>
  </si>
  <si>
    <t>Number and average gross earnings of employees in transport</t>
  </si>
  <si>
    <t>26.25. A szállítás ágazatban alkalmazásban állók száma és bruttó 
           átlagkeresete</t>
  </si>
  <si>
    <t>transit traffic</t>
  </si>
  <si>
    <t>export traffic</t>
  </si>
  <si>
    <t>import traffic</t>
  </si>
  <si>
    <t>International traffic</t>
  </si>
  <si>
    <t>Average distance of transport, km</t>
  </si>
  <si>
    <t>Freight ton-kilometres, millions</t>
  </si>
  <si>
    <t>Quantity of goods transported, thousand ton</t>
  </si>
  <si>
    <t>transport</t>
  </si>
  <si>
    <t>Transport by pipeline</t>
  </si>
  <si>
    <t>Air</t>
  </si>
  <si>
    <t>Inland waterways</t>
  </si>
  <si>
    <t>Road</t>
  </si>
  <si>
    <t>Rail</t>
  </si>
  <si>
    <t>Types of traffic</t>
  </si>
  <si>
    <t xml:space="preserve">26.26. Goods transport performances of transport sector </t>
  </si>
  <si>
    <t>Transport on own account</t>
  </si>
  <si>
    <t>performance of transport divisions</t>
  </si>
  <si>
    <t>Transport for hire or reward</t>
  </si>
  <si>
    <t>Distance travelled empty, million km</t>
  </si>
  <si>
    <t>Distance travelled loaded, million km</t>
  </si>
  <si>
    <t>Freight ton-kilometers, millions</t>
  </si>
  <si>
    <t>International</t>
  </si>
  <si>
    <t>National</t>
  </si>
  <si>
    <t>26.27. Transport of goods by road</t>
  </si>
  <si>
    <t>Miscellaneous articles</t>
  </si>
  <si>
    <t>Leather, textiles, clothing, other manufactured articles</t>
  </si>
  <si>
    <t>Glass, glassware, ceramic products</t>
  </si>
  <si>
    <t>Manufactures of metal</t>
  </si>
  <si>
    <t>Vehicles and transport equipment, machinery</t>
  </si>
  <si>
    <t>Paper pulp and waste paper</t>
  </si>
  <si>
    <t>Chemicals other than coal, chemicals and tar</t>
  </si>
  <si>
    <t>Coal, chemicals</t>
  </si>
  <si>
    <t>Natural and chemical fertilisers</t>
  </si>
  <si>
    <t>Crude and manufactured minerals</t>
  </si>
  <si>
    <t>Cement, lime, manufactured minerals</t>
  </si>
  <si>
    <t>Metal products</t>
  </si>
  <si>
    <t>Non-ferrous ores and waste</t>
  </si>
  <si>
    <t>Iron ore, iron and steel waste, blast furnace dust</t>
  </si>
  <si>
    <t>Petroleum products</t>
  </si>
  <si>
    <t>Crude petroleum</t>
  </si>
  <si>
    <t>Solid mineral fuels</t>
  </si>
  <si>
    <t>Oil seeds and oleaginous fruits and fats</t>
  </si>
  <si>
    <t>Foodstuffs and animal folder</t>
  </si>
  <si>
    <t>Textiles waste, other raw animal/vegetable materials</t>
  </si>
  <si>
    <t>Wood and cork</t>
  </si>
  <si>
    <t>Live animals, sugar beet</t>
  </si>
  <si>
    <t>Potatoes, other fresh, frozen vegetables, fresh fruits</t>
  </si>
  <si>
    <t>Cereals</t>
  </si>
  <si>
    <t>Previous year=100.0</t>
  </si>
  <si>
    <t>By freight tonkilometers, million</t>
  </si>
  <si>
    <t>By the quantity of goods transported, 1000 ton</t>
  </si>
  <si>
    <t>Commodity group</t>
  </si>
  <si>
    <t>26.28. National road freight transport according to type of goods NST/R, 2005</t>
  </si>
  <si>
    <t>Zastava</t>
  </si>
  <si>
    <t>Wartburg</t>
  </si>
  <si>
    <t>Volvo</t>
  </si>
  <si>
    <t>Volkswagen</t>
  </si>
  <si>
    <t>Trabant</t>
  </si>
  <si>
    <t>Toyota</t>
  </si>
  <si>
    <t>Suzuki</t>
  </si>
  <si>
    <t>Skoda</t>
  </si>
  <si>
    <t>Seat</t>
  </si>
  <si>
    <t>Rover</t>
  </si>
  <si>
    <t>Renault</t>
  </si>
  <si>
    <t>Polski Fiat</t>
  </si>
  <si>
    <t>Peugeot</t>
  </si>
  <si>
    <t>Opel</t>
  </si>
  <si>
    <t>Nissan</t>
  </si>
  <si>
    <t>Moszkvics</t>
  </si>
  <si>
    <t>Mitsubishi</t>
  </si>
  <si>
    <t>Mercedes</t>
  </si>
  <si>
    <t>Mazda</t>
  </si>
  <si>
    <t>Maruti</t>
  </si>
  <si>
    <t>Lancia</t>
  </si>
  <si>
    <t>Lada, Zsiguli</t>
  </si>
  <si>
    <t>KIA</t>
  </si>
  <si>
    <t>Hyundai</t>
  </si>
  <si>
    <t>Honda</t>
  </si>
  <si>
    <t>Ford</t>
  </si>
  <si>
    <t>Fiat</t>
  </si>
  <si>
    <t>Daihatsu</t>
  </si>
  <si>
    <t>Daewoo</t>
  </si>
  <si>
    <t>Dacia</t>
  </si>
  <si>
    <t>Citroën</t>
  </si>
  <si>
    <t>Chevrolet</t>
  </si>
  <si>
    <t>BMW</t>
  </si>
  <si>
    <t>Audi</t>
  </si>
  <si>
    <t>Alfa Romeo</t>
  </si>
  <si>
    <t>Other</t>
  </si>
  <si>
    <t>Operated by gas oil</t>
  </si>
  <si>
    <t xml:space="preserve">Operated by petrol </t>
  </si>
  <si>
    <t>pieces</t>
  </si>
  <si>
    <t>Average age, years, 2005</t>
  </si>
  <si>
    <t>Type</t>
  </si>
  <si>
    <t>26.29. Stock of passenger cars by type</t>
  </si>
  <si>
    <t>Saab</t>
  </si>
  <si>
    <t>MCC (Dogan)</t>
  </si>
  <si>
    <t>Land Rover</t>
  </si>
  <si>
    <t>Lada</t>
  </si>
  <si>
    <t>Chrysler</t>
  </si>
  <si>
    <t>of which three years old or younger</t>
  </si>
  <si>
    <t>Motor vehicles</t>
  </si>
  <si>
    <t>26.30. Number of passenger cars registered first time in Hungary by type and age</t>
  </si>
  <si>
    <t>ZUK</t>
  </si>
  <si>
    <t>UAZ</t>
  </si>
  <si>
    <t>Tatra</t>
  </si>
  <si>
    <t>Scania</t>
  </si>
  <si>
    <t>Robur</t>
  </si>
  <si>
    <t>Rába</t>
  </si>
  <si>
    <t>Multicar (IFA)</t>
  </si>
  <si>
    <t>MAN</t>
  </si>
  <si>
    <t>Lublin</t>
  </si>
  <si>
    <t>Liaz</t>
  </si>
  <si>
    <t>Kamaz</t>
  </si>
  <si>
    <t>IZS</t>
  </si>
  <si>
    <t>IFA</t>
  </si>
  <si>
    <t>GAZ</t>
  </si>
  <si>
    <t>Fiat (IVECO)</t>
  </si>
  <si>
    <t>DAF</t>
  </si>
  <si>
    <t>Daewoo – FSO</t>
  </si>
  <si>
    <t>Barkas</t>
  </si>
  <si>
    <t>Avia</t>
  </si>
  <si>
    <t>ARO</t>
  </si>
  <si>
    <t>Operated by petrol</t>
  </si>
  <si>
    <t>26.31. Stock of lorries by type</t>
  </si>
  <si>
    <t>Dutch</t>
  </si>
  <si>
    <t>Bulgarian</t>
  </si>
  <si>
    <t xml:space="preserve">Serbian and Montenegrin </t>
  </si>
  <si>
    <t>Slovak</t>
  </si>
  <si>
    <t>Ukrainian</t>
  </si>
  <si>
    <t>Romanian</t>
  </si>
  <si>
    <t>German</t>
  </si>
  <si>
    <t>Austrian</t>
  </si>
  <si>
    <t>Hungarian</t>
  </si>
  <si>
    <t>Freight ton-kilometres, thousand</t>
  </si>
  <si>
    <t>Transit traffic</t>
  </si>
  <si>
    <t>Nationality of the vessel</t>
  </si>
  <si>
    <t>26.32. Inland waterway transport of goods by nationality of the vessel</t>
  </si>
  <si>
    <t>Leather, textiles, clohing, other manufactures articles</t>
  </si>
  <si>
    <t>Foodstuffs and animal fodder</t>
  </si>
  <si>
    <t>Potatoes, other fresh,frozen vegetables, fresh fruits</t>
  </si>
  <si>
    <t>Vehicles and transport aquipment, machinery</t>
  </si>
  <si>
    <t>Group of goods</t>
  </si>
  <si>
    <t>26.33. Inland waterway transport of goods by NST/R group of goods, 2005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</si>
  <si>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</si>
  <si>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</si>
  <si>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</si>
  <si>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</si>
  <si>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</si>
  <si>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</si>
  <si>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</si>
  <si>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</si>
  <si>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</si>
  <si>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</si>
  <si>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</si>
  <si>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</si>
  <si>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</si>
  <si>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</si>
  <si>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</si>
  <si>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</si>
  <si>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</si>
  <si>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</si>
  <si>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</si>
  <si>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</si>
  <si>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</si>
  <si>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</si>
  <si>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</si>
  <si>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</si>
  <si>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</si>
  <si>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</si>
  <si>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 xml:space="preserve">Central Hungary </t>
  </si>
  <si>
    <t>Pest</t>
  </si>
  <si>
    <t>Budapest</t>
  </si>
  <si>
    <t>total, pieces</t>
  </si>
  <si>
    <t>average age, years</t>
  </si>
  <si>
    <t>per thousand inhabitants</t>
  </si>
  <si>
    <t>Regions</t>
  </si>
  <si>
    <t>26.34. Stock of road motor vehicles by regions, 2005</t>
  </si>
  <si>
    <t xml:space="preserve">Great Plain and North </t>
  </si>
  <si>
    <t>Central Hungary</t>
  </si>
  <si>
    <t>motorways and motor roads</t>
  </si>
  <si>
    <t>Number of public filling stations</t>
  </si>
  <si>
    <t>Public roads per 100 km2 area, km</t>
  </si>
  <si>
    <r>
      <t>Length of national public roads,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km</t>
    </r>
  </si>
  <si>
    <t>26.35. Public roads by regions, 2005</t>
  </si>
  <si>
    <t>26.1. Number of registered corporations and unincorporated enterprises in transport</t>
  </si>
  <si>
    <t>26.2. Transport performances</t>
  </si>
  <si>
    <t>26.3. Passenger transport</t>
  </si>
  <si>
    <t>26.4. Public railway network and rolling stock, haulage</t>
  </si>
  <si>
    <t>26.5. Goods transport by public railways by kilometre-zone</t>
  </si>
  <si>
    <t>26.6. International goods transport by public railways by country</t>
  </si>
  <si>
    <t>26.7. Passenger transport by public railways by kilometre-zone</t>
  </si>
  <si>
    <t>26.8. National public road network by types</t>
  </si>
  <si>
    <t>26.9. National public road network by pavement</t>
  </si>
  <si>
    <t>26.10. Stock of road vehicles</t>
  </si>
  <si>
    <t>26.11. Stock of vehicles by year of production, 2005</t>
  </si>
  <si>
    <t>26.12. Number of road vehicles registered first time in Hungary</t>
  </si>
  <si>
    <t>26.13. Stock of goods road vehicles by carrying capacity, 2005</t>
  </si>
  <si>
    <t>26.14. Interurban coach transport</t>
  </si>
  <si>
    <t>26.15. Urban bus transport</t>
  </si>
  <si>
    <t>26.16. Tram and trolley-bus traffic</t>
  </si>
  <si>
    <t>26.17. Underground, suburban railway</t>
  </si>
  <si>
    <t>26.18. Waterway transport of goods</t>
  </si>
  <si>
    <t>26.19. Waterway passenger transport</t>
  </si>
  <si>
    <t>26.20. Transport by pipeline</t>
  </si>
  <si>
    <t>26.21. Air transport</t>
  </si>
  <si>
    <t>26.22. Number of registered civil aircrafts of Hungary</t>
  </si>
  <si>
    <t>26.23. Traffic of Budapest-Ferihegy Airport</t>
  </si>
  <si>
    <t>26.24. Traffic of selected regional international airports</t>
  </si>
  <si>
    <t>26.25. Number and average gross earnings of employees in transport</t>
  </si>
  <si>
    <t>Table of Contents</t>
  </si>
  <si>
    <t>26.26. Goods transport performances of transport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</si>
</sst>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__"/>
    <numFmt numFmtId="165" formatCode="@__"/>
    <numFmt numFmtId="166" formatCode="0.0"/>
    <numFmt numFmtId="167" formatCode="#,##0.0"/>
    <numFmt numFmtId="168" formatCode="0__"/>
    <numFmt numFmtId="169" formatCode="__#,##0.0"/>
    <numFmt numFmtId="170" formatCode="________@"/>
    <numFmt numFmtId="171" formatCode="__@"/>
    <numFmt numFmtId="172" formatCode="#,##0______"/>
    <numFmt numFmtId="173" formatCode="#,##0____"/>
  </numFmts>
  <fonts count="24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i/>
      <sz val="10"/>
      <name val="Arial CE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10"/>
      <name val="H_Franklin Gothic Bk BT"/>
      <family val="2"/>
      <charset val="238"/>
    </font>
    <font>
      <sz val="7"/>
      <name val="Arial CE"/>
      <charset val="238"/>
    </font>
    <font>
      <sz val="12"/>
      <name val="Arial"/>
      <family val="2"/>
      <charset val="238"/>
    </font>
    <font>
      <sz val="8"/>
      <name val="Arial CE"/>
      <charset val="238"/>
    </font>
    <font>
      <vertAlign val="superscript"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455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3" fontId="1" fillId="0" borderId="0" xfId="0" applyNumberFormat="1" applyFont="1"/>
    <xf numFmtId="164" fontId="1" fillId="0" borderId="1" xfId="0" applyNumberFormat="1" applyFont="1" applyBorder="1"/>
    <xf numFmtId="3" fontId="1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3" fontId="4" fillId="0" borderId="0" xfId="0" applyNumberFormat="1" applyFont="1"/>
    <xf numFmtId="164" fontId="4" fillId="0" borderId="0" xfId="0" applyNumberFormat="1" applyFont="1"/>
    <xf numFmtId="3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164" fontId="1" fillId="0" borderId="0" xfId="0" applyNumberFormat="1" applyFont="1"/>
    <xf numFmtId="0" fontId="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0" fontId="1" fillId="0" borderId="0" xfId="0" applyFont="1" applyAlignment="1" applyProtection="1">
      <alignment horizontal="left" vertical="center" indent="1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49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3" fontId="1" fillId="0" borderId="0" xfId="0" applyNumberFormat="1" applyFont="1" applyAlignment="1"/>
    <xf numFmtId="164" fontId="1" fillId="0" borderId="0" xfId="0" applyNumberFormat="1" applyFont="1" applyAlignment="1"/>
    <xf numFmtId="3" fontId="1" fillId="0" borderId="0" xfId="0" applyNumberFormat="1" applyFont="1" applyAlignme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1" fillId="0" borderId="0" xfId="0" applyFont="1" applyAlignment="1" applyProtection="1"/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9" xfId="0" applyNumberFormat="1" applyFont="1" applyBorder="1" applyAlignment="1">
      <alignment vertical="center"/>
    </xf>
    <xf numFmtId="166" fontId="1" fillId="0" borderId="10" xfId="0" applyNumberFormat="1" applyFont="1" applyBorder="1" applyAlignment="1">
      <alignment vertical="center"/>
    </xf>
    <xf numFmtId="3" fontId="1" fillId="0" borderId="0" xfId="0" applyNumberFormat="1" applyFont="1"/>
    <xf numFmtId="167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/>
    <xf numFmtId="3" fontId="1" fillId="0" borderId="0" xfId="0" applyNumberFormat="1" applyFont="1" applyAlignment="1"/>
    <xf numFmtId="167" fontId="1" fillId="0" borderId="0" xfId="0" applyNumberFormat="1" applyFont="1" applyAlignment="1"/>
    <xf numFmtId="3" fontId="1" fillId="0" borderId="0" xfId="0" applyNumberFormat="1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1" fillId="0" borderId="9" xfId="0" applyFont="1" applyBorder="1"/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/>
    <xf numFmtId="0" fontId="6" fillId="0" borderId="0" xfId="0" applyFont="1" applyAlignment="1">
      <alignment vertical="top"/>
    </xf>
    <xf numFmtId="0" fontId="8" fillId="0" borderId="0" xfId="0" applyFont="1" applyAlignment="1">
      <alignment horizontal="left" vertical="top" indent="1"/>
    </xf>
    <xf numFmtId="0" fontId="6" fillId="0" borderId="0" xfId="0" applyFont="1"/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2" fontId="1" fillId="0" borderId="0" xfId="0" applyNumberFormat="1" applyFont="1"/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4" fillId="0" borderId="0" xfId="0" applyFont="1"/>
    <xf numFmtId="3" fontId="4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4" xfId="0" applyBorder="1" applyAlignment="1"/>
    <xf numFmtId="0" fontId="0" fillId="0" borderId="9" xfId="0" applyBorder="1" applyAlignment="1"/>
    <xf numFmtId="2" fontId="2" fillId="0" borderId="0" xfId="0" applyNumberFormat="1" applyFont="1" applyAlignment="1">
      <alignment horizontal="left" vertical="center" indent="1"/>
    </xf>
    <xf numFmtId="2" fontId="1" fillId="0" borderId="0" xfId="0" applyNumberFormat="1" applyFont="1" applyAlignment="1">
      <alignment horizontal="left" vertical="center" indent="1"/>
    </xf>
    <xf numFmtId="0" fontId="2" fillId="0" borderId="0" xfId="0" applyFont="1" applyAlignment="1">
      <alignment vertical="center"/>
    </xf>
    <xf numFmtId="3" fontId="1" fillId="0" borderId="0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horizontal="left" vertical="center" indent="1"/>
    </xf>
    <xf numFmtId="2" fontId="1" fillId="0" borderId="0" xfId="0" applyNumberFormat="1" applyFont="1" applyBorder="1" applyAlignment="1">
      <alignment horizontal="left" vertical="center" indent="1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Alignment="1">
      <alignment horizontal="left" vertical="center"/>
    </xf>
    <xf numFmtId="3" fontId="1" fillId="0" borderId="9" xfId="0" applyNumberFormat="1" applyFont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4" fillId="0" borderId="0" xfId="0" applyNumberFormat="1" applyFont="1" applyAlignment="1"/>
    <xf numFmtId="0" fontId="4" fillId="0" borderId="0" xfId="0" applyFont="1" applyAlignment="1"/>
    <xf numFmtId="0" fontId="3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3" fontId="4" fillId="0" borderId="0" xfId="0" applyNumberFormat="1" applyFont="1" applyBorder="1"/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167" fontId="1" fillId="0" borderId="0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3" fillId="0" borderId="0" xfId="0" applyFont="1" applyAlignment="1">
      <alignment horizontal="right" vertical="top"/>
    </xf>
    <xf numFmtId="0" fontId="2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8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0" fontId="0" fillId="0" borderId="0" xfId="0"/>
    <xf numFmtId="0" fontId="15" fillId="0" borderId="0" xfId="0" applyFont="1" applyAlignment="1">
      <alignment vertical="center"/>
    </xf>
    <xf numFmtId="0" fontId="0" fillId="0" borderId="0" xfId="0" applyAlignment="1"/>
    <xf numFmtId="0" fontId="2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5" fillId="0" borderId="7" xfId="0" applyFont="1" applyBorder="1" applyAlignment="1">
      <alignment vertical="center"/>
    </xf>
    <xf numFmtId="0" fontId="16" fillId="0" borderId="0" xfId="0" applyFont="1"/>
    <xf numFmtId="0" fontId="5" fillId="0" borderId="0" xfId="0" applyFont="1"/>
    <xf numFmtId="0" fontId="15" fillId="0" borderId="0" xfId="0" applyFont="1"/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9" fontId="1" fillId="0" borderId="0" xfId="0" applyNumberFormat="1" applyFont="1" applyAlignment="1">
      <alignment horizontal="left" vertical="center"/>
    </xf>
    <xf numFmtId="3" fontId="1" fillId="0" borderId="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3" fontId="1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indent="3"/>
    </xf>
    <xf numFmtId="3" fontId="1" fillId="0" borderId="0" xfId="0" applyNumberFormat="1" applyFont="1" applyFill="1"/>
    <xf numFmtId="0" fontId="1" fillId="0" borderId="0" xfId="0" applyFont="1" applyAlignment="1">
      <alignment vertical="top"/>
    </xf>
    <xf numFmtId="3" fontId="1" fillId="0" borderId="0" xfId="0" applyNumberFormat="1" applyFont="1" applyFill="1" applyAlignment="1"/>
    <xf numFmtId="0" fontId="2" fillId="0" borderId="0" xfId="0" applyFont="1" applyAlignment="1"/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indent="1"/>
    </xf>
    <xf numFmtId="0" fontId="2" fillId="0" borderId="0" xfId="0" applyFont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167" fontId="1" fillId="0" borderId="0" xfId="0" applyNumberFormat="1" applyFont="1"/>
    <xf numFmtId="167" fontId="1" fillId="0" borderId="9" xfId="0" applyNumberFormat="1" applyFont="1" applyBorder="1" applyAlignment="1">
      <alignment vertical="center"/>
    </xf>
    <xf numFmtId="0" fontId="1" fillId="0" borderId="4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6" fontId="1" fillId="0" borderId="0" xfId="0" applyNumberFormat="1" applyFont="1" applyAlignment="1"/>
    <xf numFmtId="2" fontId="2" fillId="0" borderId="0" xfId="0" applyNumberFormat="1" applyFont="1" applyAlignment="1">
      <alignment horizontal="left" vertical="center" wrapText="1" indent="1"/>
    </xf>
    <xf numFmtId="2" fontId="1" fillId="0" borderId="0" xfId="0" applyNumberFormat="1" applyFont="1" applyAlignment="1">
      <alignment horizontal="left" vertical="center" wrapText="1" indent="1"/>
    </xf>
    <xf numFmtId="2" fontId="2" fillId="0" borderId="0" xfId="0" applyNumberFormat="1" applyFont="1" applyAlignment="1">
      <alignment horizontal="left" vertical="center" wrapText="1" indent="1"/>
    </xf>
    <xf numFmtId="2" fontId="2" fillId="0" borderId="0" xfId="0" applyNumberFormat="1" applyFont="1" applyAlignment="1">
      <alignment vertical="top"/>
    </xf>
    <xf numFmtId="2" fontId="1" fillId="0" borderId="0" xfId="0" applyNumberFormat="1" applyFont="1" applyAlignment="1">
      <alignment vertical="center" wrapText="1"/>
    </xf>
    <xf numFmtId="2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 wrapText="1"/>
    </xf>
    <xf numFmtId="170" fontId="1" fillId="0" borderId="0" xfId="0" applyNumberFormat="1" applyFont="1"/>
    <xf numFmtId="171" fontId="2" fillId="0" borderId="0" xfId="0" applyNumberFormat="1" applyFont="1"/>
    <xf numFmtId="171" fontId="1" fillId="0" borderId="0" xfId="0" applyNumberFormat="1" applyFont="1"/>
    <xf numFmtId="0" fontId="2" fillId="0" borderId="0" xfId="0" applyFont="1"/>
    <xf numFmtId="170" fontId="2" fillId="0" borderId="0" xfId="0" applyNumberFormat="1" applyFont="1" applyAlignment="1"/>
    <xf numFmtId="0" fontId="1" fillId="0" borderId="12" xfId="0" applyFont="1" applyBorder="1" applyAlignment="1">
      <alignment horizontal="center" vertical="center" wrapText="1"/>
    </xf>
    <xf numFmtId="0" fontId="11" fillId="0" borderId="0" xfId="0" applyFont="1"/>
    <xf numFmtId="0" fontId="9" fillId="0" borderId="0" xfId="0" applyFont="1"/>
    <xf numFmtId="0" fontId="3" fillId="0" borderId="0" xfId="0" applyFont="1" applyBorder="1"/>
    <xf numFmtId="3" fontId="4" fillId="0" borderId="0" xfId="0" applyNumberFormat="1" applyFont="1" applyAlignment="1">
      <alignment horizontal="right"/>
    </xf>
    <xf numFmtId="0" fontId="4" fillId="0" borderId="0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/>
    <xf numFmtId="172" fontId="1" fillId="0" borderId="0" xfId="0" applyNumberFormat="1" applyFont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Continuous"/>
    </xf>
    <xf numFmtId="0" fontId="1" fillId="0" borderId="20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1" fillId="0" borderId="7" xfId="0" applyFont="1" applyBorder="1" applyAlignment="1">
      <alignment horizontal="centerContinuous"/>
    </xf>
    <xf numFmtId="2" fontId="2" fillId="0" borderId="0" xfId="0" applyNumberFormat="1" applyFont="1" applyAlignment="1">
      <alignment horizontal="left" indent="1"/>
    </xf>
    <xf numFmtId="2" fontId="1" fillId="0" borderId="0" xfId="0" applyNumberFormat="1" applyFont="1" applyAlignment="1">
      <alignment horizontal="left" indent="1"/>
    </xf>
    <xf numFmtId="2" fontId="2" fillId="0" borderId="0" xfId="0" applyNumberFormat="1" applyFont="1"/>
    <xf numFmtId="2" fontId="2" fillId="0" borderId="0" xfId="0" applyNumberFormat="1" applyFont="1" applyAlignment="1">
      <alignment horizontal="left" vertical="top" wrapText="1" indent="1"/>
    </xf>
    <xf numFmtId="2" fontId="1" fillId="0" borderId="0" xfId="0" applyNumberFormat="1" applyFont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3" fontId="1" fillId="0" borderId="0" xfId="0" applyNumberFormat="1" applyFont="1" applyAlignment="1">
      <alignment horizontal="right"/>
    </xf>
    <xf numFmtId="2" fontId="2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172" fontId="1" fillId="0" borderId="0" xfId="0" applyNumberFormat="1" applyFont="1"/>
    <xf numFmtId="0" fontId="2" fillId="0" borderId="4" xfId="0" applyFont="1" applyBorder="1" applyAlignment="1">
      <alignment horizontal="centerContinuous" vertical="top"/>
    </xf>
    <xf numFmtId="0" fontId="17" fillId="0" borderId="0" xfId="0" applyFont="1" applyAlignment="1">
      <alignment vertical="top"/>
    </xf>
    <xf numFmtId="0" fontId="17" fillId="0" borderId="0" xfId="0" applyFont="1"/>
    <xf numFmtId="0" fontId="1" fillId="0" borderId="0" xfId="0" applyFont="1" applyFill="1"/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left" vertical="center" indent="1"/>
    </xf>
    <xf numFmtId="2" fontId="1" fillId="0" borderId="0" xfId="0" applyNumberFormat="1" applyFont="1" applyFill="1" applyAlignment="1">
      <alignment horizontal="left" vertical="center" indent="1"/>
    </xf>
    <xf numFmtId="49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left" vertical="center"/>
    </xf>
    <xf numFmtId="3" fontId="1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1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left" vertical="center"/>
    </xf>
    <xf numFmtId="167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top"/>
    </xf>
    <xf numFmtId="166" fontId="4" fillId="0" borderId="0" xfId="0" applyNumberFormat="1" applyFont="1" applyFill="1" applyAlignment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166" fontId="1" fillId="0" borderId="0" xfId="0" applyNumberFormat="1" applyFont="1" applyFill="1" applyAlignment="1"/>
    <xf numFmtId="0" fontId="6" fillId="0" borderId="0" xfId="0" applyFont="1" applyFill="1"/>
    <xf numFmtId="167" fontId="1" fillId="0" borderId="0" xfId="0" applyNumberFormat="1" applyFont="1" applyFill="1" applyAlignment="1"/>
    <xf numFmtId="0" fontId="4" fillId="0" borderId="0" xfId="0" applyFont="1" applyFill="1" applyAlignment="1">
      <alignment vertical="top"/>
    </xf>
    <xf numFmtId="3" fontId="4" fillId="0" borderId="0" xfId="0" applyNumberFormat="1" applyFont="1" applyFill="1" applyAlignment="1"/>
    <xf numFmtId="0" fontId="4" fillId="0" borderId="0" xfId="0" applyFont="1" applyFill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top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1" fillId="0" borderId="15" xfId="0" applyFont="1" applyFill="1" applyBorder="1" applyAlignment="1">
      <alignment horizontal="center" vertical="center"/>
    </xf>
    <xf numFmtId="167" fontId="4" fillId="0" borderId="0" xfId="0" applyNumberFormat="1" applyFont="1" applyFill="1"/>
    <xf numFmtId="167" fontId="1" fillId="0" borderId="0" xfId="0" applyNumberFormat="1" applyFont="1" applyFill="1"/>
    <xf numFmtId="173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Alignment="1">
      <alignment horizontal="right"/>
    </xf>
    <xf numFmtId="167" fontId="4" fillId="0" borderId="0" xfId="0" applyNumberFormat="1" applyFont="1" applyFill="1" applyAlignment="1"/>
    <xf numFmtId="166" fontId="1" fillId="0" borderId="0" xfId="0" applyNumberFormat="1" applyFont="1" applyFill="1"/>
    <xf numFmtId="3" fontId="4" fillId="0" borderId="0" xfId="0" applyNumberFormat="1" applyFont="1" applyFill="1" applyBorder="1" applyAlignment="1">
      <alignment horizontal="right" wrapText="1"/>
    </xf>
    <xf numFmtId="1" fontId="4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left" indent="2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Border="1" applyAlignment="1">
      <alignment horizontal="right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0" fontId="1" fillId="0" borderId="0" xfId="0" applyFont="1" applyFill="1" applyAlignment="1">
      <alignment horizontal="left"/>
    </xf>
    <xf numFmtId="3" fontId="18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0" xfId="1" applyFont="1" applyAlignment="1"/>
    <xf numFmtId="0" fontId="1" fillId="0" borderId="5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9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9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1" fillId="0" borderId="16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" fillId="0" borderId="7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9" fillId="0" borderId="0" xfId="0" applyFont="1" applyAlignment="1">
      <alignment horizontal="left" wrapText="1"/>
    </xf>
    <xf numFmtId="0" fontId="0" fillId="0" borderId="0" xfId="0"/>
    <xf numFmtId="0" fontId="8" fillId="0" borderId="8" xfId="0" applyFont="1" applyBorder="1" applyAlignment="1">
      <alignment horizontal="left" vertical="top" indent="4"/>
    </xf>
    <xf numFmtId="0" fontId="17" fillId="0" borderId="8" xfId="0" applyFont="1" applyBorder="1" applyAlignment="1">
      <alignment horizontal="left" vertical="top" indent="4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4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1" fillId="0" borderId="1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/>
    </xf>
    <xf numFmtId="0" fontId="11" fillId="0" borderId="8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11" fillId="0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7018-E63F-4C86-BA17-1979CEEB1118}">
  <dimension ref="A1:A36"/>
  <sheetViews>
    <sheetView tabSelected="1" zoomScaleNormal="100" workbookViewId="0"/>
  </sheetViews>
  <sheetFormatPr defaultRowHeight="12.75"/>
  <cols>
    <col min="1" max="1" width="71.5703125" style="335" bestFit="1" customWidth="1"/>
    <col min="2" max="16384" width="9.140625" style="335"/>
  </cols>
  <sheetData>
    <row r="1" spans="1:1">
      <c r="A1" s="334" t="s">
        <v>821</v>
      </c>
    </row>
    <row r="2" spans="1:1">
      <c r="A2" s="336" t="s">
        <v>796</v>
      </c>
    </row>
    <row r="3" spans="1:1">
      <c r="A3" s="336" t="s">
        <v>797</v>
      </c>
    </row>
    <row r="4" spans="1:1">
      <c r="A4" s="336" t="s">
        <v>798</v>
      </c>
    </row>
    <row r="5" spans="1:1">
      <c r="A5" s="336" t="s">
        <v>799</v>
      </c>
    </row>
    <row r="6" spans="1:1">
      <c r="A6" s="336" t="s">
        <v>800</v>
      </c>
    </row>
    <row r="7" spans="1:1">
      <c r="A7" s="336" t="s">
        <v>801</v>
      </c>
    </row>
    <row r="8" spans="1:1">
      <c r="A8" s="336" t="s">
        <v>802</v>
      </c>
    </row>
    <row r="9" spans="1:1">
      <c r="A9" s="336" t="s">
        <v>803</v>
      </c>
    </row>
    <row r="10" spans="1:1">
      <c r="A10" s="336" t="s">
        <v>804</v>
      </c>
    </row>
    <row r="11" spans="1:1">
      <c r="A11" s="336" t="s">
        <v>805</v>
      </c>
    </row>
    <row r="12" spans="1:1">
      <c r="A12" s="336" t="s">
        <v>806</v>
      </c>
    </row>
    <row r="13" spans="1:1">
      <c r="A13" s="336" t="s">
        <v>807</v>
      </c>
    </row>
    <row r="14" spans="1:1">
      <c r="A14" s="336" t="s">
        <v>808</v>
      </c>
    </row>
    <row r="15" spans="1:1">
      <c r="A15" s="336" t="s">
        <v>809</v>
      </c>
    </row>
    <row r="16" spans="1:1">
      <c r="A16" s="336" t="s">
        <v>810</v>
      </c>
    </row>
    <row r="17" spans="1:1">
      <c r="A17" s="336" t="s">
        <v>811</v>
      </c>
    </row>
    <row r="18" spans="1:1">
      <c r="A18" s="336" t="s">
        <v>812</v>
      </c>
    </row>
    <row r="19" spans="1:1">
      <c r="A19" s="336" t="s">
        <v>813</v>
      </c>
    </row>
    <row r="20" spans="1:1">
      <c r="A20" s="336" t="s">
        <v>814</v>
      </c>
    </row>
    <row r="21" spans="1:1">
      <c r="A21" s="336" t="s">
        <v>815</v>
      </c>
    </row>
    <row r="22" spans="1:1">
      <c r="A22" s="336" t="s">
        <v>816</v>
      </c>
    </row>
    <row r="23" spans="1:1">
      <c r="A23" s="336" t="s">
        <v>817</v>
      </c>
    </row>
    <row r="24" spans="1:1">
      <c r="A24" s="336" t="s">
        <v>818</v>
      </c>
    </row>
    <row r="25" spans="1:1">
      <c r="A25" s="336" t="s">
        <v>819</v>
      </c>
    </row>
    <row r="26" spans="1:1">
      <c r="A26" s="336" t="s">
        <v>820</v>
      </c>
    </row>
    <row r="27" spans="1:1">
      <c r="A27" s="336" t="s">
        <v>822</v>
      </c>
    </row>
    <row r="28" spans="1:1">
      <c r="A28" s="336" t="s">
        <v>634</v>
      </c>
    </row>
    <row r="29" spans="1:1">
      <c r="A29" s="336" t="s">
        <v>663</v>
      </c>
    </row>
    <row r="30" spans="1:1">
      <c r="A30" s="336" t="s">
        <v>705</v>
      </c>
    </row>
    <row r="31" spans="1:1">
      <c r="A31" s="336" t="s">
        <v>713</v>
      </c>
    </row>
    <row r="32" spans="1:1">
      <c r="A32" s="336" t="s">
        <v>735</v>
      </c>
    </row>
    <row r="33" spans="1:1">
      <c r="A33" s="336" t="s">
        <v>748</v>
      </c>
    </row>
    <row r="34" spans="1:1">
      <c r="A34" s="336" t="s">
        <v>754</v>
      </c>
    </row>
    <row r="35" spans="1:1">
      <c r="A35" s="336" t="s">
        <v>788</v>
      </c>
    </row>
    <row r="36" spans="1:1">
      <c r="A36" s="336" t="s">
        <v>795</v>
      </c>
    </row>
  </sheetData>
  <hyperlinks>
    <hyperlink ref="A2" location="26.1.!A1" display="26.1. Number of registered corporations and unincorporated enterprises in transport" xr:uid="{044A948E-2A8E-47A0-ACB4-B9857FF8FB16}"/>
    <hyperlink ref="A3" location="26.2.!A1" display="26.2. Transport performances" xr:uid="{3A8BDE75-3027-4F4C-8279-4693F1246317}"/>
    <hyperlink ref="A4" location="26.3.!A1" display="26.3. Passenger transport" xr:uid="{6711ECBE-03AB-491C-A07A-F7C5DEC085CB}"/>
    <hyperlink ref="A5" location="26.4.!A1" display="26.4. Public railway network and rolling stock, haulage" xr:uid="{0B934D28-0881-484E-935B-7F0322B9D14D}"/>
    <hyperlink ref="A6" location="26.5.!A1" display="26.5. Goods transport by public railways by kilometre-zone" xr:uid="{5371C02F-CE88-45C0-A287-8B1B55BC2621}"/>
    <hyperlink ref="A7" location="26.6.!A1" display="26.6. International goods transport by public railways by country" xr:uid="{78DE4050-F6DD-4BC5-908D-B87AB6D4568B}"/>
    <hyperlink ref="A8" location="26.7.!A1" display="26.7. Passenger transport by public railways by kilometre-zone" xr:uid="{24AE7F48-B031-40D9-9FBB-6E2FBD4F80D4}"/>
    <hyperlink ref="A9" location="26.8.!A1" display="26.8. National public road network by types" xr:uid="{5CD18A35-C6B1-4326-A598-AAC66C257291}"/>
    <hyperlink ref="A10" location="26.9.!A1" display="26.9. National public road network by pavement" xr:uid="{CF522BDB-5466-40BB-9EB9-3404BE63EDBB}"/>
    <hyperlink ref="A11" location="26.10.!A1" display="26.10. Stock of road vehicles" xr:uid="{18F9E92D-A53D-4551-A567-CEA9A8660C84}"/>
    <hyperlink ref="A12" location="26.11.!A1" display="26.11. Stock of vehicles by year of production, 2005" xr:uid="{97F78326-81BE-4DC4-95C5-FE2C4EA2BF8E}"/>
    <hyperlink ref="A13" location="26.12.!A1" display="26.12. Number of road vehicles registered first time in Hungary" xr:uid="{901AB822-CAC6-4F70-B5A8-F1BC995A446D}"/>
    <hyperlink ref="A14" location="26.13.!A1" display="26.13. Stock of goods road vehicles by carrying capacity, 2005" xr:uid="{0A061116-F3AF-41EF-A135-988AA8F93E54}"/>
    <hyperlink ref="A15" location="26.14.!A1" display="26.14. Interurban coach transport" xr:uid="{D7F4B3C4-1428-4470-A5C7-2777A5561C0C}"/>
    <hyperlink ref="A16" location="26.15.!A1" display="26.15. Urban bus transport" xr:uid="{851B429D-A232-4A60-BA48-2F0752DD76BE}"/>
    <hyperlink ref="A17" location="26.16.!A1" display="26.16. Tram and trolley-bus traffic" xr:uid="{D054D427-5CCB-4828-B5B9-12A4BA7A4E0A}"/>
    <hyperlink ref="A18" location="26.17.!A1" display="26.17. Underground, suburban railway" xr:uid="{4802FA63-95E9-49BD-BC28-89F76EEFF3DF}"/>
    <hyperlink ref="A19" location="26.18.!A1" display="26.18. Waterway transport of goods" xr:uid="{C03FCCC2-2FB3-4BE7-B333-8BE3EFAB6D84}"/>
    <hyperlink ref="A20" location="26.19.!A1" display="26.19. Waterway passenger transport" xr:uid="{46236ED5-38FF-4E35-8801-982380ABF31D}"/>
    <hyperlink ref="A21" location="26.20.!A1" display="26.20. Transport by pipeline" xr:uid="{BE92E347-2F94-4A29-98CB-24CB5D0517DE}"/>
    <hyperlink ref="A22" location="26.21.!A1" display="26.21. Air transport" xr:uid="{B84F03AB-5893-459A-A44B-8DB2431D602F}"/>
    <hyperlink ref="A23" location="26.22.!A1" display="26.22. Number of registered civil aircrafts of Hungary" xr:uid="{F4A7C02E-4197-4F0A-ACFC-70507B01DA26}"/>
    <hyperlink ref="A24" location="26.23.!A1" display="26.23. Traffic of Budapest-Ferihegy Airport" xr:uid="{BF44E1D0-711C-42E6-9B5D-AB130EDEB6F4}"/>
    <hyperlink ref="A25" location="26.24.!A1" display="26.24. Traffic of selected regional international airports" xr:uid="{6F3FE8A3-CF4B-4A2E-A60B-E410EF198EBC}"/>
    <hyperlink ref="A26" location="26.25.!A1" display="26.25. Number and average gross earnings of employees in transport" xr:uid="{B2C68257-DA3D-4AD8-84B8-3C9B9A82B5DA}"/>
    <hyperlink ref="A27" location="26.26.!A1" display="26.26. Types of traffic" xr:uid="{5220EEF7-3ED0-481A-8ABD-183BE4C5C14B}"/>
    <hyperlink ref="A28" location="26.27.!A1" display="26.27. Denomination" xr:uid="{EED521DF-D35C-45AC-B624-6055067F8E07}"/>
    <hyperlink ref="A29" location="26.28.!A1" display="26.28. Commodity group" xr:uid="{00D2A792-E887-4143-A227-07E4D3B608C9}"/>
    <hyperlink ref="A30" location="26.29.!A1" display="26.29. Type" xr:uid="{85393308-BFF8-4E7E-9D97-1A8AE7FE4D50}"/>
    <hyperlink ref="A31" location="26.30.!A1" display="26.30. Motor vehicles" xr:uid="{E9414082-08BC-4052-A61E-D9100C626EAB}"/>
    <hyperlink ref="A32" location="26.31.!A1" display="26.31. Type" xr:uid="{2F84FA94-31BE-4354-ADE4-498BFF2A59BB}"/>
    <hyperlink ref="A33" location="26.32.!A1" display="26.32. Nationality of the vessel" xr:uid="{05C8A95B-4D3D-4868-A19D-466309759A84}"/>
    <hyperlink ref="A34" location="26.33.!A1" display="26.33. Group of goods" xr:uid="{0F08AB11-0FB1-4900-BAD7-6B3DC6D40E1C}"/>
    <hyperlink ref="A35" location="26.34.!A1" display="26.34. Regions" xr:uid="{521979AB-FC19-4632-9DC2-9CC1129087EB}"/>
    <hyperlink ref="A36" location="26.35.!A1" display="26.35. Regions" xr:uid="{B79CE267-0F2F-476C-A099-B13D0140AE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4B768-E493-436C-8206-ED3F5D849363}">
  <dimension ref="A1:F50"/>
  <sheetViews>
    <sheetView zoomScaleNormal="100" workbookViewId="0">
      <selection sqref="A1:F1"/>
    </sheetView>
  </sheetViews>
  <sheetFormatPr defaultRowHeight="11.25"/>
  <cols>
    <col min="1" max="1" width="9" style="1" customWidth="1"/>
    <col min="2" max="2" width="34.85546875" style="1" customWidth="1"/>
    <col min="3" max="5" width="10.85546875" style="1" customWidth="1"/>
    <col min="6" max="6" width="11.42578125" style="1" customWidth="1"/>
    <col min="7" max="16384" width="9.140625" style="1"/>
  </cols>
  <sheetData>
    <row r="1" spans="1:6" s="44" customFormat="1" ht="15" customHeight="1">
      <c r="A1" s="339" t="s">
        <v>56</v>
      </c>
      <c r="B1" s="340"/>
      <c r="C1" s="340"/>
      <c r="D1" s="340"/>
      <c r="E1" s="340"/>
      <c r="F1" s="340"/>
    </row>
    <row r="2" spans="1:6" s="43" customFormat="1" ht="39.950000000000003" customHeight="1" thickBot="1">
      <c r="A2" s="341" t="s">
        <v>55</v>
      </c>
      <c r="B2" s="341"/>
      <c r="C2" s="341"/>
      <c r="D2" s="341"/>
      <c r="E2" s="341"/>
      <c r="F2" s="342"/>
    </row>
    <row r="3" spans="1:6" s="38" customFormat="1" ht="12" customHeight="1">
      <c r="A3" s="42" t="s">
        <v>54</v>
      </c>
      <c r="B3" s="41" t="s">
        <v>53</v>
      </c>
      <c r="C3" s="343">
        <v>2000</v>
      </c>
      <c r="D3" s="343">
        <v>2003</v>
      </c>
      <c r="E3" s="345">
        <v>2004</v>
      </c>
      <c r="F3" s="337">
        <v>2005</v>
      </c>
    </row>
    <row r="4" spans="1:6" s="38" customFormat="1" ht="12" customHeight="1">
      <c r="A4" s="40" t="s">
        <v>52</v>
      </c>
      <c r="B4" s="39" t="s">
        <v>51</v>
      </c>
      <c r="C4" s="344"/>
      <c r="D4" s="344"/>
      <c r="E4" s="346"/>
      <c r="F4" s="338"/>
    </row>
    <row r="5" spans="1:6" s="32" customFormat="1" ht="18" customHeight="1">
      <c r="A5" s="37">
        <v>11</v>
      </c>
      <c r="B5" s="36" t="s">
        <v>50</v>
      </c>
      <c r="C5" s="35">
        <v>3904</v>
      </c>
      <c r="D5" s="34">
        <v>4699</v>
      </c>
      <c r="E5" s="33">
        <v>5183</v>
      </c>
      <c r="F5" s="33">
        <v>5515</v>
      </c>
    </row>
    <row r="6" spans="1:6" s="2" customFormat="1" ht="11.1" customHeight="1">
      <c r="A6" s="20"/>
      <c r="B6" s="17" t="s">
        <v>35</v>
      </c>
      <c r="C6" s="3"/>
      <c r="D6" s="16"/>
      <c r="E6" s="6"/>
      <c r="F6" s="6"/>
    </row>
    <row r="7" spans="1:6" s="2" customFormat="1" ht="11.1" customHeight="1">
      <c r="A7" s="18">
        <v>113</v>
      </c>
      <c r="B7" s="26" t="s">
        <v>49</v>
      </c>
      <c r="C7" s="8">
        <v>3835</v>
      </c>
      <c r="D7" s="16">
        <v>4635</v>
      </c>
      <c r="E7" s="6">
        <v>5113</v>
      </c>
      <c r="F7" s="6">
        <v>5444</v>
      </c>
    </row>
    <row r="8" spans="1:6" s="2" customFormat="1" ht="11.1" customHeight="1">
      <c r="A8" s="31"/>
      <c r="B8" s="25" t="s">
        <v>48</v>
      </c>
      <c r="C8" s="3"/>
      <c r="D8" s="16"/>
      <c r="E8" s="6"/>
      <c r="F8" s="6"/>
    </row>
    <row r="9" spans="1:6" s="2" customFormat="1" ht="11.1" customHeight="1">
      <c r="A9" s="18">
        <v>114</v>
      </c>
      <c r="B9" s="26" t="s">
        <v>47</v>
      </c>
      <c r="C9" s="8">
        <v>69</v>
      </c>
      <c r="D9" s="16">
        <v>63</v>
      </c>
      <c r="E9" s="6">
        <v>69</v>
      </c>
      <c r="F9" s="6">
        <v>70</v>
      </c>
    </row>
    <row r="10" spans="1:6" s="2" customFormat="1" ht="11.1" customHeight="1">
      <c r="A10" s="20"/>
      <c r="B10" s="25" t="s">
        <v>46</v>
      </c>
      <c r="C10" s="3"/>
      <c r="D10" s="16"/>
      <c r="E10" s="6"/>
      <c r="F10" s="6"/>
    </row>
    <row r="11" spans="1:6" s="2" customFormat="1" ht="11.1" customHeight="1">
      <c r="A11" s="20">
        <v>12</v>
      </c>
      <c r="B11" s="19" t="s">
        <v>45</v>
      </c>
      <c r="C11" s="3">
        <v>38</v>
      </c>
      <c r="D11" s="16">
        <v>29</v>
      </c>
      <c r="E11" s="6">
        <v>28</v>
      </c>
      <c r="F11" s="6">
        <v>27</v>
      </c>
    </row>
    <row r="12" spans="1:6" s="2" customFormat="1" ht="11.1" customHeight="1">
      <c r="A12" s="20"/>
      <c r="B12" s="17" t="s">
        <v>44</v>
      </c>
      <c r="C12" s="3"/>
      <c r="D12" s="16"/>
      <c r="E12" s="6"/>
      <c r="F12" s="6"/>
    </row>
    <row r="13" spans="1:6" s="2" customFormat="1" ht="11.1" customHeight="1">
      <c r="A13" s="20">
        <v>13</v>
      </c>
      <c r="B13" s="19" t="s">
        <v>43</v>
      </c>
      <c r="C13" s="3">
        <v>1</v>
      </c>
      <c r="D13" s="30" t="s">
        <v>42</v>
      </c>
      <c r="E13" s="29" t="s">
        <v>42</v>
      </c>
      <c r="F13" s="29" t="s">
        <v>42</v>
      </c>
    </row>
    <row r="14" spans="1:6" s="2" customFormat="1" ht="11.1" customHeight="1">
      <c r="A14" s="20"/>
      <c r="B14" s="17" t="s">
        <v>41</v>
      </c>
      <c r="D14" s="16"/>
      <c r="E14" s="6"/>
      <c r="F14" s="6"/>
    </row>
    <row r="15" spans="1:6" s="2" customFormat="1" ht="10.5" customHeight="1">
      <c r="A15" s="20" t="s">
        <v>40</v>
      </c>
      <c r="B15" s="24" t="s">
        <v>39</v>
      </c>
      <c r="C15" s="3">
        <v>7</v>
      </c>
      <c r="D15" s="16">
        <v>6</v>
      </c>
      <c r="E15" s="6">
        <v>6</v>
      </c>
      <c r="F15" s="6">
        <v>6</v>
      </c>
    </row>
    <row r="16" spans="1:6" s="2" customFormat="1" ht="21" customHeight="1">
      <c r="A16" s="20"/>
      <c r="B16" s="28" t="s">
        <v>38</v>
      </c>
      <c r="D16" s="16"/>
      <c r="E16" s="6"/>
      <c r="F16" s="6"/>
    </row>
    <row r="17" spans="1:6" s="2" customFormat="1" ht="10.5" customHeight="1">
      <c r="A17" s="15" t="s">
        <v>37</v>
      </c>
      <c r="B17" s="14" t="s">
        <v>36</v>
      </c>
      <c r="C17" s="13">
        <v>3950</v>
      </c>
      <c r="D17" s="12">
        <v>4734</v>
      </c>
      <c r="E17" s="11">
        <v>5217</v>
      </c>
      <c r="F17" s="11">
        <v>5548</v>
      </c>
    </row>
    <row r="18" spans="1:6" s="2" customFormat="1" ht="10.5" customHeight="1">
      <c r="A18" s="15"/>
      <c r="B18" s="21" t="s">
        <v>35</v>
      </c>
      <c r="D18" s="16"/>
      <c r="E18" s="6"/>
      <c r="F18" s="6"/>
    </row>
    <row r="19" spans="1:6" s="2" customFormat="1" ht="10.5" customHeight="1">
      <c r="A19" s="27">
        <v>21</v>
      </c>
      <c r="B19" s="19" t="s">
        <v>34</v>
      </c>
      <c r="C19" s="8">
        <v>4715</v>
      </c>
      <c r="D19" s="16">
        <v>5169</v>
      </c>
      <c r="E19" s="6">
        <v>5086</v>
      </c>
      <c r="F19" s="6">
        <v>4960</v>
      </c>
    </row>
    <row r="20" spans="1:6" s="2" customFormat="1" ht="10.5" customHeight="1">
      <c r="A20" s="20"/>
      <c r="B20" s="17" t="s">
        <v>33</v>
      </c>
      <c r="C20" s="3"/>
      <c r="D20" s="16"/>
      <c r="E20" s="6"/>
      <c r="F20" s="6"/>
    </row>
    <row r="21" spans="1:6" s="2" customFormat="1" ht="10.5" customHeight="1">
      <c r="A21" s="18">
        <v>212</v>
      </c>
      <c r="B21" s="26" t="s">
        <v>32</v>
      </c>
      <c r="C21" s="8">
        <v>4588</v>
      </c>
      <c r="D21" s="16">
        <v>5040</v>
      </c>
      <c r="E21" s="6">
        <v>4956</v>
      </c>
      <c r="F21" s="6">
        <v>4841</v>
      </c>
    </row>
    <row r="22" spans="1:6" s="2" customFormat="1" ht="10.5" customHeight="1">
      <c r="A22" s="20"/>
      <c r="B22" s="25" t="s">
        <v>31</v>
      </c>
      <c r="C22" s="3"/>
      <c r="D22" s="16"/>
      <c r="E22" s="6"/>
      <c r="F22" s="6"/>
    </row>
    <row r="23" spans="1:6" s="2" customFormat="1" ht="10.5" customHeight="1">
      <c r="A23" s="20">
        <v>22</v>
      </c>
      <c r="B23" s="19" t="s">
        <v>30</v>
      </c>
      <c r="C23" s="3">
        <v>14</v>
      </c>
      <c r="D23" s="16">
        <v>5</v>
      </c>
      <c r="E23" s="6">
        <v>6</v>
      </c>
      <c r="F23" s="6">
        <v>10</v>
      </c>
    </row>
    <row r="24" spans="1:6" s="2" customFormat="1" ht="10.5" customHeight="1">
      <c r="A24" s="20"/>
      <c r="B24" s="17" t="s">
        <v>29</v>
      </c>
      <c r="D24" s="16"/>
      <c r="E24" s="6"/>
      <c r="F24" s="6"/>
    </row>
    <row r="25" spans="1:6" s="22" customFormat="1" ht="10.5" customHeight="1">
      <c r="A25" s="20">
        <v>73</v>
      </c>
      <c r="B25" s="24" t="s">
        <v>28</v>
      </c>
      <c r="C25" s="3">
        <v>83</v>
      </c>
      <c r="D25" s="16">
        <v>11</v>
      </c>
      <c r="E25" s="6">
        <v>7</v>
      </c>
      <c r="F25" s="6">
        <v>7</v>
      </c>
    </row>
    <row r="26" spans="1:6" s="22" customFormat="1" ht="10.5" customHeight="1">
      <c r="A26" s="20"/>
      <c r="B26" s="17" t="s">
        <v>27</v>
      </c>
      <c r="D26" s="16"/>
      <c r="E26" s="6"/>
      <c r="F26" s="6"/>
    </row>
    <row r="27" spans="1:6" s="2" customFormat="1" ht="10.5" customHeight="1">
      <c r="A27" s="23" t="s">
        <v>26</v>
      </c>
      <c r="B27" s="14" t="s">
        <v>25</v>
      </c>
      <c r="C27" s="13">
        <v>4812</v>
      </c>
      <c r="D27" s="12">
        <v>5185</v>
      </c>
      <c r="E27" s="11">
        <v>5099</v>
      </c>
      <c r="F27" s="11">
        <v>4977</v>
      </c>
    </row>
    <row r="28" spans="1:6" s="2" customFormat="1" ht="21" customHeight="1">
      <c r="B28" s="10" t="s">
        <v>24</v>
      </c>
      <c r="D28" s="12"/>
      <c r="E28" s="11"/>
      <c r="F28" s="11"/>
    </row>
    <row r="29" spans="1:6" s="22" customFormat="1" ht="10.5" customHeight="1">
      <c r="A29" s="23" t="s">
        <v>23</v>
      </c>
      <c r="B29" s="14" t="s">
        <v>22</v>
      </c>
      <c r="C29" s="13">
        <v>8762</v>
      </c>
      <c r="D29" s="12">
        <v>9919</v>
      </c>
      <c r="E29" s="11">
        <v>10316</v>
      </c>
      <c r="F29" s="11">
        <v>10525</v>
      </c>
    </row>
    <row r="30" spans="1:6" s="2" customFormat="1" ht="10.5" customHeight="1">
      <c r="A30" s="15"/>
      <c r="B30" s="21" t="s">
        <v>21</v>
      </c>
      <c r="C30" s="3"/>
      <c r="D30" s="16"/>
      <c r="E30" s="6"/>
      <c r="F30" s="6"/>
    </row>
    <row r="31" spans="1:6" s="2" customFormat="1" ht="10.5" customHeight="1">
      <c r="A31" s="20">
        <v>23</v>
      </c>
      <c r="B31" s="19" t="s">
        <v>20</v>
      </c>
      <c r="C31" s="8">
        <v>34414</v>
      </c>
      <c r="D31" s="16">
        <v>29947</v>
      </c>
      <c r="E31" s="6">
        <v>28356</v>
      </c>
      <c r="F31" s="6">
        <v>26179</v>
      </c>
    </row>
    <row r="32" spans="1:6" s="2" customFormat="1" ht="10.5" customHeight="1">
      <c r="A32" s="18"/>
      <c r="B32" s="17" t="s">
        <v>19</v>
      </c>
      <c r="C32" s="8"/>
      <c r="D32" s="16"/>
      <c r="E32" s="6"/>
      <c r="F32" s="6"/>
    </row>
    <row r="33" spans="1:6" s="2" customFormat="1" ht="10.5" customHeight="1">
      <c r="A33" s="15" t="s">
        <v>18</v>
      </c>
      <c r="B33" s="14" t="s">
        <v>17</v>
      </c>
      <c r="C33" s="13">
        <v>43176</v>
      </c>
      <c r="D33" s="12">
        <v>39866</v>
      </c>
      <c r="E33" s="11">
        <v>38672</v>
      </c>
      <c r="F33" s="11">
        <v>36704</v>
      </c>
    </row>
    <row r="34" spans="1:6" s="2" customFormat="1" ht="22.5" customHeight="1">
      <c r="B34" s="10" t="s">
        <v>16</v>
      </c>
      <c r="D34" s="9"/>
      <c r="E34" s="3"/>
    </row>
    <row r="35" spans="1:6" s="2" customFormat="1" ht="10.5" customHeight="1">
      <c r="B35" s="1" t="s">
        <v>15</v>
      </c>
      <c r="D35" s="9"/>
      <c r="E35" s="3"/>
    </row>
    <row r="36" spans="1:6" s="2" customFormat="1" ht="10.5" customHeight="1">
      <c r="B36" s="5" t="s">
        <v>14</v>
      </c>
      <c r="D36" s="9"/>
      <c r="E36" s="3"/>
    </row>
    <row r="37" spans="1:6" s="2" customFormat="1" ht="11.1" customHeight="1">
      <c r="B37" s="1" t="s">
        <v>13</v>
      </c>
      <c r="C37" s="3">
        <v>31</v>
      </c>
      <c r="D37" s="7">
        <v>29</v>
      </c>
      <c r="E37" s="6">
        <v>30</v>
      </c>
      <c r="F37" s="6">
        <v>31</v>
      </c>
    </row>
    <row r="38" spans="1:6" s="2" customFormat="1" ht="11.1" customHeight="1">
      <c r="B38" s="5" t="s">
        <v>12</v>
      </c>
      <c r="C38" s="3"/>
      <c r="D38" s="7"/>
      <c r="E38" s="6"/>
      <c r="F38" s="6"/>
    </row>
    <row r="39" spans="1:6" s="2" customFormat="1" ht="11.1" customHeight="1">
      <c r="B39" s="1" t="s">
        <v>11</v>
      </c>
      <c r="C39" s="3">
        <v>11</v>
      </c>
      <c r="D39" s="7">
        <v>13</v>
      </c>
      <c r="E39" s="6">
        <v>13</v>
      </c>
      <c r="F39" s="6">
        <v>11</v>
      </c>
    </row>
    <row r="40" spans="1:6" s="2" customFormat="1" ht="11.1" customHeight="1">
      <c r="B40" s="5" t="s">
        <v>10</v>
      </c>
      <c r="C40" s="3"/>
      <c r="D40" s="7"/>
      <c r="E40" s="6"/>
      <c r="F40" s="6"/>
    </row>
    <row r="41" spans="1:6" s="2" customFormat="1" ht="11.1" customHeight="1">
      <c r="B41" s="1" t="s">
        <v>9</v>
      </c>
      <c r="C41" s="8">
        <v>86</v>
      </c>
      <c r="D41" s="7">
        <v>97</v>
      </c>
      <c r="E41" s="6">
        <v>95</v>
      </c>
      <c r="F41" s="6">
        <v>96</v>
      </c>
    </row>
    <row r="42" spans="1:6" s="2" customFormat="1" ht="11.1" customHeight="1">
      <c r="B42" s="5" t="s">
        <v>8</v>
      </c>
      <c r="C42" s="3"/>
      <c r="D42" s="7"/>
      <c r="E42" s="6"/>
      <c r="F42" s="6"/>
    </row>
    <row r="43" spans="1:6" s="2" customFormat="1" ht="11.1" customHeight="1">
      <c r="B43" s="1" t="s">
        <v>7</v>
      </c>
      <c r="C43" s="8">
        <v>240</v>
      </c>
      <c r="D43" s="7">
        <v>261</v>
      </c>
      <c r="E43" s="6">
        <v>294</v>
      </c>
      <c r="F43" s="6">
        <v>307</v>
      </c>
    </row>
    <row r="44" spans="1:6" s="2" customFormat="1" ht="11.1" customHeight="1">
      <c r="B44" s="5" t="s">
        <v>6</v>
      </c>
      <c r="C44" s="3"/>
      <c r="D44" s="7"/>
      <c r="E44" s="6"/>
      <c r="F44" s="6"/>
    </row>
    <row r="45" spans="1:6" s="2" customFormat="1" ht="11.1" customHeight="1">
      <c r="B45" s="1" t="s">
        <v>5</v>
      </c>
      <c r="C45" s="8">
        <v>529</v>
      </c>
      <c r="D45" s="7">
        <v>627</v>
      </c>
      <c r="E45" s="6">
        <v>689</v>
      </c>
      <c r="F45" s="6">
        <v>740</v>
      </c>
    </row>
    <row r="46" spans="1:6" s="2" customFormat="1" ht="11.1" customHeight="1">
      <c r="B46" s="5" t="s">
        <v>4</v>
      </c>
      <c r="C46" s="3"/>
      <c r="D46" s="7"/>
      <c r="E46" s="6"/>
      <c r="F46" s="6"/>
    </row>
    <row r="47" spans="1:6" s="2" customFormat="1" ht="11.1" customHeight="1">
      <c r="B47" s="1" t="s">
        <v>3</v>
      </c>
      <c r="C47" s="8">
        <v>10668</v>
      </c>
      <c r="D47" s="7">
        <v>11363</v>
      </c>
      <c r="E47" s="6">
        <v>30141</v>
      </c>
      <c r="F47" s="6">
        <v>32021</v>
      </c>
    </row>
    <row r="48" spans="1:6" s="2" customFormat="1" ht="11.1" customHeight="1">
      <c r="B48" s="5" t="s">
        <v>2</v>
      </c>
      <c r="C48" s="3"/>
      <c r="D48" s="7"/>
      <c r="E48" s="6"/>
      <c r="F48" s="6"/>
    </row>
    <row r="49" spans="2:6" s="2" customFormat="1" ht="11.1" customHeight="1">
      <c r="B49" s="1" t="s">
        <v>1</v>
      </c>
      <c r="C49" s="8">
        <v>31611</v>
      </c>
      <c r="D49" s="7">
        <v>27476</v>
      </c>
      <c r="E49" s="6">
        <v>7410</v>
      </c>
      <c r="F49" s="6">
        <v>3498</v>
      </c>
    </row>
    <row r="50" spans="2:6" s="2" customFormat="1" ht="11.1" customHeight="1">
      <c r="B50" s="5" t="s">
        <v>0</v>
      </c>
      <c r="D50" s="4"/>
      <c r="E50" s="3"/>
    </row>
  </sheetData>
  <mergeCells count="6">
    <mergeCell ref="F3:F4"/>
    <mergeCell ref="A1:F1"/>
    <mergeCell ref="A2:F2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7FFA-6B9E-4900-AE81-B76761DCA6B8}">
  <dimension ref="A1:G34"/>
  <sheetViews>
    <sheetView zoomScaleNormal="100" workbookViewId="0"/>
  </sheetViews>
  <sheetFormatPr defaultRowHeight="11.25"/>
  <cols>
    <col min="1" max="1" width="10.42578125" style="46" customWidth="1"/>
    <col min="2" max="7" width="12.85546875" style="46" customWidth="1"/>
    <col min="8" max="16384" width="9.140625" style="45"/>
  </cols>
  <sheetData>
    <row r="1" spans="1:7" s="75" customFormat="1" ht="13.9" customHeight="1">
      <c r="A1" s="78" t="s">
        <v>76</v>
      </c>
      <c r="B1" s="77"/>
      <c r="C1" s="76"/>
      <c r="D1" s="76"/>
      <c r="E1" s="76"/>
      <c r="F1" s="76"/>
      <c r="G1" s="76"/>
    </row>
    <row r="2" spans="1:7" s="73" customFormat="1" ht="24.95" customHeight="1" thickBot="1">
      <c r="A2" s="74" t="s">
        <v>75</v>
      </c>
    </row>
    <row r="3" spans="1:7" ht="12.4" customHeight="1">
      <c r="A3" s="72"/>
      <c r="B3" s="348" t="s">
        <v>74</v>
      </c>
      <c r="C3" s="348"/>
      <c r="D3" s="349" t="s">
        <v>73</v>
      </c>
      <c r="E3" s="349"/>
      <c r="F3" s="349" t="s">
        <v>72</v>
      </c>
      <c r="G3" s="350"/>
    </row>
    <row r="4" spans="1:7" ht="11.45" customHeight="1">
      <c r="A4" s="71" t="s">
        <v>71</v>
      </c>
      <c r="B4" s="67" t="s">
        <v>70</v>
      </c>
      <c r="C4" s="68" t="s">
        <v>69</v>
      </c>
      <c r="D4" s="351" t="s">
        <v>68</v>
      </c>
      <c r="E4" s="351"/>
      <c r="F4" s="351"/>
      <c r="G4" s="352"/>
    </row>
    <row r="5" spans="1:7" ht="21.75" customHeight="1">
      <c r="A5" s="70" t="s">
        <v>67</v>
      </c>
      <c r="B5" s="69" t="s">
        <v>66</v>
      </c>
      <c r="C5" s="68" t="s">
        <v>65</v>
      </c>
      <c r="D5" s="67" t="s">
        <v>64</v>
      </c>
      <c r="E5" s="68" t="s">
        <v>63</v>
      </c>
      <c r="F5" s="67" t="s">
        <v>64</v>
      </c>
      <c r="G5" s="66" t="s">
        <v>63</v>
      </c>
    </row>
    <row r="6" spans="1:7" ht="23.25" customHeight="1">
      <c r="A6" s="65"/>
      <c r="B6" s="64"/>
      <c r="C6" s="63" t="s">
        <v>62</v>
      </c>
      <c r="D6" s="61" t="s">
        <v>60</v>
      </c>
      <c r="E6" s="62" t="s">
        <v>61</v>
      </c>
      <c r="F6" s="61" t="s">
        <v>60</v>
      </c>
      <c r="G6" s="60" t="s">
        <v>59</v>
      </c>
    </row>
    <row r="7" spans="1:7" s="56" customFormat="1" ht="18" customHeight="1">
      <c r="A7" s="47">
        <v>2001</v>
      </c>
      <c r="B7" s="59">
        <v>207043</v>
      </c>
      <c r="C7" s="59">
        <v>26241</v>
      </c>
      <c r="D7" s="58">
        <v>755.9</v>
      </c>
      <c r="E7" s="57">
        <v>25545.9</v>
      </c>
      <c r="F7" s="58">
        <v>2463.6</v>
      </c>
      <c r="G7" s="57">
        <v>9725.5</v>
      </c>
    </row>
    <row r="8" spans="1:7" ht="10.5" customHeight="1">
      <c r="A8" s="49">
        <v>2002</v>
      </c>
      <c r="B8" s="55">
        <v>293845</v>
      </c>
      <c r="C8" s="55">
        <v>30959</v>
      </c>
      <c r="D8" s="54">
        <v>755.9</v>
      </c>
      <c r="E8" s="55">
        <v>26102.3</v>
      </c>
      <c r="F8" s="54">
        <v>2455.4</v>
      </c>
      <c r="G8" s="55">
        <v>9684.2999999999993</v>
      </c>
    </row>
    <row r="9" spans="1:7" ht="10.5" customHeight="1">
      <c r="A9" s="49">
        <v>2003</v>
      </c>
      <c r="B9" s="55">
        <v>291227</v>
      </c>
      <c r="C9" s="55">
        <v>32614</v>
      </c>
      <c r="D9" s="54">
        <v>743.7</v>
      </c>
      <c r="E9" s="55">
        <v>26418.400000000001</v>
      </c>
      <c r="F9" s="54">
        <v>2446.6</v>
      </c>
      <c r="G9" s="55">
        <v>9644.7000000000007</v>
      </c>
    </row>
    <row r="10" spans="1:7" ht="10.5" customHeight="1">
      <c r="A10" s="49">
        <v>2004</v>
      </c>
      <c r="B10" s="55">
        <v>297581</v>
      </c>
      <c r="C10" s="55">
        <v>36714</v>
      </c>
      <c r="D10" s="54">
        <v>737.5</v>
      </c>
      <c r="E10" s="55">
        <v>27677</v>
      </c>
      <c r="F10" s="54">
        <v>2421.6999999999998</v>
      </c>
      <c r="G10" s="55">
        <v>9556</v>
      </c>
    </row>
    <row r="11" spans="1:7" ht="10.5" customHeight="1">
      <c r="A11" s="47">
        <v>2005</v>
      </c>
      <c r="B11" s="55">
        <v>314161</v>
      </c>
      <c r="C11" s="55">
        <v>42026</v>
      </c>
      <c r="D11" s="45">
        <v>721.4</v>
      </c>
      <c r="E11" s="53">
        <v>28300</v>
      </c>
      <c r="F11" s="54">
        <v>2293.1999999999998</v>
      </c>
      <c r="G11" s="53">
        <v>9166</v>
      </c>
    </row>
    <row r="12" spans="1:7" ht="20.100000000000001" customHeight="1">
      <c r="A12" s="347" t="s">
        <v>58</v>
      </c>
      <c r="B12" s="347"/>
      <c r="C12" s="347"/>
      <c r="D12" s="347"/>
      <c r="E12" s="347"/>
      <c r="F12" s="347"/>
      <c r="G12" s="347"/>
    </row>
    <row r="13" spans="1:7" ht="10.5" hidden="1" customHeight="1">
      <c r="A13" s="49"/>
      <c r="B13" s="48"/>
      <c r="C13" s="48"/>
      <c r="D13" s="48"/>
      <c r="E13" s="48"/>
      <c r="F13" s="48"/>
      <c r="G13" s="48"/>
    </row>
    <row r="14" spans="1:7" ht="10.5" hidden="1" customHeight="1">
      <c r="A14" s="49"/>
      <c r="B14" s="48"/>
      <c r="C14" s="48"/>
      <c r="D14" s="48"/>
      <c r="E14" s="48"/>
      <c r="F14" s="48"/>
      <c r="G14" s="48"/>
    </row>
    <row r="15" spans="1:7" ht="10.5" hidden="1" customHeight="1">
      <c r="A15" s="49"/>
      <c r="B15" s="48"/>
      <c r="C15" s="48"/>
      <c r="D15" s="48"/>
      <c r="E15" s="48"/>
      <c r="F15" s="48"/>
      <c r="G15" s="48"/>
    </row>
    <row r="16" spans="1:7" ht="10.5" hidden="1" customHeight="1">
      <c r="A16" s="49"/>
      <c r="B16" s="48"/>
      <c r="C16" s="48"/>
      <c r="D16" s="48"/>
      <c r="E16" s="48"/>
      <c r="F16" s="48"/>
      <c r="G16" s="48"/>
    </row>
    <row r="17" spans="1:7" ht="10.5" hidden="1" customHeight="1">
      <c r="A17" s="49"/>
      <c r="B17" s="52"/>
      <c r="C17" s="52"/>
      <c r="D17" s="48"/>
      <c r="E17" s="48"/>
      <c r="F17" s="48"/>
      <c r="G17" s="48"/>
    </row>
    <row r="18" spans="1:7" ht="10.5" hidden="1" customHeight="1">
      <c r="A18" s="49"/>
      <c r="B18" s="48"/>
      <c r="C18" s="48"/>
      <c r="D18" s="48"/>
      <c r="E18" s="48"/>
      <c r="F18" s="48"/>
      <c r="G18" s="48"/>
    </row>
    <row r="19" spans="1:7" ht="10.5" hidden="1" customHeight="1">
      <c r="A19" s="49"/>
      <c r="B19" s="48"/>
      <c r="C19" s="48"/>
      <c r="D19" s="48"/>
      <c r="E19" s="48"/>
      <c r="F19" s="48"/>
      <c r="G19" s="48"/>
    </row>
    <row r="20" spans="1:7" ht="10.5" hidden="1" customHeight="1">
      <c r="A20" s="49"/>
      <c r="B20" s="48"/>
      <c r="C20" s="48"/>
      <c r="D20" s="48"/>
      <c r="E20" s="48"/>
      <c r="F20" s="48"/>
      <c r="G20" s="48"/>
    </row>
    <row r="21" spans="1:7" ht="10.5" hidden="1" customHeight="1">
      <c r="A21" s="49"/>
      <c r="B21" s="48"/>
      <c r="C21" s="48"/>
      <c r="D21" s="48"/>
      <c r="E21" s="48"/>
      <c r="F21" s="48"/>
      <c r="G21" s="48"/>
    </row>
    <row r="22" spans="1:7" ht="10.5" hidden="1" customHeight="1">
      <c r="A22" s="49"/>
      <c r="B22" s="51"/>
      <c r="C22" s="51"/>
      <c r="D22" s="48"/>
      <c r="E22" s="48"/>
      <c r="F22" s="48"/>
      <c r="G22" s="48"/>
    </row>
    <row r="23" spans="1:7" ht="10.5" customHeight="1">
      <c r="A23" s="49">
        <v>2001</v>
      </c>
      <c r="B23" s="48">
        <v>95.9</v>
      </c>
      <c r="C23" s="48">
        <v>99.4</v>
      </c>
      <c r="D23" s="48">
        <v>102.8</v>
      </c>
      <c r="E23" s="48">
        <v>100.6</v>
      </c>
      <c r="F23" s="48">
        <v>99.8</v>
      </c>
      <c r="G23" s="48">
        <v>99.7</v>
      </c>
    </row>
    <row r="24" spans="1:7" ht="10.5" customHeight="1">
      <c r="A24" s="49">
        <v>2002</v>
      </c>
      <c r="B24" s="48">
        <v>136.1</v>
      </c>
      <c r="C24" s="48">
        <v>117.3</v>
      </c>
      <c r="D24" s="48">
        <v>102.8</v>
      </c>
      <c r="E24" s="48">
        <v>102.8</v>
      </c>
      <c r="F24" s="48">
        <v>99.5</v>
      </c>
      <c r="G24" s="48">
        <v>99.3</v>
      </c>
    </row>
    <row r="25" spans="1:7" ht="10.5" customHeight="1">
      <c r="A25" s="49">
        <v>2003</v>
      </c>
      <c r="B25" s="48">
        <v>134.9</v>
      </c>
      <c r="C25" s="48">
        <v>123.5</v>
      </c>
      <c r="D25" s="48">
        <v>101.2</v>
      </c>
      <c r="E25" s="48">
        <v>104</v>
      </c>
      <c r="F25" s="48">
        <v>99.1</v>
      </c>
      <c r="G25" s="48">
        <v>98.9</v>
      </c>
    </row>
    <row r="26" spans="1:7" ht="10.5" customHeight="1">
      <c r="A26" s="49">
        <v>2004</v>
      </c>
      <c r="B26" s="48">
        <v>137.80000000000001</v>
      </c>
      <c r="C26" s="48">
        <v>139.1</v>
      </c>
      <c r="D26" s="48">
        <v>100.3</v>
      </c>
      <c r="E26" s="48">
        <v>109</v>
      </c>
      <c r="F26" s="48">
        <v>98.1</v>
      </c>
      <c r="G26" s="48">
        <v>98</v>
      </c>
    </row>
    <row r="27" spans="1:7" ht="10.5" customHeight="1">
      <c r="A27" s="47">
        <v>2005</v>
      </c>
      <c r="B27" s="45">
        <v>145.4</v>
      </c>
      <c r="C27" s="45">
        <v>159.19999999999999</v>
      </c>
      <c r="D27" s="45">
        <v>98.1</v>
      </c>
      <c r="E27" s="45">
        <v>111.4</v>
      </c>
      <c r="F27" s="45">
        <v>92.9</v>
      </c>
      <c r="G27" s="48">
        <v>94</v>
      </c>
    </row>
    <row r="28" spans="1:7" ht="20.100000000000001" customHeight="1">
      <c r="A28" s="347" t="s">
        <v>57</v>
      </c>
      <c r="B28" s="347"/>
      <c r="C28" s="347"/>
      <c r="D28" s="347"/>
      <c r="E28" s="347"/>
      <c r="F28" s="347"/>
      <c r="G28" s="347"/>
    </row>
    <row r="29" spans="1:7" ht="10.5" customHeight="1">
      <c r="A29" s="49">
        <v>2000</v>
      </c>
      <c r="B29" s="50">
        <v>100.2</v>
      </c>
      <c r="C29" s="50">
        <v>100.2</v>
      </c>
      <c r="D29" s="48">
        <v>104.1</v>
      </c>
      <c r="E29" s="48">
        <v>104.4</v>
      </c>
      <c r="F29" s="48">
        <v>101.2</v>
      </c>
      <c r="G29" s="48">
        <v>101.5</v>
      </c>
    </row>
    <row r="30" spans="1:7" ht="10.5" customHeight="1">
      <c r="A30" s="49">
        <v>2001</v>
      </c>
      <c r="B30" s="50">
        <v>95.9</v>
      </c>
      <c r="C30" s="50">
        <v>99.4</v>
      </c>
      <c r="D30" s="48">
        <v>102.8</v>
      </c>
      <c r="E30" s="48">
        <v>100.6</v>
      </c>
      <c r="F30" s="48">
        <v>99.8</v>
      </c>
      <c r="G30" s="48">
        <v>99.7</v>
      </c>
    </row>
    <row r="31" spans="1:7" ht="10.5" customHeight="1">
      <c r="A31" s="49">
        <v>2002</v>
      </c>
      <c r="B31" s="48">
        <v>141.9</v>
      </c>
      <c r="C31" s="48">
        <v>118</v>
      </c>
      <c r="D31" s="48">
        <v>100</v>
      </c>
      <c r="E31" s="48">
        <v>102.2</v>
      </c>
      <c r="F31" s="48">
        <v>99.7</v>
      </c>
      <c r="G31" s="48">
        <v>99.6</v>
      </c>
    </row>
    <row r="32" spans="1:7" ht="10.5" customHeight="1">
      <c r="A32" s="49">
        <v>2003</v>
      </c>
      <c r="B32" s="48">
        <v>99.1</v>
      </c>
      <c r="C32" s="48">
        <v>105.3</v>
      </c>
      <c r="D32" s="48">
        <v>98.4</v>
      </c>
      <c r="E32" s="48">
        <v>101.2</v>
      </c>
      <c r="F32" s="48">
        <v>99.6</v>
      </c>
      <c r="G32" s="48">
        <v>99.6</v>
      </c>
    </row>
    <row r="33" spans="1:7" ht="10.5" customHeight="1">
      <c r="A33" s="49">
        <v>2004</v>
      </c>
      <c r="B33" s="48">
        <v>102.2</v>
      </c>
      <c r="C33" s="48">
        <v>112.5</v>
      </c>
      <c r="D33" s="48">
        <v>99.2</v>
      </c>
      <c r="E33" s="48">
        <v>104.8</v>
      </c>
      <c r="F33" s="48">
        <v>99</v>
      </c>
      <c r="G33" s="48">
        <v>99.1</v>
      </c>
    </row>
    <row r="34" spans="1:7" ht="10.5" customHeight="1">
      <c r="A34" s="47">
        <v>2005</v>
      </c>
      <c r="B34" s="45">
        <v>105.6</v>
      </c>
      <c r="C34" s="45">
        <v>114.5</v>
      </c>
      <c r="D34" s="45">
        <v>97.8</v>
      </c>
      <c r="E34" s="45">
        <v>102.3</v>
      </c>
      <c r="F34" s="45">
        <v>94.7</v>
      </c>
      <c r="G34" s="45">
        <v>95.9</v>
      </c>
    </row>
  </sheetData>
  <mergeCells count="6">
    <mergeCell ref="A12:G12"/>
    <mergeCell ref="A28:G28"/>
    <mergeCell ref="B3:C3"/>
    <mergeCell ref="D3:E3"/>
    <mergeCell ref="F3:G3"/>
    <mergeCell ref="D4:G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778D-97F0-47FB-A9DE-AF7F031879CD}">
  <dimension ref="A1:J20"/>
  <sheetViews>
    <sheetView zoomScaleNormal="100" workbookViewId="0">
      <selection sqref="A1:J1"/>
    </sheetView>
  </sheetViews>
  <sheetFormatPr defaultRowHeight="11.25"/>
  <cols>
    <col min="1" max="1" width="10.42578125" style="45" customWidth="1"/>
    <col min="2" max="2" width="11.7109375" style="45" customWidth="1"/>
    <col min="3" max="10" width="8" style="45" customWidth="1"/>
    <col min="11" max="16384" width="9.140625" style="45"/>
  </cols>
  <sheetData>
    <row r="1" spans="1:10" s="75" customFormat="1" ht="15" customHeight="1">
      <c r="A1" s="353" t="s">
        <v>112</v>
      </c>
      <c r="B1" s="354"/>
      <c r="C1" s="354"/>
      <c r="D1" s="354"/>
      <c r="E1" s="354"/>
      <c r="F1" s="354"/>
      <c r="G1" s="354"/>
      <c r="H1" s="354"/>
      <c r="I1" s="354"/>
      <c r="J1" s="354"/>
    </row>
    <row r="2" spans="1:10" s="73" customFormat="1" ht="24.95" customHeight="1" thickBot="1">
      <c r="A2" s="341" t="s">
        <v>111</v>
      </c>
      <c r="B2" s="342"/>
      <c r="C2" s="342"/>
      <c r="D2" s="342"/>
      <c r="E2" s="342"/>
      <c r="F2" s="342"/>
      <c r="G2" s="342"/>
      <c r="H2" s="342"/>
      <c r="I2" s="342"/>
      <c r="J2" s="342"/>
    </row>
    <row r="3" spans="1:10" ht="33" customHeight="1">
      <c r="A3" s="355" t="s">
        <v>110</v>
      </c>
      <c r="B3" s="356"/>
      <c r="C3" s="361" t="s">
        <v>109</v>
      </c>
      <c r="D3" s="364"/>
      <c r="E3" s="361" t="s">
        <v>108</v>
      </c>
      <c r="F3" s="364"/>
      <c r="G3" s="361" t="s">
        <v>107</v>
      </c>
      <c r="H3" s="364"/>
      <c r="I3" s="361" t="s">
        <v>106</v>
      </c>
      <c r="J3" s="362"/>
    </row>
    <row r="4" spans="1:10" ht="34.5" customHeight="1">
      <c r="A4" s="357" t="s">
        <v>105</v>
      </c>
      <c r="B4" s="358"/>
      <c r="C4" s="359" t="s">
        <v>104</v>
      </c>
      <c r="D4" s="365"/>
      <c r="E4" s="359" t="s">
        <v>103</v>
      </c>
      <c r="F4" s="360"/>
      <c r="G4" s="359" t="s">
        <v>102</v>
      </c>
      <c r="H4" s="365"/>
      <c r="I4" s="359" t="s">
        <v>101</v>
      </c>
      <c r="J4" s="363"/>
    </row>
    <row r="5" spans="1:10" ht="11.65" customHeight="1">
      <c r="A5" s="94"/>
      <c r="B5" s="93"/>
      <c r="C5" s="92">
        <v>2004</v>
      </c>
      <c r="D5" s="92">
        <v>2005</v>
      </c>
      <c r="E5" s="92">
        <v>2004</v>
      </c>
      <c r="F5" s="92">
        <v>2005</v>
      </c>
      <c r="G5" s="92">
        <v>2004</v>
      </c>
      <c r="H5" s="92">
        <v>2005</v>
      </c>
      <c r="I5" s="92">
        <v>2004</v>
      </c>
      <c r="J5" s="91">
        <v>2005</v>
      </c>
    </row>
    <row r="6" spans="1:10" s="46" customFormat="1" ht="20.100000000000001" customHeight="1">
      <c r="A6" s="347" t="s">
        <v>100</v>
      </c>
      <c r="B6" s="347"/>
      <c r="C6" s="347"/>
      <c r="D6" s="347"/>
      <c r="E6" s="347"/>
      <c r="F6" s="347"/>
      <c r="G6" s="347"/>
      <c r="H6" s="347"/>
      <c r="I6" s="347"/>
      <c r="J6" s="347"/>
    </row>
    <row r="7" spans="1:10" ht="12.75" customHeight="1">
      <c r="A7" s="87" t="s">
        <v>91</v>
      </c>
      <c r="B7" s="89" t="s">
        <v>90</v>
      </c>
      <c r="C7" s="88">
        <v>737532</v>
      </c>
      <c r="D7" s="88">
        <v>721387</v>
      </c>
      <c r="E7" s="88">
        <v>27677</v>
      </c>
      <c r="F7" s="88">
        <v>28300</v>
      </c>
      <c r="G7" s="88">
        <v>203332</v>
      </c>
      <c r="H7" s="88">
        <v>218589</v>
      </c>
      <c r="I7" s="87">
        <v>7.35</v>
      </c>
      <c r="J7" s="87">
        <v>7.72</v>
      </c>
    </row>
    <row r="8" spans="1:10" ht="11.1" customHeight="1">
      <c r="A8" s="45" t="s">
        <v>99</v>
      </c>
      <c r="B8" s="82" t="s">
        <v>98</v>
      </c>
      <c r="C8" s="53">
        <v>162658</v>
      </c>
      <c r="D8" s="53">
        <v>156445</v>
      </c>
      <c r="E8" s="53">
        <v>10544</v>
      </c>
      <c r="F8" s="53">
        <v>9880</v>
      </c>
      <c r="G8" s="53">
        <v>30641</v>
      </c>
      <c r="H8" s="53">
        <v>31697</v>
      </c>
      <c r="I8" s="45">
        <v>2.91</v>
      </c>
      <c r="J8" s="45">
        <v>3.21</v>
      </c>
    </row>
    <row r="9" spans="1:10" ht="11.1" customHeight="1">
      <c r="A9" s="45" t="s">
        <v>88</v>
      </c>
      <c r="B9" s="82" t="s">
        <v>97</v>
      </c>
      <c r="C9" s="53">
        <v>569867</v>
      </c>
      <c r="D9" s="53">
        <v>558592</v>
      </c>
      <c r="E9" s="53">
        <v>12096</v>
      </c>
      <c r="F9" s="53">
        <v>11530</v>
      </c>
      <c r="G9" s="53">
        <v>73047</v>
      </c>
      <c r="H9" s="53">
        <v>77848</v>
      </c>
      <c r="I9" s="45">
        <v>6.04</v>
      </c>
      <c r="J9" s="45">
        <v>6.75</v>
      </c>
    </row>
    <row r="10" spans="1:10" ht="11.1" customHeight="1">
      <c r="A10" s="45" t="s">
        <v>96</v>
      </c>
      <c r="B10" s="82" t="s">
        <v>95</v>
      </c>
      <c r="C10" s="53">
        <v>1457</v>
      </c>
      <c r="D10" s="53">
        <v>1276</v>
      </c>
      <c r="E10" s="45">
        <v>38</v>
      </c>
      <c r="F10" s="45">
        <v>25</v>
      </c>
      <c r="G10" s="45">
        <v>966</v>
      </c>
      <c r="H10" s="53">
        <v>1320</v>
      </c>
      <c r="I10" s="45">
        <v>25.42</v>
      </c>
      <c r="J10" s="45">
        <v>52.8</v>
      </c>
    </row>
    <row r="11" spans="1:10" ht="11.1" customHeight="1">
      <c r="A11" s="45" t="s">
        <v>94</v>
      </c>
      <c r="B11" s="82" t="s">
        <v>93</v>
      </c>
      <c r="C11" s="53">
        <v>3550</v>
      </c>
      <c r="D11" s="53">
        <v>5074</v>
      </c>
      <c r="E11" s="53">
        <v>4999</v>
      </c>
      <c r="F11" s="53">
        <v>6865</v>
      </c>
      <c r="G11" s="53">
        <v>98678</v>
      </c>
      <c r="H11" s="53">
        <v>107724</v>
      </c>
      <c r="I11" s="45">
        <v>19.739999999999998</v>
      </c>
      <c r="J11" s="45">
        <v>15.69</v>
      </c>
    </row>
    <row r="12" spans="1:10" s="46" customFormat="1" ht="20.100000000000001" customHeight="1">
      <c r="A12" s="347" t="s">
        <v>92</v>
      </c>
      <c r="B12" s="347"/>
      <c r="C12" s="347"/>
      <c r="D12" s="347"/>
      <c r="E12" s="347"/>
      <c r="F12" s="347"/>
      <c r="G12" s="347"/>
      <c r="H12" s="347"/>
      <c r="I12" s="347"/>
      <c r="J12" s="347"/>
    </row>
    <row r="13" spans="1:10" s="87" customFormat="1" ht="12.75" customHeight="1">
      <c r="A13" s="90" t="s">
        <v>91</v>
      </c>
      <c r="B13" s="89" t="s">
        <v>90</v>
      </c>
      <c r="C13" s="88">
        <v>2421718</v>
      </c>
      <c r="D13" s="88">
        <v>2293211</v>
      </c>
      <c r="E13" s="88">
        <v>9556</v>
      </c>
      <c r="F13" s="88">
        <v>9166</v>
      </c>
      <c r="G13" s="88">
        <v>53622</v>
      </c>
      <c r="H13" s="88">
        <v>58471</v>
      </c>
      <c r="I13" s="87">
        <v>5.61</v>
      </c>
      <c r="J13" s="87">
        <v>6.38</v>
      </c>
    </row>
    <row r="14" spans="1:10" ht="11.1" customHeight="1">
      <c r="A14" s="86" t="s">
        <v>89</v>
      </c>
      <c r="B14" s="82" t="s">
        <v>14</v>
      </c>
    </row>
    <row r="15" spans="1:10" ht="11.1" customHeight="1">
      <c r="A15" s="85" t="s">
        <v>88</v>
      </c>
      <c r="B15" s="84" t="s">
        <v>87</v>
      </c>
      <c r="C15" s="53">
        <v>1512348</v>
      </c>
      <c r="D15" s="53">
        <v>1411675</v>
      </c>
      <c r="E15" s="53">
        <v>6312</v>
      </c>
      <c r="F15" s="53">
        <v>6029</v>
      </c>
      <c r="G15" s="53">
        <v>31692</v>
      </c>
      <c r="H15" s="53">
        <v>33879</v>
      </c>
      <c r="I15" s="45">
        <v>5.0199999999999996</v>
      </c>
      <c r="J15" s="45">
        <v>5.62</v>
      </c>
    </row>
    <row r="16" spans="1:10" ht="11.1" customHeight="1">
      <c r="A16" s="85" t="s">
        <v>86</v>
      </c>
      <c r="B16" s="84" t="s">
        <v>85</v>
      </c>
    </row>
    <row r="17" spans="1:10" ht="11.1" customHeight="1">
      <c r="A17" s="83" t="s">
        <v>84</v>
      </c>
      <c r="B17" s="84" t="s">
        <v>83</v>
      </c>
      <c r="C17" s="53">
        <v>550097</v>
      </c>
      <c r="D17" s="53">
        <v>534898</v>
      </c>
      <c r="E17" s="53">
        <v>1468</v>
      </c>
      <c r="F17" s="53">
        <v>1430</v>
      </c>
      <c r="G17" s="53">
        <v>11727</v>
      </c>
      <c r="H17" s="53">
        <v>13125</v>
      </c>
      <c r="I17" s="45">
        <v>7.99</v>
      </c>
      <c r="J17" s="45">
        <v>9.18</v>
      </c>
    </row>
    <row r="18" spans="1:10" ht="11.1" customHeight="1">
      <c r="A18" s="85" t="s">
        <v>82</v>
      </c>
      <c r="B18" s="84" t="s">
        <v>81</v>
      </c>
    </row>
    <row r="19" spans="1:10" ht="11.1" customHeight="1">
      <c r="A19" s="83" t="s">
        <v>80</v>
      </c>
      <c r="B19" s="82" t="s">
        <v>79</v>
      </c>
      <c r="C19" s="53">
        <v>298543</v>
      </c>
      <c r="D19" s="53">
        <v>289025</v>
      </c>
      <c r="E19" s="53">
        <v>1251</v>
      </c>
      <c r="F19" s="53">
        <v>1209</v>
      </c>
      <c r="G19" s="53">
        <v>8046</v>
      </c>
      <c r="H19" s="53">
        <v>9082</v>
      </c>
      <c r="I19" s="45">
        <v>6.43</v>
      </c>
      <c r="J19" s="45">
        <v>7.51</v>
      </c>
    </row>
    <row r="20" spans="1:10" ht="21.75" customHeight="1">
      <c r="A20" s="81" t="s">
        <v>78</v>
      </c>
      <c r="B20" s="80" t="s">
        <v>77</v>
      </c>
      <c r="C20" s="53">
        <v>60717</v>
      </c>
      <c r="D20" s="53">
        <v>57591</v>
      </c>
      <c r="E20" s="45">
        <v>525</v>
      </c>
      <c r="F20" s="45">
        <v>498</v>
      </c>
      <c r="G20" s="53">
        <v>2152</v>
      </c>
      <c r="H20" s="53">
        <v>2379</v>
      </c>
      <c r="I20" s="79">
        <v>4.0999999999999996</v>
      </c>
      <c r="J20" s="45">
        <v>4.78</v>
      </c>
    </row>
  </sheetData>
  <mergeCells count="14">
    <mergeCell ref="A12:J12"/>
    <mergeCell ref="A6:J6"/>
    <mergeCell ref="I3:J3"/>
    <mergeCell ref="I4:J4"/>
    <mergeCell ref="G3:H3"/>
    <mergeCell ref="G4:H4"/>
    <mergeCell ref="C4:D4"/>
    <mergeCell ref="E3:F3"/>
    <mergeCell ref="C3:D3"/>
    <mergeCell ref="A1:J1"/>
    <mergeCell ref="A2:J2"/>
    <mergeCell ref="A3:B3"/>
    <mergeCell ref="A4:B4"/>
    <mergeCell ref="E4:F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F1F35-EB12-4C34-AC3F-9E8CC4F377D6}">
  <dimension ref="A1:F18"/>
  <sheetViews>
    <sheetView zoomScaleNormal="100" workbookViewId="0">
      <selection sqref="A1:F1"/>
    </sheetView>
  </sheetViews>
  <sheetFormatPr defaultRowHeight="11.25"/>
  <cols>
    <col min="1" max="2" width="26.28515625" style="46" customWidth="1"/>
    <col min="3" max="6" width="8.7109375" style="46" customWidth="1"/>
    <col min="7" max="16384" width="9.140625" style="45"/>
  </cols>
  <sheetData>
    <row r="1" spans="1:6" s="75" customFormat="1" ht="15" customHeight="1">
      <c r="A1" s="339" t="s">
        <v>140</v>
      </c>
      <c r="B1" s="340"/>
      <c r="C1" s="340"/>
      <c r="D1" s="340"/>
      <c r="E1" s="340"/>
      <c r="F1" s="340"/>
    </row>
    <row r="2" spans="1:6" s="73" customFormat="1" ht="24.95" customHeight="1" thickBot="1">
      <c r="A2" s="341" t="s">
        <v>139</v>
      </c>
      <c r="B2" s="342"/>
      <c r="C2" s="342"/>
      <c r="D2" s="342"/>
      <c r="E2" s="342"/>
      <c r="F2" s="342"/>
    </row>
    <row r="3" spans="1:6" ht="11.65" customHeight="1">
      <c r="A3" s="367" t="s">
        <v>138</v>
      </c>
      <c r="B3" s="349"/>
      <c r="C3" s="348">
        <v>2000</v>
      </c>
      <c r="D3" s="366">
        <v>2003</v>
      </c>
      <c r="E3" s="366">
        <v>2004</v>
      </c>
      <c r="F3" s="366">
        <v>2005</v>
      </c>
    </row>
    <row r="4" spans="1:6" ht="11.65" customHeight="1">
      <c r="A4" s="368" t="s">
        <v>137</v>
      </c>
      <c r="B4" s="369"/>
      <c r="C4" s="351"/>
      <c r="D4" s="352"/>
      <c r="E4" s="352"/>
      <c r="F4" s="352"/>
    </row>
    <row r="5" spans="1:6" s="56" customFormat="1" ht="18" customHeight="1">
      <c r="A5" s="104" t="s">
        <v>136</v>
      </c>
      <c r="B5" s="103" t="s">
        <v>135</v>
      </c>
      <c r="C5" s="59">
        <v>7668</v>
      </c>
      <c r="D5" s="59">
        <v>7685</v>
      </c>
      <c r="E5" s="59">
        <v>7685</v>
      </c>
      <c r="F5" s="59">
        <v>7685</v>
      </c>
    </row>
    <row r="6" spans="1:6" ht="10.5" customHeight="1">
      <c r="A6" s="46" t="s">
        <v>89</v>
      </c>
      <c r="B6" s="97" t="s">
        <v>14</v>
      </c>
      <c r="C6" s="55"/>
      <c r="D6" s="102"/>
    </row>
    <row r="7" spans="1:6" ht="10.5" customHeight="1">
      <c r="A7" s="100" t="s">
        <v>134</v>
      </c>
      <c r="B7" s="99" t="s">
        <v>133</v>
      </c>
      <c r="C7" s="98">
        <v>1293</v>
      </c>
      <c r="D7" s="98">
        <v>1292</v>
      </c>
      <c r="E7" s="98">
        <v>1292</v>
      </c>
      <c r="F7" s="98">
        <v>1292</v>
      </c>
    </row>
    <row r="8" spans="1:6" ht="10.5" customHeight="1">
      <c r="A8" s="100" t="s">
        <v>132</v>
      </c>
      <c r="B8" s="99" t="s">
        <v>131</v>
      </c>
      <c r="C8" s="98">
        <v>2718</v>
      </c>
      <c r="D8" s="98">
        <v>2780</v>
      </c>
      <c r="E8" s="98">
        <v>2791</v>
      </c>
      <c r="F8" s="98">
        <v>2791</v>
      </c>
    </row>
    <row r="9" spans="1:6" ht="10.5" customHeight="1">
      <c r="A9" s="102" t="s">
        <v>130</v>
      </c>
      <c r="B9" s="101" t="s">
        <v>129</v>
      </c>
      <c r="C9" s="98">
        <v>12739</v>
      </c>
      <c r="D9" s="98">
        <v>12735</v>
      </c>
      <c r="E9" s="98">
        <v>12735</v>
      </c>
      <c r="F9" s="98">
        <v>12735</v>
      </c>
    </row>
    <row r="10" spans="1:6" ht="10.5" customHeight="1">
      <c r="A10" s="46" t="s">
        <v>128</v>
      </c>
      <c r="B10" s="97" t="s">
        <v>127</v>
      </c>
      <c r="E10" s="98"/>
      <c r="F10" s="98"/>
    </row>
    <row r="11" spans="1:6" ht="10.5" customHeight="1">
      <c r="A11" s="96" t="s">
        <v>126</v>
      </c>
      <c r="B11" s="95" t="s">
        <v>125</v>
      </c>
      <c r="C11" s="55">
        <v>1107</v>
      </c>
      <c r="D11" s="55">
        <v>1059</v>
      </c>
      <c r="E11" s="98">
        <v>1034</v>
      </c>
      <c r="F11" s="98">
        <v>1040</v>
      </c>
    </row>
    <row r="12" spans="1:6" ht="10.5" customHeight="1">
      <c r="A12" s="100" t="s">
        <v>124</v>
      </c>
      <c r="B12" s="99" t="s">
        <v>123</v>
      </c>
      <c r="C12" s="98">
        <v>339</v>
      </c>
      <c r="D12" s="55">
        <v>363</v>
      </c>
      <c r="E12" s="98">
        <v>370</v>
      </c>
      <c r="F12" s="98">
        <v>369</v>
      </c>
    </row>
    <row r="13" spans="1:6" ht="10.5" customHeight="1">
      <c r="A13" s="96" t="s">
        <v>122</v>
      </c>
      <c r="B13" s="95" t="s">
        <v>121</v>
      </c>
      <c r="C13" s="55">
        <v>2988</v>
      </c>
      <c r="D13" s="55">
        <v>3093</v>
      </c>
      <c r="E13" s="98">
        <v>3060</v>
      </c>
      <c r="F13" s="98">
        <v>3060</v>
      </c>
    </row>
    <row r="14" spans="1:6" ht="10.5" customHeight="1">
      <c r="A14" s="96" t="s">
        <v>120</v>
      </c>
      <c r="B14" s="95" t="s">
        <v>119</v>
      </c>
      <c r="C14" s="55">
        <v>20778</v>
      </c>
      <c r="D14" s="55">
        <v>16359</v>
      </c>
      <c r="E14" s="98">
        <v>15974</v>
      </c>
      <c r="F14" s="98">
        <v>16027</v>
      </c>
    </row>
    <row r="15" spans="1:6" ht="10.5" customHeight="1">
      <c r="A15" s="46" t="s">
        <v>118</v>
      </c>
      <c r="B15" s="97" t="s">
        <v>117</v>
      </c>
      <c r="C15" s="48">
        <v>100</v>
      </c>
      <c r="D15" s="48">
        <v>100</v>
      </c>
      <c r="E15" s="48">
        <v>100</v>
      </c>
      <c r="F15" s="48">
        <v>100</v>
      </c>
    </row>
    <row r="16" spans="1:6" ht="10.5" customHeight="1">
      <c r="A16" s="46" t="s">
        <v>89</v>
      </c>
      <c r="B16" s="97" t="s">
        <v>14</v>
      </c>
      <c r="D16" s="55"/>
    </row>
    <row r="17" spans="1:6" ht="10.5" customHeight="1">
      <c r="A17" s="96" t="s">
        <v>116</v>
      </c>
      <c r="B17" s="95" t="s">
        <v>115</v>
      </c>
      <c r="C17" s="46">
        <v>81.099999999999994</v>
      </c>
      <c r="D17" s="46">
        <v>82.8</v>
      </c>
      <c r="E17" s="46">
        <v>82.7</v>
      </c>
      <c r="F17" s="46">
        <v>85.5</v>
      </c>
    </row>
    <row r="18" spans="1:6" ht="10.5" customHeight="1">
      <c r="A18" s="96" t="s">
        <v>114</v>
      </c>
      <c r="B18" s="95" t="s">
        <v>113</v>
      </c>
      <c r="C18" s="46">
        <v>18.899999999999999</v>
      </c>
      <c r="D18" s="48">
        <v>17.2</v>
      </c>
      <c r="E18" s="48">
        <v>17.2</v>
      </c>
      <c r="F18" s="48">
        <v>14.4</v>
      </c>
    </row>
  </sheetData>
  <mergeCells count="8">
    <mergeCell ref="A1:F1"/>
    <mergeCell ref="A2:F2"/>
    <mergeCell ref="D3:D4"/>
    <mergeCell ref="E3:E4"/>
    <mergeCell ref="F3:F4"/>
    <mergeCell ref="A3:B3"/>
    <mergeCell ref="A4:B4"/>
    <mergeCell ref="C3:C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D64B9-5FC8-4837-ADE3-5CBEB0B20986}">
  <dimension ref="A1:F12"/>
  <sheetViews>
    <sheetView zoomScaleNormal="100" workbookViewId="0"/>
  </sheetViews>
  <sheetFormatPr defaultRowHeight="11.25"/>
  <cols>
    <col min="1" max="1" width="19.42578125" style="46" customWidth="1"/>
    <col min="2" max="4" width="13.7109375" style="46" customWidth="1"/>
    <col min="5" max="5" width="14.28515625" style="46" customWidth="1"/>
    <col min="6" max="6" width="13.140625" style="46" customWidth="1"/>
    <col min="7" max="16384" width="9.140625" style="45"/>
  </cols>
  <sheetData>
    <row r="1" spans="1:6" s="75" customFormat="1" ht="15" customHeight="1">
      <c r="A1" s="78" t="s">
        <v>150</v>
      </c>
      <c r="B1" s="77"/>
      <c r="C1" s="76"/>
      <c r="D1" s="76"/>
      <c r="E1" s="76"/>
      <c r="F1" s="76"/>
    </row>
    <row r="2" spans="1:6" s="75" customFormat="1" ht="15" customHeight="1">
      <c r="A2" s="117" t="s">
        <v>149</v>
      </c>
      <c r="B2" s="76"/>
      <c r="C2" s="76"/>
      <c r="D2" s="76"/>
      <c r="E2" s="76"/>
      <c r="F2" s="76"/>
    </row>
    <row r="3" spans="1:6" s="114" customFormat="1" ht="9.9499999999999993" customHeight="1" thickBot="1">
      <c r="A3" s="116"/>
      <c r="B3" s="116"/>
      <c r="C3" s="116"/>
      <c r="D3" s="116"/>
      <c r="E3" s="116"/>
      <c r="F3" s="115" t="s">
        <v>148</v>
      </c>
    </row>
    <row r="4" spans="1:6" ht="22.5" customHeight="1">
      <c r="A4" s="113" t="s">
        <v>71</v>
      </c>
      <c r="B4" s="112" t="s">
        <v>147</v>
      </c>
      <c r="C4" s="349" t="s">
        <v>146</v>
      </c>
      <c r="D4" s="349" t="s">
        <v>145</v>
      </c>
      <c r="E4" s="112" t="s">
        <v>144</v>
      </c>
      <c r="F4" s="111" t="s">
        <v>91</v>
      </c>
    </row>
    <row r="5" spans="1:6" ht="22.5" customHeight="1">
      <c r="A5" s="70" t="s">
        <v>67</v>
      </c>
      <c r="B5" s="110" t="s">
        <v>143</v>
      </c>
      <c r="C5" s="372"/>
      <c r="D5" s="372"/>
      <c r="E5" s="110" t="s">
        <v>142</v>
      </c>
      <c r="F5" s="109" t="s">
        <v>90</v>
      </c>
    </row>
    <row r="6" spans="1:6" ht="11.65" customHeight="1">
      <c r="A6" s="108"/>
      <c r="B6" s="64"/>
      <c r="C6" s="370" t="s">
        <v>141</v>
      </c>
      <c r="D6" s="371"/>
      <c r="E6" s="64"/>
      <c r="F6" s="108"/>
    </row>
    <row r="7" spans="1:6" s="56" customFormat="1" ht="18" customHeight="1">
      <c r="A7" s="86">
        <v>2000</v>
      </c>
      <c r="B7" s="57">
        <v>11238</v>
      </c>
      <c r="C7" s="57">
        <v>17308</v>
      </c>
      <c r="D7" s="57">
        <v>11508</v>
      </c>
      <c r="E7" s="57">
        <v>9572</v>
      </c>
      <c r="F7" s="57">
        <v>49625</v>
      </c>
    </row>
    <row r="8" spans="1:6" ht="10.5" customHeight="1">
      <c r="A8" s="105">
        <v>2001</v>
      </c>
      <c r="B8" s="55">
        <v>11562</v>
      </c>
      <c r="C8" s="55">
        <v>17821</v>
      </c>
      <c r="D8" s="55">
        <v>11728</v>
      </c>
      <c r="E8" s="55">
        <v>8514</v>
      </c>
      <c r="F8" s="55">
        <v>49625</v>
      </c>
    </row>
    <row r="9" spans="1:6" ht="10.5" customHeight="1">
      <c r="A9" s="105">
        <v>2002</v>
      </c>
      <c r="B9" s="55">
        <v>11729</v>
      </c>
      <c r="C9" s="55">
        <v>18094</v>
      </c>
      <c r="D9" s="55">
        <v>11526</v>
      </c>
      <c r="E9" s="55">
        <v>8593</v>
      </c>
      <c r="F9" s="55">
        <f>SUM(B9:E9)</f>
        <v>49942</v>
      </c>
    </row>
    <row r="10" spans="1:6" ht="10.5" customHeight="1">
      <c r="A10" s="105">
        <v>2003</v>
      </c>
      <c r="B10" s="55">
        <v>10647</v>
      </c>
      <c r="C10" s="55">
        <v>17335</v>
      </c>
      <c r="D10" s="55">
        <v>13322</v>
      </c>
      <c r="E10" s="55">
        <v>8397</v>
      </c>
      <c r="F10" s="55">
        <f>SUM(B10:E10)</f>
        <v>49701</v>
      </c>
    </row>
    <row r="11" spans="1:6" ht="10.5" customHeight="1">
      <c r="A11" s="107">
        <v>2004</v>
      </c>
      <c r="B11" s="106">
        <v>9852</v>
      </c>
      <c r="C11" s="106">
        <v>17816</v>
      </c>
      <c r="D11" s="106">
        <v>12364</v>
      </c>
      <c r="E11" s="106">
        <v>11694</v>
      </c>
      <c r="F11" s="106">
        <f>SUM(B11:E11)</f>
        <v>51726</v>
      </c>
    </row>
    <row r="12" spans="1:6">
      <c r="A12" s="105">
        <v>2005</v>
      </c>
      <c r="B12" s="98">
        <v>9395</v>
      </c>
      <c r="C12" s="98">
        <v>15855</v>
      </c>
      <c r="D12" s="98">
        <v>13905</v>
      </c>
      <c r="E12" s="55">
        <v>11695</v>
      </c>
      <c r="F12" s="55">
        <v>50850</v>
      </c>
    </row>
  </sheetData>
  <mergeCells count="3">
    <mergeCell ref="C6:D6"/>
    <mergeCell ref="C4:C5"/>
    <mergeCell ref="D4:D5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ABC8B-8964-45F1-939C-E3B9347895D9}">
  <dimension ref="A1:H18"/>
  <sheetViews>
    <sheetView zoomScaleNormal="100" workbookViewId="0">
      <selection sqref="A1:H1"/>
    </sheetView>
  </sheetViews>
  <sheetFormatPr defaultRowHeight="11.25"/>
  <cols>
    <col min="1" max="1" width="14.140625" style="46" customWidth="1"/>
    <col min="2" max="2" width="14.5703125" style="46" customWidth="1"/>
    <col min="3" max="4" width="9.7109375" style="46" customWidth="1"/>
    <col min="5" max="5" width="10.42578125" style="46" customWidth="1"/>
    <col min="6" max="8" width="9.7109375" style="46" customWidth="1"/>
    <col min="9" max="16384" width="9.140625" style="45"/>
  </cols>
  <sheetData>
    <row r="1" spans="1:8" s="75" customFormat="1" ht="15" customHeight="1">
      <c r="A1" s="339" t="s">
        <v>177</v>
      </c>
      <c r="B1" s="340"/>
      <c r="C1" s="340"/>
      <c r="D1" s="340"/>
      <c r="E1" s="340"/>
      <c r="F1" s="340"/>
      <c r="G1" s="340"/>
      <c r="H1" s="340"/>
    </row>
    <row r="2" spans="1:8" s="75" customFormat="1" ht="15" customHeight="1">
      <c r="A2" s="373" t="s">
        <v>176</v>
      </c>
      <c r="B2" s="340"/>
      <c r="C2" s="340"/>
      <c r="D2" s="340"/>
      <c r="E2" s="340"/>
      <c r="F2" s="340"/>
      <c r="G2" s="340"/>
      <c r="H2" s="340"/>
    </row>
    <row r="3" spans="1:8" s="114" customFormat="1" ht="9.9499999999999993" customHeight="1" thickBot="1">
      <c r="A3" s="116"/>
      <c r="B3" s="116"/>
      <c r="C3" s="116"/>
      <c r="D3" s="116"/>
      <c r="E3" s="116"/>
      <c r="F3" s="124"/>
      <c r="G3" s="116"/>
      <c r="H3" s="115" t="s">
        <v>148</v>
      </c>
    </row>
    <row r="4" spans="1:8">
      <c r="A4" s="375" t="s">
        <v>175</v>
      </c>
      <c r="B4" s="376"/>
      <c r="C4" s="349" t="s">
        <v>174</v>
      </c>
      <c r="D4" s="349"/>
      <c r="E4" s="349"/>
      <c r="F4" s="349" t="s">
        <v>173</v>
      </c>
      <c r="G4" s="349"/>
      <c r="H4" s="350"/>
    </row>
    <row r="5" spans="1:8">
      <c r="A5" s="377"/>
      <c r="B5" s="378"/>
      <c r="C5" s="369" t="s">
        <v>172</v>
      </c>
      <c r="D5" s="369"/>
      <c r="E5" s="369"/>
      <c r="F5" s="369" t="s">
        <v>171</v>
      </c>
      <c r="G5" s="369"/>
      <c r="H5" s="374"/>
    </row>
    <row r="6" spans="1:8">
      <c r="A6" s="379"/>
      <c r="B6" s="380"/>
      <c r="C6" s="122">
        <v>2000</v>
      </c>
      <c r="D6" s="122">
        <v>2004</v>
      </c>
      <c r="E6" s="123">
        <v>2005</v>
      </c>
      <c r="F6" s="122">
        <v>2000</v>
      </c>
      <c r="G6" s="121">
        <v>2004</v>
      </c>
      <c r="H6" s="121">
        <v>2005</v>
      </c>
    </row>
    <row r="7" spans="1:8" s="119" customFormat="1" ht="15" customHeight="1">
      <c r="A7" s="119" t="s">
        <v>91</v>
      </c>
      <c r="B7" s="120" t="s">
        <v>90</v>
      </c>
      <c r="C7" s="118">
        <v>16410</v>
      </c>
      <c r="D7" s="118">
        <v>16463</v>
      </c>
      <c r="E7" s="118">
        <v>15471</v>
      </c>
      <c r="F7" s="118">
        <v>11610</v>
      </c>
      <c r="G7" s="118">
        <v>11189</v>
      </c>
      <c r="H7" s="118">
        <v>11377</v>
      </c>
    </row>
    <row r="8" spans="1:8" ht="10.5" customHeight="1">
      <c r="A8" s="46" t="s">
        <v>89</v>
      </c>
      <c r="B8" s="97" t="s">
        <v>14</v>
      </c>
      <c r="H8" s="118"/>
    </row>
    <row r="9" spans="1:8" ht="10.5" customHeight="1">
      <c r="A9" s="96" t="s">
        <v>170</v>
      </c>
      <c r="B9" s="95" t="s">
        <v>169</v>
      </c>
      <c r="C9" s="55">
        <v>2875</v>
      </c>
      <c r="D9" s="55">
        <v>2636</v>
      </c>
      <c r="E9" s="55">
        <v>2265</v>
      </c>
      <c r="F9" s="55">
        <v>3937</v>
      </c>
      <c r="G9" s="55">
        <v>3526</v>
      </c>
      <c r="H9" s="55">
        <v>2889</v>
      </c>
    </row>
    <row r="10" spans="1:8" ht="10.5" customHeight="1">
      <c r="A10" s="96" t="s">
        <v>168</v>
      </c>
      <c r="B10" s="95" t="s">
        <v>167</v>
      </c>
      <c r="C10" s="55">
        <v>1654</v>
      </c>
      <c r="D10" s="55">
        <v>1435</v>
      </c>
      <c r="E10" s="55">
        <v>1359</v>
      </c>
      <c r="F10" s="55">
        <v>411</v>
      </c>
      <c r="G10" s="55">
        <v>410</v>
      </c>
      <c r="H10" s="55">
        <v>446</v>
      </c>
    </row>
    <row r="11" spans="1:8" ht="10.5" customHeight="1">
      <c r="A11" s="96" t="s">
        <v>166</v>
      </c>
      <c r="B11" s="95" t="s">
        <v>165</v>
      </c>
      <c r="C11" s="55">
        <v>328</v>
      </c>
      <c r="D11" s="55">
        <v>659</v>
      </c>
      <c r="E11" s="55">
        <v>650</v>
      </c>
      <c r="F11" s="55">
        <v>379</v>
      </c>
      <c r="G11" s="55">
        <v>391</v>
      </c>
      <c r="H11" s="55">
        <v>596</v>
      </c>
    </row>
    <row r="12" spans="1:8" ht="10.5" customHeight="1">
      <c r="A12" s="96" t="s">
        <v>164</v>
      </c>
      <c r="B12" s="95" t="s">
        <v>163</v>
      </c>
      <c r="C12" s="55">
        <v>1016</v>
      </c>
      <c r="D12" s="55">
        <v>783</v>
      </c>
      <c r="E12" s="55">
        <v>818</v>
      </c>
      <c r="F12" s="55">
        <v>284</v>
      </c>
      <c r="G12" s="55">
        <v>326</v>
      </c>
      <c r="H12" s="55">
        <v>238</v>
      </c>
    </row>
    <row r="13" spans="1:8" ht="10.5" customHeight="1">
      <c r="A13" s="96" t="s">
        <v>162</v>
      </c>
      <c r="B13" s="95" t="s">
        <v>161</v>
      </c>
      <c r="C13" s="55">
        <v>1201</v>
      </c>
      <c r="D13" s="55">
        <v>1725</v>
      </c>
      <c r="E13" s="55">
        <v>1634</v>
      </c>
      <c r="F13" s="55">
        <v>1191</v>
      </c>
      <c r="G13" s="55">
        <v>850</v>
      </c>
      <c r="H13" s="55">
        <v>725</v>
      </c>
    </row>
    <row r="14" spans="1:8" ht="10.5" customHeight="1">
      <c r="A14" s="96" t="s">
        <v>160</v>
      </c>
      <c r="B14" s="95" t="s">
        <v>159</v>
      </c>
      <c r="C14" s="55">
        <v>264</v>
      </c>
      <c r="D14" s="55">
        <v>247</v>
      </c>
      <c r="E14" s="55">
        <v>261</v>
      </c>
      <c r="F14" s="55">
        <v>1269</v>
      </c>
      <c r="G14" s="55">
        <v>868</v>
      </c>
      <c r="H14" s="55">
        <v>1054</v>
      </c>
    </row>
    <row r="15" spans="1:8" ht="10.5" customHeight="1">
      <c r="A15" s="96" t="s">
        <v>158</v>
      </c>
      <c r="B15" s="95" t="s">
        <v>157</v>
      </c>
      <c r="C15" s="55">
        <v>1274</v>
      </c>
      <c r="D15" s="55">
        <v>1043</v>
      </c>
      <c r="E15" s="55">
        <v>1051</v>
      </c>
      <c r="F15" s="55">
        <v>946</v>
      </c>
      <c r="G15" s="55">
        <v>1177</v>
      </c>
      <c r="H15" s="55">
        <v>1563</v>
      </c>
    </row>
    <row r="16" spans="1:8" ht="10.5" customHeight="1">
      <c r="A16" s="100" t="s">
        <v>156</v>
      </c>
      <c r="B16" s="99" t="s">
        <v>155</v>
      </c>
      <c r="C16" s="98">
        <v>14</v>
      </c>
      <c r="D16" s="55">
        <v>5</v>
      </c>
      <c r="E16" s="55">
        <v>14</v>
      </c>
      <c r="F16" s="98">
        <v>53</v>
      </c>
      <c r="G16" s="55">
        <v>45</v>
      </c>
      <c r="H16" s="55">
        <v>42</v>
      </c>
    </row>
    <row r="17" spans="1:8" ht="10.5" customHeight="1">
      <c r="A17" s="96" t="s">
        <v>154</v>
      </c>
      <c r="B17" s="95" t="s">
        <v>153</v>
      </c>
      <c r="C17" s="55">
        <v>1207</v>
      </c>
      <c r="D17" s="55">
        <v>984</v>
      </c>
      <c r="E17" s="55">
        <v>1040</v>
      </c>
      <c r="F17" s="55">
        <v>621</v>
      </c>
      <c r="G17" s="55">
        <v>794</v>
      </c>
      <c r="H17" s="55">
        <v>748</v>
      </c>
    </row>
    <row r="18" spans="1:8" ht="10.5" customHeight="1">
      <c r="A18" s="96" t="s">
        <v>152</v>
      </c>
      <c r="B18" s="95" t="s">
        <v>151</v>
      </c>
      <c r="C18" s="55">
        <v>389</v>
      </c>
      <c r="D18" s="55">
        <v>467</v>
      </c>
      <c r="E18" s="55">
        <v>483</v>
      </c>
      <c r="F18" s="55">
        <v>739</v>
      </c>
      <c r="G18" s="55">
        <v>938</v>
      </c>
      <c r="H18" s="55">
        <v>1090</v>
      </c>
    </row>
  </sheetData>
  <mergeCells count="7">
    <mergeCell ref="A1:H1"/>
    <mergeCell ref="A2:H2"/>
    <mergeCell ref="F4:H4"/>
    <mergeCell ref="F5:H5"/>
    <mergeCell ref="A4:B6"/>
    <mergeCell ref="C4:E4"/>
    <mergeCell ref="C5:E5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81E17-C8E0-4EFB-BDE4-0853C3EFA6C9}">
  <dimension ref="A1:F17"/>
  <sheetViews>
    <sheetView zoomScaleNormal="100" workbookViewId="0"/>
  </sheetViews>
  <sheetFormatPr defaultRowHeight="11.25"/>
  <cols>
    <col min="1" max="1" width="38.140625" style="46" customWidth="1"/>
    <col min="2" max="6" width="9.85546875" style="46" customWidth="1"/>
    <col min="7" max="16384" width="9.140625" style="45"/>
  </cols>
  <sheetData>
    <row r="1" spans="1:6" s="75" customFormat="1" ht="15" customHeight="1">
      <c r="A1" s="78" t="s">
        <v>195</v>
      </c>
      <c r="B1" s="77"/>
      <c r="C1" s="76"/>
      <c r="D1" s="76"/>
      <c r="E1" s="76"/>
      <c r="F1" s="76"/>
    </row>
    <row r="2" spans="1:6" s="73" customFormat="1" ht="24.95" customHeight="1" thickBot="1">
      <c r="A2" s="140" t="s">
        <v>194</v>
      </c>
    </row>
    <row r="3" spans="1:6" ht="11.65" customHeight="1">
      <c r="A3" s="139"/>
      <c r="B3" s="138">
        <v>2000</v>
      </c>
      <c r="C3" s="138">
        <v>2003</v>
      </c>
      <c r="D3" s="138">
        <v>2004</v>
      </c>
      <c r="E3" s="348">
        <v>2005</v>
      </c>
      <c r="F3" s="366"/>
    </row>
    <row r="4" spans="1:6" ht="24" customHeight="1">
      <c r="A4" s="137" t="s">
        <v>193</v>
      </c>
      <c r="B4" s="372" t="s">
        <v>192</v>
      </c>
      <c r="C4" s="372"/>
      <c r="D4" s="372"/>
      <c r="E4" s="372"/>
      <c r="F4" s="136" t="s">
        <v>191</v>
      </c>
    </row>
    <row r="5" spans="1:6" ht="21.75" customHeight="1">
      <c r="A5" s="135"/>
      <c r="B5" s="381"/>
      <c r="C5" s="381"/>
      <c r="D5" s="381"/>
      <c r="E5" s="381"/>
      <c r="F5" s="60" t="s">
        <v>190</v>
      </c>
    </row>
    <row r="6" spans="1:6" s="56" customFormat="1" ht="15" customHeight="1">
      <c r="A6" s="56" t="s">
        <v>189</v>
      </c>
    </row>
    <row r="7" spans="1:6" ht="10.5" customHeight="1">
      <c r="A7" s="46" t="s">
        <v>188</v>
      </c>
      <c r="B7" s="55">
        <v>55538</v>
      </c>
      <c r="C7" s="55">
        <v>53500</v>
      </c>
      <c r="D7" s="55">
        <v>53651</v>
      </c>
      <c r="E7" s="98">
        <v>68425</v>
      </c>
      <c r="F7" s="134">
        <f>E7/156355*100</f>
        <v>43.762591538486141</v>
      </c>
    </row>
    <row r="8" spans="1:6" ht="10.5" customHeight="1">
      <c r="A8" s="46" t="s">
        <v>187</v>
      </c>
      <c r="B8" s="55">
        <v>27419</v>
      </c>
      <c r="C8" s="55">
        <v>28500</v>
      </c>
      <c r="D8" s="55">
        <v>23219</v>
      </c>
      <c r="E8" s="98">
        <v>30230</v>
      </c>
      <c r="F8" s="134">
        <f>E8/156355*100</f>
        <v>19.334207412618721</v>
      </c>
    </row>
    <row r="9" spans="1:6" ht="10.5" customHeight="1">
      <c r="A9" s="46" t="s">
        <v>186</v>
      </c>
      <c r="B9" s="55">
        <v>15868</v>
      </c>
      <c r="C9" s="55">
        <v>16192</v>
      </c>
      <c r="D9" s="55">
        <v>18877</v>
      </c>
      <c r="E9" s="98">
        <v>25651</v>
      </c>
      <c r="F9" s="134">
        <f>E9/156355*100</f>
        <v>16.405615426433435</v>
      </c>
    </row>
    <row r="10" spans="1:6" ht="10.5" customHeight="1">
      <c r="A10" s="46" t="s">
        <v>185</v>
      </c>
      <c r="B10" s="55">
        <v>21547</v>
      </c>
      <c r="C10" s="55">
        <v>24918</v>
      </c>
      <c r="D10" s="55">
        <v>26658</v>
      </c>
      <c r="E10" s="98">
        <v>30948</v>
      </c>
      <c r="F10" s="134">
        <f>E10/156355*100</f>
        <v>19.793418822551246</v>
      </c>
    </row>
    <row r="11" spans="1:6" ht="10.5" customHeight="1">
      <c r="A11" s="46" t="s">
        <v>184</v>
      </c>
      <c r="B11" s="55">
        <v>864</v>
      </c>
      <c r="C11" s="55">
        <v>990</v>
      </c>
      <c r="D11" s="55">
        <v>896</v>
      </c>
      <c r="E11" s="98">
        <v>1101</v>
      </c>
      <c r="F11" s="134">
        <f>E11/156355*100</f>
        <v>0.70416679991046016</v>
      </c>
    </row>
    <row r="12" spans="1:6" ht="10.5" customHeight="1">
      <c r="C12" s="55"/>
      <c r="D12" s="55"/>
      <c r="E12" s="102"/>
      <c r="F12" s="133"/>
    </row>
    <row r="13" spans="1:6" ht="10.5" customHeight="1">
      <c r="A13" s="132" t="s">
        <v>183</v>
      </c>
      <c r="B13" s="131">
        <v>121236</v>
      </c>
      <c r="C13" s="131">
        <v>124100</v>
      </c>
      <c r="D13" s="131">
        <f>SUM(D7:D12)</f>
        <v>123301</v>
      </c>
      <c r="E13" s="130">
        <v>156355</v>
      </c>
      <c r="F13" s="129">
        <v>100</v>
      </c>
    </row>
    <row r="14" spans="1:6" ht="10.5" customHeight="1">
      <c r="A14" s="46" t="s">
        <v>182</v>
      </c>
      <c r="B14" s="46">
        <v>57.6</v>
      </c>
      <c r="C14" s="46">
        <v>59.6</v>
      </c>
      <c r="D14" s="46">
        <v>59.2</v>
      </c>
      <c r="E14" s="45">
        <v>63.2</v>
      </c>
      <c r="F14" s="126" t="s">
        <v>179</v>
      </c>
    </row>
    <row r="15" spans="1:6" ht="10.5" customHeight="1">
      <c r="A15" s="97" t="s">
        <v>181</v>
      </c>
      <c r="C15" s="55"/>
      <c r="E15" s="45"/>
      <c r="F15" s="128"/>
    </row>
    <row r="16" spans="1:6" ht="23.1" customHeight="1">
      <c r="A16" s="127" t="s">
        <v>180</v>
      </c>
      <c r="B16" s="56">
        <v>694</v>
      </c>
      <c r="C16" s="56">
        <v>824</v>
      </c>
      <c r="D16" s="56">
        <v>906</v>
      </c>
      <c r="E16" s="45">
        <v>946</v>
      </c>
      <c r="F16" s="126" t="s">
        <v>179</v>
      </c>
    </row>
    <row r="17" spans="1:1" ht="23.1" customHeight="1">
      <c r="A17" s="125" t="s">
        <v>178</v>
      </c>
    </row>
  </sheetData>
  <mergeCells count="2">
    <mergeCell ref="E3:F3"/>
    <mergeCell ref="B4:E5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839A1-FA61-4D1C-93E6-8EFDF9D0E3FB}">
  <dimension ref="A1:J13"/>
  <sheetViews>
    <sheetView zoomScaleNormal="100" workbookViewId="0">
      <selection sqref="A1:J1"/>
    </sheetView>
  </sheetViews>
  <sheetFormatPr defaultRowHeight="10.5" customHeight="1"/>
  <cols>
    <col min="1" max="1" width="7.7109375" style="46" customWidth="1"/>
    <col min="2" max="8" width="8.7109375" style="46" customWidth="1"/>
    <col min="9" max="9" width="10.7109375" style="46" customWidth="1"/>
    <col min="10" max="10" width="8.7109375" style="46" customWidth="1"/>
    <col min="11" max="16384" width="9.140625" style="45"/>
  </cols>
  <sheetData>
    <row r="1" spans="1:10" s="75" customFormat="1" ht="15" customHeight="1">
      <c r="A1" s="339" t="s">
        <v>221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0" s="75" customFormat="1" ht="15" customHeight="1">
      <c r="A2" s="373" t="s">
        <v>220</v>
      </c>
      <c r="B2" s="340"/>
      <c r="C2" s="340"/>
      <c r="D2" s="340"/>
      <c r="E2" s="340"/>
      <c r="F2" s="340"/>
      <c r="G2" s="340"/>
      <c r="H2" s="340"/>
      <c r="I2" s="340"/>
      <c r="J2" s="340"/>
    </row>
    <row r="3" spans="1:10" s="114" customFormat="1" ht="9.9499999999999993" customHeight="1" thickBot="1">
      <c r="A3" s="116"/>
      <c r="B3" s="116"/>
      <c r="C3" s="116"/>
      <c r="D3" s="116"/>
      <c r="E3" s="116"/>
      <c r="F3" s="116"/>
      <c r="G3" s="116"/>
      <c r="H3" s="116"/>
      <c r="I3" s="116"/>
      <c r="J3" s="150" t="s">
        <v>219</v>
      </c>
    </row>
    <row r="4" spans="1:10" ht="11.65" customHeight="1">
      <c r="A4" s="149"/>
      <c r="B4" s="349" t="s">
        <v>218</v>
      </c>
      <c r="C4" s="349"/>
      <c r="D4" s="349" t="s">
        <v>217</v>
      </c>
      <c r="E4" s="349"/>
      <c r="F4" s="349"/>
      <c r="G4" s="349" t="s">
        <v>216</v>
      </c>
      <c r="H4" s="349"/>
      <c r="I4" s="349"/>
      <c r="J4" s="148"/>
    </row>
    <row r="5" spans="1:10" ht="11.65" customHeight="1">
      <c r="B5" s="369" t="s">
        <v>215</v>
      </c>
      <c r="C5" s="369"/>
      <c r="D5" s="369" t="s">
        <v>214</v>
      </c>
      <c r="E5" s="369"/>
      <c r="F5" s="369"/>
      <c r="G5" s="369" t="s">
        <v>213</v>
      </c>
      <c r="H5" s="369"/>
      <c r="I5" s="369"/>
    </row>
    <row r="6" spans="1:10" ht="45.75" customHeight="1">
      <c r="A6" s="71" t="s">
        <v>212</v>
      </c>
      <c r="B6" s="146" t="s">
        <v>211</v>
      </c>
      <c r="C6" s="146" t="s">
        <v>210</v>
      </c>
      <c r="D6" s="145" t="s">
        <v>209</v>
      </c>
      <c r="E6" s="145" t="s">
        <v>208</v>
      </c>
      <c r="F6" s="147" t="s">
        <v>207</v>
      </c>
      <c r="G6" s="145" t="s">
        <v>206</v>
      </c>
      <c r="H6" s="146" t="s">
        <v>205</v>
      </c>
      <c r="I6" s="145" t="s">
        <v>204</v>
      </c>
      <c r="J6" s="144" t="s">
        <v>91</v>
      </c>
    </row>
    <row r="7" spans="1:10" ht="43.5" customHeight="1">
      <c r="A7" s="143" t="s">
        <v>67</v>
      </c>
      <c r="B7" s="142" t="s">
        <v>203</v>
      </c>
      <c r="C7" s="142" t="s">
        <v>202</v>
      </c>
      <c r="D7" s="142" t="s">
        <v>201</v>
      </c>
      <c r="E7" s="62" t="s">
        <v>200</v>
      </c>
      <c r="F7" s="62" t="s">
        <v>199</v>
      </c>
      <c r="G7" s="142" t="s">
        <v>198</v>
      </c>
      <c r="H7" s="142" t="s">
        <v>197</v>
      </c>
      <c r="I7" s="142" t="s">
        <v>196</v>
      </c>
      <c r="J7" s="141" t="s">
        <v>90</v>
      </c>
    </row>
    <row r="8" spans="1:10" s="56" customFormat="1" ht="15" customHeight="1">
      <c r="A8" s="47">
        <v>2000</v>
      </c>
      <c r="B8" s="56">
        <v>448</v>
      </c>
      <c r="C8" s="56">
        <v>57</v>
      </c>
      <c r="D8" s="57">
        <v>2173</v>
      </c>
      <c r="E8" s="57">
        <v>4330</v>
      </c>
      <c r="F8" s="56">
        <v>242</v>
      </c>
      <c r="G8" s="57">
        <v>17916</v>
      </c>
      <c r="H8" s="57">
        <v>4646</v>
      </c>
      <c r="I8" s="56">
        <v>495</v>
      </c>
      <c r="J8" s="57">
        <v>30307</v>
      </c>
    </row>
    <row r="9" spans="1:10" ht="10.5" customHeight="1">
      <c r="A9" s="49">
        <v>2001</v>
      </c>
      <c r="B9" s="46">
        <v>448</v>
      </c>
      <c r="C9" s="46">
        <v>57</v>
      </c>
      <c r="D9" s="55">
        <v>2173</v>
      </c>
      <c r="E9" s="55">
        <v>4330</v>
      </c>
      <c r="F9" s="46">
        <v>251</v>
      </c>
      <c r="G9" s="55">
        <v>17916</v>
      </c>
      <c r="H9" s="55">
        <v>4651</v>
      </c>
      <c r="I9" s="46">
        <v>496</v>
      </c>
      <c r="J9" s="55">
        <f>SUM(B9:I9)</f>
        <v>30322</v>
      </c>
    </row>
    <row r="10" spans="1:10" ht="10.5" customHeight="1">
      <c r="A10" s="49">
        <v>2002</v>
      </c>
      <c r="B10" s="46">
        <v>533</v>
      </c>
      <c r="C10" s="46">
        <v>48</v>
      </c>
      <c r="D10" s="55">
        <v>2164</v>
      </c>
      <c r="E10" s="55">
        <v>4346</v>
      </c>
      <c r="F10" s="46">
        <v>276</v>
      </c>
      <c r="G10" s="55">
        <v>17958</v>
      </c>
      <c r="H10" s="55">
        <v>4638</v>
      </c>
      <c r="I10" s="46">
        <v>497</v>
      </c>
      <c r="J10" s="55">
        <f>SUM(B10:I10)</f>
        <v>30460</v>
      </c>
    </row>
    <row r="11" spans="1:10" ht="10.5" customHeight="1">
      <c r="A11" s="49">
        <v>2003</v>
      </c>
      <c r="B11" s="46">
        <v>542</v>
      </c>
      <c r="C11" s="46">
        <v>90</v>
      </c>
      <c r="D11" s="55">
        <v>2177</v>
      </c>
      <c r="E11" s="55">
        <v>4337</v>
      </c>
      <c r="F11" s="46">
        <v>286</v>
      </c>
      <c r="G11" s="55">
        <v>17998</v>
      </c>
      <c r="H11" s="55">
        <v>4609</v>
      </c>
      <c r="I11" s="46">
        <v>497</v>
      </c>
      <c r="J11" s="55">
        <f>SUM(B11:I11)</f>
        <v>30536</v>
      </c>
    </row>
    <row r="12" spans="1:10" ht="10.5" customHeight="1">
      <c r="A12" s="49">
        <v>2004</v>
      </c>
      <c r="B12" s="46">
        <v>569</v>
      </c>
      <c r="C12" s="46">
        <v>117</v>
      </c>
      <c r="D12" s="55">
        <v>2165</v>
      </c>
      <c r="E12" s="55">
        <v>4346</v>
      </c>
      <c r="F12" s="46">
        <f>192+111</f>
        <v>303</v>
      </c>
      <c r="G12" s="55">
        <v>18036</v>
      </c>
      <c r="H12" s="55">
        <v>4616</v>
      </c>
      <c r="I12" s="46">
        <v>486</v>
      </c>
      <c r="J12" s="55">
        <f>SUM(B12:I12)</f>
        <v>30638</v>
      </c>
    </row>
    <row r="13" spans="1:10" ht="10.5" customHeight="1">
      <c r="A13" s="49">
        <v>2005</v>
      </c>
      <c r="B13" s="46">
        <v>636</v>
      </c>
      <c r="C13" s="46">
        <v>129</v>
      </c>
      <c r="D13" s="55">
        <v>2174</v>
      </c>
      <c r="E13" s="55">
        <v>4379</v>
      </c>
      <c r="F13" s="55">
        <v>349</v>
      </c>
      <c r="G13" s="55">
        <v>18071</v>
      </c>
      <c r="H13" s="55">
        <v>4581</v>
      </c>
      <c r="I13" s="55">
        <v>489</v>
      </c>
      <c r="J13" s="46">
        <f>SUM(B13:I13)</f>
        <v>30808</v>
      </c>
    </row>
  </sheetData>
  <mergeCells count="8">
    <mergeCell ref="A1:J1"/>
    <mergeCell ref="A2:J2"/>
    <mergeCell ref="G4:I4"/>
    <mergeCell ref="G5:I5"/>
    <mergeCell ref="B4:C4"/>
    <mergeCell ref="B5:C5"/>
    <mergeCell ref="D4:F4"/>
    <mergeCell ref="D5:F5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AC314-94D0-4916-BCB7-7A65C84CD428}">
  <dimension ref="A1:E16"/>
  <sheetViews>
    <sheetView zoomScaleNormal="100" workbookViewId="0">
      <selection sqref="A1:E1"/>
    </sheetView>
  </sheetViews>
  <sheetFormatPr defaultRowHeight="11.25"/>
  <cols>
    <col min="1" max="1" width="36.7109375" style="46" customWidth="1"/>
    <col min="2" max="5" width="12.7109375" style="46" customWidth="1"/>
    <col min="6" max="16384" width="9.140625" style="45"/>
  </cols>
  <sheetData>
    <row r="1" spans="1:5" s="75" customFormat="1" ht="15" customHeight="1">
      <c r="A1" s="339" t="s">
        <v>236</v>
      </c>
      <c r="B1" s="340"/>
      <c r="C1" s="340"/>
      <c r="D1" s="340"/>
      <c r="E1" s="340"/>
    </row>
    <row r="2" spans="1:5" s="75" customFormat="1" ht="15" customHeight="1">
      <c r="A2" s="373" t="s">
        <v>235</v>
      </c>
      <c r="B2" s="340"/>
      <c r="C2" s="340"/>
      <c r="D2" s="340"/>
      <c r="E2" s="340"/>
    </row>
    <row r="3" spans="1:5" s="114" customFormat="1" ht="9.9499999999999993" customHeight="1" thickBot="1">
      <c r="A3" s="116"/>
      <c r="B3" s="116"/>
      <c r="C3" s="116"/>
      <c r="D3" s="116"/>
      <c r="E3" s="150" t="s">
        <v>219</v>
      </c>
    </row>
    <row r="4" spans="1:5" ht="11.65" customHeight="1">
      <c r="A4" s="152" t="s">
        <v>234</v>
      </c>
      <c r="B4" s="349">
        <v>2000</v>
      </c>
      <c r="C4" s="350">
        <v>2003</v>
      </c>
      <c r="D4" s="350">
        <v>2004</v>
      </c>
      <c r="E4" s="350">
        <v>2005</v>
      </c>
    </row>
    <row r="5" spans="1:5" ht="11.65" customHeight="1">
      <c r="A5" s="151" t="s">
        <v>233</v>
      </c>
      <c r="B5" s="381"/>
      <c r="C5" s="382"/>
      <c r="D5" s="382"/>
      <c r="E5" s="382"/>
    </row>
    <row r="6" spans="1:5" s="56" customFormat="1" ht="15" customHeight="1">
      <c r="A6" s="56" t="s">
        <v>232</v>
      </c>
      <c r="B6" s="56">
        <v>26</v>
      </c>
      <c r="C6" s="57">
        <v>25</v>
      </c>
      <c r="D6" s="57">
        <v>25</v>
      </c>
      <c r="E6" s="56">
        <v>25</v>
      </c>
    </row>
    <row r="7" spans="1:5" ht="10.5" customHeight="1">
      <c r="A7" s="97" t="s">
        <v>231</v>
      </c>
      <c r="C7" s="55"/>
      <c r="D7" s="55"/>
      <c r="E7" s="56"/>
    </row>
    <row r="8" spans="1:5" ht="10.5" customHeight="1">
      <c r="A8" s="46" t="s">
        <v>230</v>
      </c>
      <c r="B8" s="46">
        <v>102</v>
      </c>
      <c r="C8" s="55">
        <v>43</v>
      </c>
      <c r="D8" s="55">
        <v>49</v>
      </c>
      <c r="E8" s="56">
        <v>73</v>
      </c>
    </row>
    <row r="9" spans="1:5" ht="10.5" customHeight="1">
      <c r="A9" s="97" t="s">
        <v>229</v>
      </c>
      <c r="D9" s="55"/>
      <c r="E9" s="56"/>
    </row>
    <row r="10" spans="1:5" ht="10.5" customHeight="1">
      <c r="A10" s="46" t="s">
        <v>228</v>
      </c>
      <c r="B10" s="55">
        <v>28335</v>
      </c>
      <c r="C10" s="55">
        <v>28899</v>
      </c>
      <c r="D10" s="55">
        <v>28998</v>
      </c>
      <c r="E10" s="55">
        <v>29168</v>
      </c>
    </row>
    <row r="11" spans="1:5" ht="10.5" customHeight="1">
      <c r="A11" s="97" t="s">
        <v>227</v>
      </c>
      <c r="D11" s="55"/>
      <c r="E11" s="56"/>
    </row>
    <row r="12" spans="1:5" ht="10.5" customHeight="1">
      <c r="A12" s="46" t="s">
        <v>226</v>
      </c>
      <c r="B12" s="55">
        <v>1517</v>
      </c>
      <c r="C12" s="55">
        <v>1271</v>
      </c>
      <c r="D12" s="55">
        <v>1277</v>
      </c>
      <c r="E12" s="55">
        <v>1254</v>
      </c>
    </row>
    <row r="13" spans="1:5" ht="10.5" customHeight="1">
      <c r="A13" s="97" t="s">
        <v>225</v>
      </c>
      <c r="D13" s="55"/>
      <c r="E13" s="56"/>
    </row>
    <row r="14" spans="1:5" ht="10.5" customHeight="1">
      <c r="A14" s="46" t="s">
        <v>224</v>
      </c>
      <c r="B14" s="46">
        <v>327</v>
      </c>
      <c r="C14" s="55">
        <v>298</v>
      </c>
      <c r="D14" s="55">
        <v>289</v>
      </c>
      <c r="E14" s="56">
        <v>288</v>
      </c>
    </row>
    <row r="15" spans="1:5" ht="10.5" customHeight="1">
      <c r="A15" s="97" t="s">
        <v>223</v>
      </c>
      <c r="D15" s="55"/>
      <c r="E15" s="45"/>
    </row>
    <row r="16" spans="1:5" s="56" customFormat="1" ht="15" customHeight="1">
      <c r="A16" s="90" t="s">
        <v>222</v>
      </c>
      <c r="B16" s="118">
        <v>30307</v>
      </c>
      <c r="C16" s="118">
        <f>SUM(C6:C15)</f>
        <v>30536</v>
      </c>
      <c r="D16" s="118">
        <f>SUM(D6:D15)</f>
        <v>30638</v>
      </c>
      <c r="E16" s="118">
        <f>SUM(E6:E15)</f>
        <v>30808</v>
      </c>
    </row>
  </sheetData>
  <mergeCells count="6">
    <mergeCell ref="A1:E1"/>
    <mergeCell ref="A2:E2"/>
    <mergeCell ref="B4:B5"/>
    <mergeCell ref="C4:C5"/>
    <mergeCell ref="D4:D5"/>
    <mergeCell ref="E4:E5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5609D-2365-4CF2-A687-F7F9A6634C1F}">
  <dimension ref="A1:I11"/>
  <sheetViews>
    <sheetView zoomScaleNormal="100" workbookViewId="0"/>
  </sheetViews>
  <sheetFormatPr defaultRowHeight="11.25"/>
  <cols>
    <col min="1" max="1" width="10.140625" style="46" customWidth="1"/>
    <col min="2" max="9" width="9.7109375" style="46" customWidth="1"/>
    <col min="10" max="16384" width="9.140625" style="45"/>
  </cols>
  <sheetData>
    <row r="1" spans="1:9" s="75" customFormat="1" ht="15" customHeight="1">
      <c r="A1" s="159" t="s">
        <v>254</v>
      </c>
      <c r="B1" s="77"/>
      <c r="C1" s="76"/>
      <c r="D1" s="76"/>
      <c r="E1" s="76"/>
      <c r="F1" s="76"/>
      <c r="G1" s="76"/>
      <c r="H1" s="76"/>
      <c r="I1" s="76"/>
    </row>
    <row r="2" spans="1:9" s="75" customFormat="1" ht="15" customHeight="1">
      <c r="A2" s="117" t="s">
        <v>253</v>
      </c>
      <c r="B2" s="76"/>
      <c r="C2" s="76"/>
      <c r="D2" s="76"/>
      <c r="E2" s="76"/>
      <c r="F2" s="76"/>
      <c r="G2" s="76"/>
      <c r="H2" s="76"/>
      <c r="I2" s="76"/>
    </row>
    <row r="3" spans="1:9" s="114" customFormat="1" ht="9.9499999999999993" customHeight="1" thickBot="1">
      <c r="A3" s="116"/>
      <c r="B3" s="116"/>
      <c r="C3" s="116"/>
      <c r="D3" s="116"/>
      <c r="E3" s="116"/>
      <c r="F3" s="116"/>
      <c r="G3" s="116"/>
      <c r="H3" s="124"/>
      <c r="I3" s="115" t="s">
        <v>252</v>
      </c>
    </row>
    <row r="4" spans="1:9" ht="33.75" customHeight="1">
      <c r="A4" s="113" t="s">
        <v>71</v>
      </c>
      <c r="B4" s="112" t="s">
        <v>251</v>
      </c>
      <c r="C4" s="112" t="s">
        <v>88</v>
      </c>
      <c r="D4" s="112" t="s">
        <v>250</v>
      </c>
      <c r="E4" s="112" t="s">
        <v>249</v>
      </c>
      <c r="F4" s="112" t="s">
        <v>248</v>
      </c>
      <c r="G4" s="112" t="s">
        <v>247</v>
      </c>
      <c r="H4" s="112" t="s">
        <v>246</v>
      </c>
      <c r="I4" s="158" t="s">
        <v>245</v>
      </c>
    </row>
    <row r="5" spans="1:9" ht="32.25" customHeight="1">
      <c r="A5" s="157" t="s">
        <v>67</v>
      </c>
      <c r="B5" s="142" t="s">
        <v>244</v>
      </c>
      <c r="C5" s="142" t="s">
        <v>243</v>
      </c>
      <c r="D5" s="142" t="s">
        <v>242</v>
      </c>
      <c r="E5" s="142" t="s">
        <v>241</v>
      </c>
      <c r="F5" s="142" t="s">
        <v>240</v>
      </c>
      <c r="G5" s="142" t="s">
        <v>239</v>
      </c>
      <c r="H5" s="142" t="s">
        <v>238</v>
      </c>
      <c r="I5" s="141" t="s">
        <v>237</v>
      </c>
    </row>
    <row r="6" spans="1:9" s="56" customFormat="1" ht="15" customHeight="1">
      <c r="A6" s="156">
        <v>2000</v>
      </c>
      <c r="B6" s="57">
        <v>2364706</v>
      </c>
      <c r="C6" s="57">
        <v>17855</v>
      </c>
      <c r="D6" s="57">
        <v>91193</v>
      </c>
      <c r="E6" s="57">
        <v>328202</v>
      </c>
      <c r="F6" s="57">
        <v>13805</v>
      </c>
      <c r="G6" s="155">
        <v>24426</v>
      </c>
      <c r="H6" s="155">
        <v>76886</v>
      </c>
      <c r="I6" s="155">
        <v>332291</v>
      </c>
    </row>
    <row r="7" spans="1:9" ht="10.5" customHeight="1">
      <c r="A7" s="153">
        <v>2001</v>
      </c>
      <c r="B7" s="55">
        <v>2482827</v>
      </c>
      <c r="C7" s="55">
        <v>17817</v>
      </c>
      <c r="D7" s="55">
        <v>93088</v>
      </c>
      <c r="E7" s="55">
        <v>340993</v>
      </c>
      <c r="F7" s="55">
        <v>14228</v>
      </c>
      <c r="G7" s="154">
        <v>25220</v>
      </c>
      <c r="H7" s="154">
        <v>82917</v>
      </c>
      <c r="I7" s="154">
        <v>341823</v>
      </c>
    </row>
    <row r="8" spans="1:9" ht="10.5" customHeight="1">
      <c r="A8" s="153">
        <v>2002</v>
      </c>
      <c r="B8" s="55">
        <v>2629526</v>
      </c>
      <c r="C8" s="55">
        <v>17873</v>
      </c>
      <c r="D8" s="55">
        <v>97593</v>
      </c>
      <c r="E8" s="55">
        <v>354646</v>
      </c>
      <c r="F8" s="55">
        <v>14649</v>
      </c>
      <c r="G8" s="154">
        <v>26786</v>
      </c>
      <c r="H8" s="154">
        <v>89132</v>
      </c>
      <c r="I8" s="154">
        <v>352605</v>
      </c>
    </row>
    <row r="9" spans="1:9" ht="10.5" customHeight="1">
      <c r="A9" s="153">
        <v>2003</v>
      </c>
      <c r="B9" s="55">
        <v>2777219</v>
      </c>
      <c r="C9" s="55">
        <v>17877</v>
      </c>
      <c r="D9" s="55">
        <v>103493</v>
      </c>
      <c r="E9" s="55">
        <v>362277</v>
      </c>
      <c r="F9" s="55">
        <v>14834</v>
      </c>
      <c r="G9" s="154">
        <v>29752</v>
      </c>
      <c r="H9" s="154">
        <v>94251</v>
      </c>
      <c r="I9" s="154">
        <v>361865</v>
      </c>
    </row>
    <row r="10" spans="1:9" ht="10.5" customHeight="1">
      <c r="A10" s="153">
        <v>2004</v>
      </c>
      <c r="B10" s="55">
        <v>2828433</v>
      </c>
      <c r="C10" s="55">
        <v>17428</v>
      </c>
      <c r="D10" s="55">
        <v>114038</v>
      </c>
      <c r="E10" s="55">
        <v>363564</v>
      </c>
      <c r="F10" s="55">
        <v>14524</v>
      </c>
      <c r="G10" s="55">
        <v>32398</v>
      </c>
      <c r="H10" s="55">
        <v>99728</v>
      </c>
      <c r="I10" s="55">
        <v>365524</v>
      </c>
    </row>
    <row r="11" spans="1:9" ht="10.5" customHeight="1">
      <c r="A11" s="153">
        <v>2005</v>
      </c>
      <c r="B11" s="55">
        <v>2888735</v>
      </c>
      <c r="C11" s="55">
        <v>17450</v>
      </c>
      <c r="D11" s="55">
        <v>122705</v>
      </c>
      <c r="E11" s="55">
        <v>377004</v>
      </c>
      <c r="F11" s="55">
        <v>14727</v>
      </c>
      <c r="G11" s="55">
        <v>35917</v>
      </c>
      <c r="H11" s="55">
        <v>107308</v>
      </c>
      <c r="I11" s="55">
        <v>372491</v>
      </c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87FA9-A66C-4F14-A9F8-5EC7777DC558}">
  <dimension ref="A1:G22"/>
  <sheetViews>
    <sheetView zoomScaleNormal="100" workbookViewId="0"/>
  </sheetViews>
  <sheetFormatPr defaultRowHeight="15"/>
  <cols>
    <col min="1" max="1" width="27.28515625" style="161" customWidth="1"/>
    <col min="2" max="5" width="10.28515625" style="161" customWidth="1"/>
    <col min="6" max="6" width="10" style="161" customWidth="1"/>
    <col min="7" max="7" width="9.7109375" style="161" customWidth="1"/>
    <col min="8" max="16384" width="9.140625" style="160"/>
  </cols>
  <sheetData>
    <row r="1" spans="1:7" s="170" customFormat="1" ht="15" customHeight="1">
      <c r="A1" s="159" t="s">
        <v>276</v>
      </c>
      <c r="B1" s="77"/>
      <c r="C1" s="76"/>
      <c r="D1" s="76"/>
      <c r="E1" s="76"/>
      <c r="F1" s="76"/>
      <c r="G1" s="76"/>
    </row>
    <row r="2" spans="1:7" s="170" customFormat="1" ht="15" customHeight="1">
      <c r="A2" s="117" t="s">
        <v>275</v>
      </c>
      <c r="B2" s="76"/>
      <c r="C2" s="76"/>
      <c r="D2" s="76"/>
      <c r="E2" s="76"/>
      <c r="F2" s="76"/>
      <c r="G2" s="76"/>
    </row>
    <row r="3" spans="1:7" s="169" customFormat="1" ht="9.9499999999999993" customHeight="1" thickBot="1">
      <c r="A3" s="116"/>
      <c r="B3" s="116"/>
      <c r="C3" s="116"/>
      <c r="D3" s="116"/>
      <c r="E3" s="116"/>
      <c r="F3" s="116"/>
      <c r="G3" s="115" t="s">
        <v>252</v>
      </c>
    </row>
    <row r="4" spans="1:7" ht="23.25" customHeight="1">
      <c r="A4" s="168"/>
      <c r="B4" s="167" t="s">
        <v>274</v>
      </c>
      <c r="C4" s="167" t="s">
        <v>273</v>
      </c>
      <c r="D4" s="167" t="s">
        <v>272</v>
      </c>
      <c r="E4" s="167" t="s">
        <v>271</v>
      </c>
      <c r="F4" s="166" t="s">
        <v>270</v>
      </c>
      <c r="G4" s="165" t="s">
        <v>91</v>
      </c>
    </row>
    <row r="5" spans="1:7" ht="11.65" customHeight="1">
      <c r="A5" s="164" t="s">
        <v>269</v>
      </c>
      <c r="B5" s="351" t="s">
        <v>268</v>
      </c>
      <c r="C5" s="351"/>
      <c r="D5" s="351"/>
      <c r="E5" s="351"/>
      <c r="F5" s="351"/>
    </row>
    <row r="6" spans="1:7" ht="22.5" customHeight="1">
      <c r="A6" s="157" t="s">
        <v>267</v>
      </c>
      <c r="B6" s="61" t="s">
        <v>266</v>
      </c>
      <c r="C6" s="142" t="s">
        <v>265</v>
      </c>
      <c r="D6" s="142" t="s">
        <v>264</v>
      </c>
      <c r="E6" s="142" t="s">
        <v>263</v>
      </c>
      <c r="F6" s="142" t="s">
        <v>262</v>
      </c>
      <c r="G6" s="163" t="s">
        <v>90</v>
      </c>
    </row>
    <row r="7" spans="1:7" s="162" customFormat="1" ht="15" customHeight="1">
      <c r="A7" s="56" t="s">
        <v>261</v>
      </c>
      <c r="B7" s="57">
        <v>170536</v>
      </c>
      <c r="C7" s="57">
        <v>216503</v>
      </c>
      <c r="D7" s="57">
        <v>565733</v>
      </c>
      <c r="E7" s="57">
        <v>1191041</v>
      </c>
      <c r="F7" s="57">
        <v>744922</v>
      </c>
      <c r="G7" s="57">
        <v>2888735</v>
      </c>
    </row>
    <row r="8" spans="1:7" ht="10.5" customHeight="1">
      <c r="A8" s="97" t="s">
        <v>244</v>
      </c>
      <c r="B8" s="46"/>
      <c r="C8" s="46"/>
      <c r="D8" s="46"/>
      <c r="E8" s="46"/>
      <c r="F8" s="46"/>
      <c r="G8" s="57"/>
    </row>
    <row r="9" spans="1:7" ht="10.5" customHeight="1">
      <c r="A9" s="46" t="s">
        <v>88</v>
      </c>
      <c r="B9" s="46">
        <v>501</v>
      </c>
      <c r="C9" s="55">
        <v>559</v>
      </c>
      <c r="D9" s="55">
        <v>2266</v>
      </c>
      <c r="E9" s="55">
        <v>6595</v>
      </c>
      <c r="F9" s="55">
        <v>7529</v>
      </c>
      <c r="G9" s="57">
        <v>17450</v>
      </c>
    </row>
    <row r="10" spans="1:7" ht="10.5" customHeight="1">
      <c r="A10" s="97" t="s">
        <v>243</v>
      </c>
      <c r="B10" s="46"/>
      <c r="C10" s="46"/>
      <c r="D10" s="46"/>
      <c r="E10" s="46"/>
      <c r="F10" s="46"/>
      <c r="G10" s="57"/>
    </row>
    <row r="11" spans="1:7" ht="10.5" customHeight="1">
      <c r="A11" s="46" t="s">
        <v>260</v>
      </c>
      <c r="B11" s="55">
        <v>9169</v>
      </c>
      <c r="C11" s="55">
        <v>11261</v>
      </c>
      <c r="D11" s="55">
        <v>16897</v>
      </c>
      <c r="E11" s="55">
        <v>22513</v>
      </c>
      <c r="F11" s="55">
        <v>62865</v>
      </c>
      <c r="G11" s="57">
        <v>122705</v>
      </c>
    </row>
    <row r="12" spans="1:7" ht="10.5" customHeight="1">
      <c r="A12" s="97" t="s">
        <v>242</v>
      </c>
      <c r="B12" s="46"/>
      <c r="C12" s="46"/>
      <c r="D12" s="46"/>
      <c r="E12" s="46"/>
      <c r="F12" s="46"/>
      <c r="G12" s="57"/>
    </row>
    <row r="13" spans="1:7" ht="10.5" customHeight="1">
      <c r="A13" s="46" t="s">
        <v>259</v>
      </c>
      <c r="B13" s="55">
        <v>17428</v>
      </c>
      <c r="C13" s="55">
        <v>25171</v>
      </c>
      <c r="D13" s="55">
        <v>86396</v>
      </c>
      <c r="E13" s="55">
        <v>190429</v>
      </c>
      <c r="F13" s="55">
        <v>72307</v>
      </c>
      <c r="G13" s="57">
        <v>391731</v>
      </c>
    </row>
    <row r="14" spans="1:7" ht="10.5" customHeight="1">
      <c r="A14" s="46" t="s">
        <v>258</v>
      </c>
      <c r="B14" s="55"/>
      <c r="C14" s="55"/>
      <c r="D14" s="55"/>
      <c r="E14" s="55"/>
      <c r="F14" s="55"/>
      <c r="G14" s="57"/>
    </row>
    <row r="15" spans="1:7" ht="10.5" customHeight="1">
      <c r="A15" s="97" t="s">
        <v>257</v>
      </c>
      <c r="B15" s="46"/>
      <c r="C15" s="46"/>
      <c r="D15" s="46"/>
      <c r="E15" s="46"/>
      <c r="F15" s="46"/>
      <c r="G15" s="57"/>
    </row>
    <row r="16" spans="1:7" ht="10.5" customHeight="1">
      <c r="A16" s="97" t="s">
        <v>256</v>
      </c>
      <c r="B16" s="46"/>
      <c r="C16" s="46"/>
      <c r="D16" s="46"/>
      <c r="E16" s="46"/>
      <c r="F16" s="46"/>
      <c r="G16" s="57"/>
    </row>
    <row r="17" spans="1:7" ht="10.5" customHeight="1">
      <c r="A17" s="46" t="s">
        <v>247</v>
      </c>
      <c r="B17" s="55">
        <v>2665</v>
      </c>
      <c r="C17" s="55">
        <v>3790</v>
      </c>
      <c r="D17" s="55">
        <v>10617</v>
      </c>
      <c r="E17" s="55">
        <v>14600</v>
      </c>
      <c r="F17" s="55">
        <v>4245</v>
      </c>
      <c r="G17" s="57">
        <v>35917</v>
      </c>
    </row>
    <row r="18" spans="1:7" ht="10.5" customHeight="1">
      <c r="A18" s="97" t="s">
        <v>239</v>
      </c>
      <c r="B18" s="46"/>
      <c r="C18" s="46"/>
      <c r="D18" s="46"/>
      <c r="E18" s="46"/>
      <c r="F18" s="46"/>
      <c r="G18" s="57"/>
    </row>
    <row r="19" spans="1:7" ht="10.5" customHeight="1">
      <c r="A19" s="46" t="s">
        <v>255</v>
      </c>
      <c r="B19" s="55">
        <v>1721</v>
      </c>
      <c r="C19" s="55">
        <v>1848</v>
      </c>
      <c r="D19" s="55">
        <v>10481</v>
      </c>
      <c r="E19" s="55">
        <v>37691</v>
      </c>
      <c r="F19" s="55">
        <v>55567</v>
      </c>
      <c r="G19" s="57">
        <v>107308</v>
      </c>
    </row>
    <row r="20" spans="1:7" ht="10.5" customHeight="1">
      <c r="A20" s="97" t="s">
        <v>238</v>
      </c>
      <c r="B20" s="46"/>
      <c r="C20" s="46"/>
      <c r="D20" s="46"/>
      <c r="E20" s="46"/>
      <c r="F20" s="46"/>
      <c r="G20" s="57"/>
    </row>
    <row r="21" spans="1:7" ht="10.5" customHeight="1">
      <c r="A21" s="46" t="s">
        <v>245</v>
      </c>
      <c r="B21" s="55">
        <v>9346</v>
      </c>
      <c r="C21" s="55">
        <v>11399</v>
      </c>
      <c r="D21" s="55">
        <v>34164</v>
      </c>
      <c r="E21" s="55">
        <v>143421</v>
      </c>
      <c r="F21" s="55">
        <v>174161</v>
      </c>
      <c r="G21" s="57">
        <v>372491</v>
      </c>
    </row>
    <row r="22" spans="1:7" ht="10.5" customHeight="1">
      <c r="A22" s="97" t="s">
        <v>237</v>
      </c>
      <c r="B22" s="46"/>
      <c r="C22" s="46"/>
      <c r="D22" s="46"/>
      <c r="E22" s="46"/>
      <c r="F22" s="46"/>
      <c r="G22" s="46"/>
    </row>
  </sheetData>
  <mergeCells count="1">
    <mergeCell ref="B5:F5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4C8B5-4850-4B58-BC54-ADBB52743E12}">
  <dimension ref="A1:E19"/>
  <sheetViews>
    <sheetView zoomScaleNormal="100" workbookViewId="0">
      <selection sqref="A1:E1"/>
    </sheetView>
  </sheetViews>
  <sheetFormatPr defaultRowHeight="10.5" customHeight="1"/>
  <cols>
    <col min="1" max="1" width="36.7109375" style="161" customWidth="1"/>
    <col min="2" max="4" width="12.7109375" style="161" customWidth="1"/>
    <col min="5" max="5" width="12.7109375" style="171" customWidth="1"/>
    <col min="6" max="16384" width="9.140625" style="160"/>
  </cols>
  <sheetData>
    <row r="1" spans="1:5" s="170" customFormat="1" ht="30.75" customHeight="1">
      <c r="A1" s="383" t="s">
        <v>280</v>
      </c>
      <c r="B1" s="384"/>
      <c r="C1" s="384"/>
      <c r="D1" s="384"/>
      <c r="E1" s="384"/>
    </row>
    <row r="2" spans="1:5" s="170" customFormat="1" ht="15" customHeight="1">
      <c r="A2" s="117" t="s">
        <v>279</v>
      </c>
      <c r="B2" s="76"/>
      <c r="C2" s="76"/>
      <c r="D2" s="76"/>
      <c r="E2" s="75"/>
    </row>
    <row r="3" spans="1:5" s="169" customFormat="1" ht="9.9499999999999993" customHeight="1" thickBot="1">
      <c r="A3" s="116"/>
      <c r="B3" s="116"/>
      <c r="C3" s="116"/>
      <c r="D3" s="116"/>
      <c r="E3" s="115" t="s">
        <v>252</v>
      </c>
    </row>
    <row r="4" spans="1:5" ht="10.5" customHeight="1">
      <c r="A4" s="152" t="s">
        <v>269</v>
      </c>
      <c r="B4" s="350">
        <v>2000</v>
      </c>
      <c r="C4" s="350">
        <v>2003</v>
      </c>
      <c r="D4" s="350">
        <v>2004</v>
      </c>
      <c r="E4" s="350">
        <v>2005</v>
      </c>
    </row>
    <row r="5" spans="1:5" ht="10.5" customHeight="1">
      <c r="A5" s="151" t="s">
        <v>267</v>
      </c>
      <c r="B5" s="382"/>
      <c r="C5" s="382"/>
      <c r="D5" s="382"/>
      <c r="E5" s="382"/>
    </row>
    <row r="6" spans="1:5" s="162" customFormat="1" ht="15" customHeight="1">
      <c r="A6" s="56" t="s">
        <v>261</v>
      </c>
      <c r="B6" s="57">
        <v>149137</v>
      </c>
      <c r="C6" s="57">
        <v>274389</v>
      </c>
      <c r="D6" s="57">
        <v>255822</v>
      </c>
      <c r="E6" s="57">
        <v>239810</v>
      </c>
    </row>
    <row r="7" spans="1:5" ht="10.5" customHeight="1">
      <c r="A7" s="97" t="s">
        <v>244</v>
      </c>
      <c r="B7" s="46"/>
      <c r="C7" s="55"/>
      <c r="D7" s="55"/>
    </row>
    <row r="8" spans="1:5" ht="10.5" customHeight="1">
      <c r="A8" s="46" t="s">
        <v>88</v>
      </c>
      <c r="B8" s="46">
        <v>767</v>
      </c>
      <c r="C8" s="55">
        <v>658</v>
      </c>
      <c r="D8" s="55">
        <v>718</v>
      </c>
      <c r="E8" s="57">
        <v>1038</v>
      </c>
    </row>
    <row r="9" spans="1:5" ht="10.5" customHeight="1">
      <c r="A9" s="97" t="s">
        <v>243</v>
      </c>
      <c r="B9" s="46"/>
      <c r="C9" s="55"/>
      <c r="D9" s="55"/>
      <c r="E9" s="57"/>
    </row>
    <row r="10" spans="1:5" ht="10.5" customHeight="1">
      <c r="A10" s="46" t="s">
        <v>260</v>
      </c>
      <c r="B10" s="55">
        <v>3754</v>
      </c>
      <c r="C10" s="55">
        <v>8875</v>
      </c>
      <c r="D10" s="55">
        <v>16152</v>
      </c>
      <c r="E10" s="57">
        <v>12538</v>
      </c>
    </row>
    <row r="11" spans="1:5" ht="10.5" customHeight="1">
      <c r="A11" s="97" t="s">
        <v>242</v>
      </c>
      <c r="B11" s="46"/>
      <c r="C11" s="55"/>
      <c r="D11" s="55"/>
      <c r="E11" s="57"/>
    </row>
    <row r="12" spans="1:5" ht="10.5" customHeight="1">
      <c r="A12" s="172" t="s">
        <v>278</v>
      </c>
      <c r="B12" s="55">
        <v>31895</v>
      </c>
      <c r="C12" s="55">
        <v>30770</v>
      </c>
      <c r="D12" s="55">
        <v>29641</v>
      </c>
      <c r="E12" s="57">
        <v>35500</v>
      </c>
    </row>
    <row r="13" spans="1:5" ht="10.5" customHeight="1">
      <c r="A13" s="97" t="s">
        <v>277</v>
      </c>
      <c r="B13" s="46"/>
      <c r="C13" s="55"/>
      <c r="D13" s="55"/>
      <c r="E13" s="57"/>
    </row>
    <row r="14" spans="1:5" ht="10.5" customHeight="1">
      <c r="A14" s="46" t="s">
        <v>247</v>
      </c>
      <c r="B14" s="55">
        <v>2344</v>
      </c>
      <c r="C14" s="55">
        <v>5020</v>
      </c>
      <c r="D14" s="55">
        <v>5146</v>
      </c>
      <c r="E14" s="57">
        <v>6171</v>
      </c>
    </row>
    <row r="15" spans="1:5" ht="10.5" customHeight="1">
      <c r="A15" s="97" t="s">
        <v>239</v>
      </c>
      <c r="B15" s="46"/>
      <c r="C15" s="55"/>
      <c r="D15" s="55"/>
      <c r="E15" s="57"/>
    </row>
    <row r="16" spans="1:5" ht="10.5" customHeight="1">
      <c r="A16" s="46" t="s">
        <v>255</v>
      </c>
      <c r="B16" s="55">
        <v>7769</v>
      </c>
      <c r="C16" s="55">
        <v>5344</v>
      </c>
      <c r="D16" s="55">
        <v>5986</v>
      </c>
      <c r="E16" s="57">
        <v>8360</v>
      </c>
    </row>
    <row r="17" spans="1:5" ht="10.5" customHeight="1">
      <c r="A17" s="97" t="s">
        <v>238</v>
      </c>
      <c r="B17" s="46"/>
      <c r="C17" s="55"/>
      <c r="D17" s="55"/>
      <c r="E17" s="57"/>
    </row>
    <row r="18" spans="1:5" ht="10.5" customHeight="1">
      <c r="A18" s="46" t="s">
        <v>245</v>
      </c>
      <c r="B18" s="55">
        <v>15978</v>
      </c>
      <c r="C18" s="55">
        <v>15055</v>
      </c>
      <c r="D18" s="55">
        <v>15516</v>
      </c>
      <c r="E18" s="57">
        <v>16140</v>
      </c>
    </row>
    <row r="19" spans="1:5" ht="10.5" customHeight="1">
      <c r="A19" s="97" t="s">
        <v>237</v>
      </c>
      <c r="B19" s="46"/>
      <c r="C19" s="46"/>
      <c r="D19" s="46"/>
      <c r="E19" s="53"/>
    </row>
  </sheetData>
  <mergeCells count="5">
    <mergeCell ref="A1:E1"/>
    <mergeCell ref="B4:B5"/>
    <mergeCell ref="C4:C5"/>
    <mergeCell ref="D4:D5"/>
    <mergeCell ref="E4:E5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BEAB-4881-4405-BCCD-3A0EF562F496}">
  <dimension ref="A1:I13"/>
  <sheetViews>
    <sheetView zoomScaleNormal="100" workbookViewId="0"/>
  </sheetViews>
  <sheetFormatPr defaultRowHeight="10.5" customHeight="1"/>
  <cols>
    <col min="1" max="1" width="14.140625" style="46" customWidth="1"/>
    <col min="2" max="2" width="1.28515625" style="46" customWidth="1"/>
    <col min="3" max="3" width="8.5703125" style="46" customWidth="1"/>
    <col min="4" max="4" width="17.7109375" style="46" customWidth="1"/>
    <col min="5" max="5" width="0.7109375" style="46" customWidth="1"/>
    <col min="6" max="6" width="15.42578125" style="46" customWidth="1"/>
    <col min="7" max="7" width="1.5703125" style="46" customWidth="1"/>
    <col min="8" max="8" width="10" style="46" customWidth="1"/>
    <col min="9" max="9" width="17.7109375" style="46" customWidth="1"/>
    <col min="10" max="16384" width="9.140625" style="45"/>
  </cols>
  <sheetData>
    <row r="1" spans="1:9" s="75" customFormat="1" ht="15" customHeight="1">
      <c r="A1" s="159" t="s">
        <v>291</v>
      </c>
      <c r="B1" s="77"/>
      <c r="C1" s="76"/>
      <c r="D1" s="76"/>
      <c r="E1" s="76"/>
      <c r="F1" s="76"/>
      <c r="G1" s="76"/>
      <c r="H1" s="76"/>
      <c r="I1" s="76"/>
    </row>
    <row r="2" spans="1:9" s="73" customFormat="1" ht="24.95" customHeight="1" thickBot="1">
      <c r="A2" s="140" t="s">
        <v>290</v>
      </c>
    </row>
    <row r="3" spans="1:9" ht="11.65" customHeight="1">
      <c r="A3" s="388" t="s">
        <v>288</v>
      </c>
      <c r="B3" s="388"/>
      <c r="C3" s="367"/>
      <c r="D3" s="181" t="s">
        <v>289</v>
      </c>
      <c r="E3" s="179"/>
      <c r="F3" s="350" t="s">
        <v>288</v>
      </c>
      <c r="G3" s="388"/>
      <c r="H3" s="367"/>
      <c r="I3" s="180" t="s">
        <v>287</v>
      </c>
    </row>
    <row r="4" spans="1:9" ht="22.5" customHeight="1">
      <c r="A4" s="385" t="s">
        <v>286</v>
      </c>
      <c r="B4" s="385"/>
      <c r="C4" s="386"/>
      <c r="D4" s="61" t="s">
        <v>241</v>
      </c>
      <c r="E4" s="179"/>
      <c r="F4" s="387" t="s">
        <v>286</v>
      </c>
      <c r="G4" s="385"/>
      <c r="H4" s="386"/>
      <c r="I4" s="60" t="s">
        <v>285</v>
      </c>
    </row>
    <row r="5" spans="1:9" s="56" customFormat="1" ht="15" customHeight="1">
      <c r="A5" s="177" t="s">
        <v>222</v>
      </c>
      <c r="B5" s="178"/>
      <c r="C5" s="178"/>
      <c r="D5" s="176">
        <v>377004</v>
      </c>
      <c r="E5" s="178"/>
      <c r="F5" s="177" t="s">
        <v>284</v>
      </c>
      <c r="I5" s="176">
        <v>347951</v>
      </c>
    </row>
    <row r="6" spans="1:9" ht="10.5" customHeight="1">
      <c r="A6" s="46" t="s">
        <v>283</v>
      </c>
      <c r="F6" s="46" t="s">
        <v>283</v>
      </c>
    </row>
    <row r="7" spans="1:9" ht="10.5" customHeight="1">
      <c r="B7" s="49" t="s">
        <v>42</v>
      </c>
      <c r="C7" s="105">
        <v>0.999</v>
      </c>
      <c r="D7" s="175">
        <v>130405</v>
      </c>
      <c r="G7" s="49" t="s">
        <v>42</v>
      </c>
      <c r="H7" s="174">
        <v>0.5</v>
      </c>
      <c r="I7" s="55">
        <v>243450</v>
      </c>
    </row>
    <row r="8" spans="1:9" ht="10.5" customHeight="1">
      <c r="A8" s="48">
        <v>1</v>
      </c>
      <c r="B8" s="49" t="s">
        <v>42</v>
      </c>
      <c r="C8" s="105">
        <v>1.4990000000000001</v>
      </c>
      <c r="D8" s="175">
        <v>141269</v>
      </c>
      <c r="F8" s="48">
        <v>0.6</v>
      </c>
      <c r="G8" s="49" t="s">
        <v>42</v>
      </c>
      <c r="H8" s="174">
        <v>2.5</v>
      </c>
      <c r="I8" s="55">
        <v>23517</v>
      </c>
    </row>
    <row r="9" spans="1:9" ht="10.5" customHeight="1">
      <c r="A9" s="48">
        <v>1.5</v>
      </c>
      <c r="B9" s="49" t="s">
        <v>42</v>
      </c>
      <c r="C9" s="105">
        <v>3.4990000000000001</v>
      </c>
      <c r="D9" s="55">
        <v>57005</v>
      </c>
      <c r="F9" s="48">
        <v>2.6</v>
      </c>
      <c r="G9" s="49" t="s">
        <v>42</v>
      </c>
      <c r="H9" s="174">
        <v>5</v>
      </c>
      <c r="I9" s="55">
        <v>22168</v>
      </c>
    </row>
    <row r="10" spans="1:9" ht="10.5" customHeight="1">
      <c r="A10" s="48">
        <v>3.5</v>
      </c>
      <c r="B10" s="49" t="s">
        <v>42</v>
      </c>
      <c r="C10" s="105">
        <v>4.9989999999999997</v>
      </c>
      <c r="D10" s="55">
        <v>11795</v>
      </c>
      <c r="F10" s="48">
        <v>5.0999999999999996</v>
      </c>
      <c r="G10" s="49" t="s">
        <v>42</v>
      </c>
      <c r="H10" s="174">
        <v>7.9</v>
      </c>
      <c r="I10" s="55">
        <v>31225</v>
      </c>
    </row>
    <row r="11" spans="1:9" ht="10.5" customHeight="1">
      <c r="A11" s="48">
        <v>5</v>
      </c>
      <c r="B11" s="49" t="s">
        <v>42</v>
      </c>
      <c r="C11" s="105">
        <v>9.9990000000000006</v>
      </c>
      <c r="D11" s="55">
        <v>25423</v>
      </c>
      <c r="F11" s="48">
        <v>8</v>
      </c>
      <c r="G11" s="49" t="s">
        <v>42</v>
      </c>
      <c r="H11" s="105">
        <v>19.899999999999999</v>
      </c>
      <c r="I11" s="55">
        <v>21069</v>
      </c>
    </row>
    <row r="12" spans="1:9" ht="10.5" customHeight="1">
      <c r="A12" s="48">
        <v>10</v>
      </c>
      <c r="B12" s="49" t="s">
        <v>42</v>
      </c>
      <c r="C12" s="105" t="s">
        <v>282</v>
      </c>
      <c r="D12" s="55">
        <v>11107</v>
      </c>
      <c r="F12" s="48">
        <v>20</v>
      </c>
      <c r="G12" s="49" t="s">
        <v>42</v>
      </c>
      <c r="H12" s="105" t="s">
        <v>282</v>
      </c>
      <c r="I12" s="55">
        <v>6522</v>
      </c>
    </row>
    <row r="13" spans="1:9" ht="10.5" customHeight="1">
      <c r="C13" s="173" t="s">
        <v>281</v>
      </c>
      <c r="D13" s="55"/>
      <c r="H13" s="173" t="s">
        <v>281</v>
      </c>
      <c r="I13" s="55"/>
    </row>
  </sheetData>
  <mergeCells count="4">
    <mergeCell ref="A4:C4"/>
    <mergeCell ref="F4:H4"/>
    <mergeCell ref="F3:H3"/>
    <mergeCell ref="A3:C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2967C-400D-43F4-8E09-37B540D21081}">
  <dimension ref="A1:F13"/>
  <sheetViews>
    <sheetView zoomScaleNormal="100" workbookViewId="0"/>
  </sheetViews>
  <sheetFormatPr defaultRowHeight="11.25"/>
  <cols>
    <col min="1" max="1" width="21.28515625" style="46" customWidth="1"/>
    <col min="2" max="2" width="25.7109375" style="46" customWidth="1"/>
    <col min="3" max="6" width="10.140625" style="46" customWidth="1"/>
    <col min="7" max="16384" width="9.140625" style="45"/>
  </cols>
  <sheetData>
    <row r="1" spans="1:6" s="75" customFormat="1" ht="15" customHeight="1">
      <c r="A1" s="159" t="s">
        <v>306</v>
      </c>
      <c r="B1" s="77"/>
      <c r="C1" s="76"/>
      <c r="D1" s="76"/>
      <c r="E1" s="76"/>
      <c r="F1" s="76"/>
    </row>
    <row r="2" spans="1:6" s="73" customFormat="1" ht="24.95" customHeight="1" thickBot="1">
      <c r="A2" s="140" t="s">
        <v>305</v>
      </c>
    </row>
    <row r="3" spans="1:6" ht="11.65" customHeight="1">
      <c r="A3" s="367" t="s">
        <v>304</v>
      </c>
      <c r="B3" s="349"/>
      <c r="C3" s="349">
        <v>2000</v>
      </c>
      <c r="D3" s="350">
        <v>2003</v>
      </c>
      <c r="E3" s="350">
        <v>2004</v>
      </c>
      <c r="F3" s="350">
        <v>2005</v>
      </c>
    </row>
    <row r="4" spans="1:6" ht="11.65" customHeight="1">
      <c r="A4" s="368" t="s">
        <v>137</v>
      </c>
      <c r="B4" s="369"/>
      <c r="C4" s="381"/>
      <c r="D4" s="382"/>
      <c r="E4" s="382"/>
      <c r="F4" s="382"/>
    </row>
    <row r="5" spans="1:6" s="56" customFormat="1" ht="27.95" customHeight="1">
      <c r="A5" s="185" t="s">
        <v>303</v>
      </c>
      <c r="B5" s="184" t="s">
        <v>302</v>
      </c>
      <c r="C5" s="118">
        <v>573629</v>
      </c>
      <c r="D5" s="118">
        <v>579297</v>
      </c>
      <c r="E5" s="118">
        <v>569867</v>
      </c>
      <c r="F5" s="118">
        <v>558592</v>
      </c>
    </row>
    <row r="6" spans="1:6" ht="10.5" customHeight="1">
      <c r="A6" s="46" t="s">
        <v>89</v>
      </c>
      <c r="B6" s="97" t="s">
        <v>14</v>
      </c>
    </row>
    <row r="7" spans="1:6" ht="10.5" customHeight="1">
      <c r="A7" s="96" t="s">
        <v>299</v>
      </c>
      <c r="B7" s="95" t="s">
        <v>298</v>
      </c>
      <c r="C7" s="55">
        <v>517461</v>
      </c>
      <c r="D7" s="55">
        <v>518540</v>
      </c>
      <c r="E7" s="55">
        <v>511228</v>
      </c>
      <c r="F7" s="55">
        <v>490064</v>
      </c>
    </row>
    <row r="8" spans="1:6" ht="23.1" customHeight="1">
      <c r="A8" s="183" t="s">
        <v>301</v>
      </c>
      <c r="B8" s="182" t="s">
        <v>300</v>
      </c>
      <c r="C8" s="118">
        <v>12115</v>
      </c>
      <c r="D8" s="118">
        <v>12322</v>
      </c>
      <c r="E8" s="118">
        <v>12096</v>
      </c>
      <c r="F8" s="118">
        <v>11530</v>
      </c>
    </row>
    <row r="9" spans="1:6" ht="10.5" customHeight="1">
      <c r="A9" s="46" t="s">
        <v>89</v>
      </c>
      <c r="B9" s="97" t="s">
        <v>14</v>
      </c>
    </row>
    <row r="10" spans="1:6" ht="10.5" customHeight="1">
      <c r="A10" s="96" t="s">
        <v>299</v>
      </c>
      <c r="B10" s="95" t="s">
        <v>298</v>
      </c>
      <c r="C10" s="55">
        <v>9338</v>
      </c>
      <c r="D10" s="55">
        <v>9378</v>
      </c>
      <c r="E10" s="55">
        <v>9281</v>
      </c>
      <c r="F10" s="55">
        <v>8829</v>
      </c>
    </row>
    <row r="11" spans="1:6" ht="10.5" customHeight="1">
      <c r="A11" s="46" t="s">
        <v>297</v>
      </c>
      <c r="B11" s="97" t="s">
        <v>296</v>
      </c>
      <c r="C11" s="46">
        <v>21.1</v>
      </c>
      <c r="D11" s="46">
        <v>21.3</v>
      </c>
      <c r="E11" s="46">
        <v>21.2</v>
      </c>
      <c r="F11" s="46">
        <v>20.6</v>
      </c>
    </row>
    <row r="12" spans="1:6" ht="10.5" customHeight="1">
      <c r="A12" s="46" t="s">
        <v>295</v>
      </c>
      <c r="B12" s="97" t="s">
        <v>294</v>
      </c>
      <c r="C12" s="55">
        <v>55596</v>
      </c>
      <c r="D12" s="55">
        <v>69961</v>
      </c>
      <c r="E12" s="55">
        <v>73047</v>
      </c>
      <c r="F12" s="55">
        <v>77848</v>
      </c>
    </row>
    <row r="13" spans="1:6" ht="23.1" customHeight="1">
      <c r="A13" s="127" t="s">
        <v>293</v>
      </c>
      <c r="B13" s="125" t="s">
        <v>292</v>
      </c>
      <c r="C13" s="56">
        <v>878</v>
      </c>
      <c r="D13" s="57">
        <v>1130</v>
      </c>
      <c r="E13" s="57">
        <v>1185</v>
      </c>
      <c r="F13" s="57">
        <v>1210</v>
      </c>
    </row>
  </sheetData>
  <mergeCells count="6">
    <mergeCell ref="A3:B3"/>
    <mergeCell ref="A4:B4"/>
    <mergeCell ref="C3:C4"/>
    <mergeCell ref="F3:F4"/>
    <mergeCell ref="E3:E4"/>
    <mergeCell ref="D3:D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589EB-65FC-443E-9940-767AA84DA6D9}">
  <dimension ref="A1:F19"/>
  <sheetViews>
    <sheetView zoomScaleNormal="100" workbookViewId="0"/>
  </sheetViews>
  <sheetFormatPr defaultRowHeight="11.25"/>
  <cols>
    <col min="1" max="1" width="21.28515625" style="46" customWidth="1"/>
    <col min="2" max="2" width="25.7109375" style="46" customWidth="1"/>
    <col min="3" max="6" width="9.7109375" style="46" customWidth="1"/>
    <col min="7" max="16384" width="9.140625" style="45"/>
  </cols>
  <sheetData>
    <row r="1" spans="1:6" s="75" customFormat="1" ht="15" customHeight="1">
      <c r="A1" s="159" t="s">
        <v>332</v>
      </c>
      <c r="B1" s="77"/>
      <c r="C1" s="76"/>
      <c r="D1" s="76"/>
      <c r="E1" s="76"/>
      <c r="F1" s="76"/>
    </row>
    <row r="2" spans="1:6" s="73" customFormat="1" ht="24.95" customHeight="1" thickBot="1">
      <c r="A2" s="140" t="s">
        <v>331</v>
      </c>
    </row>
    <row r="3" spans="1:6" ht="11.65" customHeight="1">
      <c r="A3" s="367" t="s">
        <v>304</v>
      </c>
      <c r="B3" s="349"/>
      <c r="C3" s="350">
        <v>2000</v>
      </c>
      <c r="D3" s="350">
        <v>2003</v>
      </c>
      <c r="E3" s="350">
        <v>2004</v>
      </c>
      <c r="F3" s="350">
        <v>2005</v>
      </c>
    </row>
    <row r="4" spans="1:6" ht="10.5" customHeight="1">
      <c r="A4" s="368" t="s">
        <v>137</v>
      </c>
      <c r="B4" s="369"/>
      <c r="C4" s="382"/>
      <c r="D4" s="382"/>
      <c r="E4" s="382"/>
      <c r="F4" s="382"/>
    </row>
    <row r="5" spans="1:6" s="56" customFormat="1" ht="15" customHeight="1">
      <c r="A5" s="56" t="s">
        <v>330</v>
      </c>
      <c r="B5" s="194" t="s">
        <v>329</v>
      </c>
      <c r="C5" s="57">
        <v>4070</v>
      </c>
      <c r="D5" s="57">
        <v>4217</v>
      </c>
      <c r="E5" s="57">
        <v>4387</v>
      </c>
      <c r="F5" s="193">
        <v>4379</v>
      </c>
    </row>
    <row r="6" spans="1:6" ht="10.5" customHeight="1">
      <c r="A6" s="46" t="s">
        <v>313</v>
      </c>
      <c r="B6" s="97" t="s">
        <v>312</v>
      </c>
      <c r="C6" s="46">
        <v>736</v>
      </c>
      <c r="D6" s="55">
        <v>776</v>
      </c>
      <c r="E6" s="55">
        <v>785</v>
      </c>
      <c r="F6" s="191">
        <v>795</v>
      </c>
    </row>
    <row r="7" spans="1:6" ht="10.5" customHeight="1">
      <c r="A7" s="46" t="s">
        <v>328</v>
      </c>
      <c r="B7" s="97" t="s">
        <v>327</v>
      </c>
      <c r="C7" s="55">
        <v>1423</v>
      </c>
      <c r="D7" s="55">
        <v>1408</v>
      </c>
      <c r="E7" s="55">
        <v>1428</v>
      </c>
      <c r="F7" s="191">
        <v>1457</v>
      </c>
    </row>
    <row r="8" spans="1:6" ht="10.5" customHeight="1">
      <c r="A8" s="192" t="s">
        <v>326</v>
      </c>
      <c r="B8" s="97" t="s">
        <v>325</v>
      </c>
      <c r="C8" s="46">
        <v>109</v>
      </c>
      <c r="D8" s="55">
        <v>109</v>
      </c>
      <c r="E8" s="55">
        <v>110</v>
      </c>
      <c r="F8" s="191">
        <v>109</v>
      </c>
    </row>
    <row r="9" spans="1:6" ht="10.5" customHeight="1">
      <c r="A9" s="46" t="s">
        <v>324</v>
      </c>
      <c r="B9" s="97" t="s">
        <v>323</v>
      </c>
      <c r="C9" s="46">
        <v>97</v>
      </c>
      <c r="D9" s="55">
        <v>98</v>
      </c>
      <c r="E9" s="55">
        <v>99</v>
      </c>
      <c r="F9" s="191">
        <v>99</v>
      </c>
    </row>
    <row r="10" spans="1:6" ht="10.5" customHeight="1">
      <c r="A10" s="190" t="s">
        <v>322</v>
      </c>
      <c r="B10" s="189" t="s">
        <v>321</v>
      </c>
      <c r="C10" s="46">
        <v>12</v>
      </c>
      <c r="D10" s="55">
        <v>11</v>
      </c>
      <c r="E10" s="55">
        <v>11</v>
      </c>
      <c r="F10" s="191">
        <v>10</v>
      </c>
    </row>
    <row r="11" spans="1:6" ht="10.5" customHeight="1">
      <c r="A11" s="46" t="s">
        <v>320</v>
      </c>
      <c r="B11" s="97" t="s">
        <v>319</v>
      </c>
      <c r="C11" s="55">
        <v>1516229</v>
      </c>
      <c r="D11" s="55">
        <v>1510673</v>
      </c>
      <c r="E11" s="55">
        <v>1512348</v>
      </c>
      <c r="F11" s="55">
        <v>1411675</v>
      </c>
    </row>
    <row r="12" spans="1:6" ht="10.5" customHeight="1">
      <c r="A12" s="46" t="s">
        <v>313</v>
      </c>
      <c r="B12" s="97" t="s">
        <v>312</v>
      </c>
      <c r="C12" s="55">
        <v>582163</v>
      </c>
      <c r="D12" s="55">
        <v>570469</v>
      </c>
      <c r="E12" s="55">
        <v>559053</v>
      </c>
      <c r="F12" s="55">
        <v>542828</v>
      </c>
    </row>
    <row r="13" spans="1:6" ht="10.5" customHeight="1">
      <c r="A13" s="190" t="s">
        <v>318</v>
      </c>
      <c r="B13" s="189" t="s">
        <v>317</v>
      </c>
      <c r="C13" s="55">
        <v>929975</v>
      </c>
      <c r="D13" s="55">
        <v>936115</v>
      </c>
      <c r="E13" s="55">
        <v>950756</v>
      </c>
      <c r="F13" s="188">
        <v>867644</v>
      </c>
    </row>
    <row r="14" spans="1:6" ht="10.5" customHeight="1">
      <c r="A14" s="190" t="s">
        <v>316</v>
      </c>
      <c r="B14" s="189" t="s">
        <v>315</v>
      </c>
      <c r="C14" s="55">
        <v>4091</v>
      </c>
      <c r="D14" s="55">
        <v>4089</v>
      </c>
      <c r="E14" s="55">
        <v>2539</v>
      </c>
      <c r="F14" s="188">
        <v>1203</v>
      </c>
    </row>
    <row r="15" spans="1:6" ht="10.5" customHeight="1">
      <c r="A15" s="46" t="s">
        <v>108</v>
      </c>
      <c r="B15" s="97" t="s">
        <v>314</v>
      </c>
      <c r="C15" s="55">
        <v>6327</v>
      </c>
      <c r="D15" s="55">
        <v>6283</v>
      </c>
      <c r="E15" s="55">
        <v>6312</v>
      </c>
      <c r="F15" s="55">
        <v>6029</v>
      </c>
    </row>
    <row r="16" spans="1:6" ht="10.5" customHeight="1">
      <c r="A16" s="46" t="s">
        <v>313</v>
      </c>
      <c r="B16" s="97" t="s">
        <v>312</v>
      </c>
      <c r="C16" s="55">
        <v>2923</v>
      </c>
      <c r="D16" s="55">
        <v>2857</v>
      </c>
      <c r="E16" s="55">
        <v>2802</v>
      </c>
      <c r="F16" s="55">
        <v>2717</v>
      </c>
    </row>
    <row r="17" spans="1:6" ht="10.5" customHeight="1">
      <c r="A17" s="46" t="s">
        <v>295</v>
      </c>
      <c r="B17" s="97" t="s">
        <v>311</v>
      </c>
      <c r="C17" s="55">
        <v>23553</v>
      </c>
      <c r="D17" s="55">
        <v>29086</v>
      </c>
      <c r="E17" s="55">
        <v>31692</v>
      </c>
      <c r="F17" s="55">
        <v>33879</v>
      </c>
    </row>
    <row r="18" spans="1:6" ht="10.5" customHeight="1">
      <c r="A18" s="46" t="s">
        <v>310</v>
      </c>
      <c r="B18" s="97" t="s">
        <v>309</v>
      </c>
      <c r="D18" s="55"/>
    </row>
    <row r="19" spans="1:6" ht="10.5" customHeight="1">
      <c r="A19" s="187" t="s">
        <v>308</v>
      </c>
      <c r="B19" s="186" t="s">
        <v>307</v>
      </c>
      <c r="C19" s="46">
        <v>95</v>
      </c>
      <c r="D19" s="54">
        <v>122.5</v>
      </c>
      <c r="E19" s="54">
        <v>142.5</v>
      </c>
      <c r="F19" s="54">
        <v>165</v>
      </c>
    </row>
  </sheetData>
  <mergeCells count="6">
    <mergeCell ref="F3:F4"/>
    <mergeCell ref="A4:B4"/>
    <mergeCell ref="A3:B3"/>
    <mergeCell ref="C3:C4"/>
    <mergeCell ref="D3:D4"/>
    <mergeCell ref="E3:E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71CE4-494C-40E5-853A-35E95F07074F}">
  <dimension ref="A1:F25"/>
  <sheetViews>
    <sheetView zoomScaleNormal="100" workbookViewId="0"/>
  </sheetViews>
  <sheetFormatPr defaultRowHeight="11.25"/>
  <cols>
    <col min="1" max="1" width="21" style="46" customWidth="1"/>
    <col min="2" max="2" width="33.28515625" style="46" customWidth="1"/>
    <col min="3" max="6" width="8.28515625" style="46" customWidth="1"/>
    <col min="7" max="16384" width="9.140625" style="45"/>
  </cols>
  <sheetData>
    <row r="1" spans="1:6" s="75" customFormat="1" ht="15" customHeight="1">
      <c r="A1" s="159" t="s">
        <v>353</v>
      </c>
      <c r="B1" s="77"/>
      <c r="C1" s="76"/>
      <c r="D1" s="76"/>
      <c r="E1" s="76"/>
      <c r="F1" s="76"/>
    </row>
    <row r="2" spans="1:6" s="73" customFormat="1" ht="24.95" customHeight="1" thickBot="1">
      <c r="A2" s="140" t="s">
        <v>352</v>
      </c>
    </row>
    <row r="3" spans="1:6" ht="11.65" customHeight="1">
      <c r="A3" s="367" t="s">
        <v>351</v>
      </c>
      <c r="B3" s="349"/>
      <c r="C3" s="349">
        <v>2000</v>
      </c>
      <c r="D3" s="350">
        <v>2003</v>
      </c>
      <c r="E3" s="350">
        <v>2004</v>
      </c>
      <c r="F3" s="350">
        <v>2005</v>
      </c>
    </row>
    <row r="4" spans="1:6" ht="11.65" customHeight="1">
      <c r="A4" s="368" t="s">
        <v>137</v>
      </c>
      <c r="B4" s="369"/>
      <c r="C4" s="381"/>
      <c r="D4" s="382"/>
      <c r="E4" s="382"/>
      <c r="F4" s="382"/>
    </row>
    <row r="5" spans="1:6" s="56" customFormat="1" ht="15" customHeight="1">
      <c r="A5" s="56" t="s">
        <v>350</v>
      </c>
      <c r="B5" s="194" t="s">
        <v>349</v>
      </c>
      <c r="C5" s="56">
        <v>191</v>
      </c>
      <c r="D5" s="57">
        <v>187</v>
      </c>
      <c r="E5" s="57">
        <v>187</v>
      </c>
      <c r="F5" s="193">
        <v>188</v>
      </c>
    </row>
    <row r="6" spans="1:6" ht="10.5" customHeight="1">
      <c r="A6" s="196" t="s">
        <v>313</v>
      </c>
      <c r="B6" s="195" t="s">
        <v>312</v>
      </c>
      <c r="C6" s="46">
        <v>158</v>
      </c>
      <c r="D6" s="55">
        <v>154</v>
      </c>
      <c r="E6" s="55">
        <v>154</v>
      </c>
      <c r="F6" s="188">
        <v>154</v>
      </c>
    </row>
    <row r="7" spans="1:6" ht="10.5" customHeight="1">
      <c r="A7" s="46" t="s">
        <v>348</v>
      </c>
      <c r="B7" s="97" t="s">
        <v>347</v>
      </c>
      <c r="C7" s="46">
        <v>90</v>
      </c>
      <c r="D7" s="55">
        <v>99</v>
      </c>
      <c r="E7" s="55">
        <v>105</v>
      </c>
      <c r="F7" s="188">
        <v>105</v>
      </c>
    </row>
    <row r="8" spans="1:6" ht="10.5" customHeight="1">
      <c r="A8" s="172" t="s">
        <v>313</v>
      </c>
      <c r="B8" s="195" t="s">
        <v>312</v>
      </c>
      <c r="C8" s="46">
        <v>65</v>
      </c>
      <c r="D8" s="55">
        <v>66</v>
      </c>
      <c r="E8" s="55">
        <v>66</v>
      </c>
      <c r="F8" s="188">
        <v>66</v>
      </c>
    </row>
    <row r="9" spans="1:6" ht="10.5" customHeight="1">
      <c r="A9" s="46" t="s">
        <v>346</v>
      </c>
      <c r="B9" s="97" t="s">
        <v>345</v>
      </c>
      <c r="C9" s="46">
        <v>827</v>
      </c>
      <c r="D9" s="55">
        <v>855</v>
      </c>
      <c r="E9" s="55">
        <v>829</v>
      </c>
      <c r="F9" s="188">
        <v>829</v>
      </c>
    </row>
    <row r="10" spans="1:6" ht="10.5" customHeight="1">
      <c r="A10" s="172" t="s">
        <v>313</v>
      </c>
      <c r="B10" s="195" t="s">
        <v>312</v>
      </c>
      <c r="C10" s="46">
        <v>730</v>
      </c>
      <c r="D10" s="55">
        <v>756</v>
      </c>
      <c r="E10" s="55">
        <v>730</v>
      </c>
      <c r="F10" s="188">
        <v>725</v>
      </c>
    </row>
    <row r="11" spans="1:6" ht="10.5" customHeight="1">
      <c r="A11" s="46" t="s">
        <v>344</v>
      </c>
      <c r="B11" s="97" t="s">
        <v>343</v>
      </c>
      <c r="C11" s="46">
        <v>71</v>
      </c>
      <c r="D11" s="55">
        <v>59</v>
      </c>
      <c r="E11" s="55">
        <v>54</v>
      </c>
      <c r="F11" s="188">
        <v>53</v>
      </c>
    </row>
    <row r="12" spans="1:6" ht="10.5" customHeight="1">
      <c r="A12" s="172" t="s">
        <v>313</v>
      </c>
      <c r="B12" s="195" t="s">
        <v>312</v>
      </c>
      <c r="C12" s="46">
        <v>71</v>
      </c>
      <c r="D12" s="55">
        <v>53</v>
      </c>
      <c r="E12" s="55">
        <v>48</v>
      </c>
      <c r="F12" s="188">
        <v>47</v>
      </c>
    </row>
    <row r="13" spans="1:6" ht="10.5" customHeight="1">
      <c r="A13" s="46" t="s">
        <v>342</v>
      </c>
      <c r="B13" s="97" t="s">
        <v>341</v>
      </c>
      <c r="C13" s="46">
        <v>245</v>
      </c>
      <c r="D13" s="55">
        <v>234</v>
      </c>
      <c r="E13" s="55">
        <v>237</v>
      </c>
      <c r="F13" s="188">
        <v>236</v>
      </c>
    </row>
    <row r="14" spans="1:6" ht="10.5" customHeight="1">
      <c r="A14" s="172" t="s">
        <v>313</v>
      </c>
      <c r="B14" s="195" t="s">
        <v>312</v>
      </c>
      <c r="C14" s="46">
        <v>168</v>
      </c>
      <c r="D14" s="55">
        <v>165</v>
      </c>
      <c r="E14" s="55">
        <v>162</v>
      </c>
      <c r="F14" s="188">
        <v>166</v>
      </c>
    </row>
    <row r="15" spans="1:6" ht="10.5" customHeight="1">
      <c r="A15" s="46" t="s">
        <v>109</v>
      </c>
      <c r="B15" s="97" t="s">
        <v>319</v>
      </c>
      <c r="C15" s="55">
        <v>563711</v>
      </c>
      <c r="D15" s="53">
        <v>557348</v>
      </c>
      <c r="E15" s="55">
        <v>550097</v>
      </c>
      <c r="F15" s="55">
        <v>534898</v>
      </c>
    </row>
    <row r="16" spans="1:6" ht="10.5" customHeight="1">
      <c r="A16" s="172" t="s">
        <v>89</v>
      </c>
      <c r="B16" s="195" t="s">
        <v>14</v>
      </c>
      <c r="D16" s="55"/>
    </row>
    <row r="17" spans="1:6" ht="10.5" customHeight="1">
      <c r="A17" s="96" t="s">
        <v>340</v>
      </c>
      <c r="B17" s="95" t="s">
        <v>339</v>
      </c>
      <c r="C17" s="55">
        <v>457862</v>
      </c>
      <c r="D17" s="55">
        <v>448928</v>
      </c>
      <c r="E17" s="55">
        <v>436258</v>
      </c>
      <c r="F17" s="55">
        <v>424130</v>
      </c>
    </row>
    <row r="18" spans="1:6" ht="10.5" customHeight="1">
      <c r="A18" s="96" t="s">
        <v>338</v>
      </c>
      <c r="B18" s="95" t="s">
        <v>337</v>
      </c>
      <c r="C18" s="55">
        <v>39923</v>
      </c>
      <c r="D18" s="55">
        <v>44839</v>
      </c>
      <c r="E18" s="55">
        <v>40801</v>
      </c>
      <c r="F18" s="55">
        <v>35182</v>
      </c>
    </row>
    <row r="19" spans="1:6" ht="10.5" customHeight="1">
      <c r="A19" s="96" t="s">
        <v>336</v>
      </c>
      <c r="B19" s="95" t="s">
        <v>335</v>
      </c>
      <c r="C19" s="55">
        <v>34967</v>
      </c>
      <c r="D19" s="55">
        <v>34742</v>
      </c>
      <c r="E19" s="55">
        <v>35649</v>
      </c>
      <c r="F19" s="55">
        <v>40161</v>
      </c>
    </row>
    <row r="20" spans="1:6" ht="10.5" customHeight="1">
      <c r="A20" s="96" t="s">
        <v>334</v>
      </c>
      <c r="B20" s="95" t="s">
        <v>333</v>
      </c>
      <c r="C20" s="55">
        <v>30959</v>
      </c>
      <c r="D20" s="55">
        <v>28839</v>
      </c>
      <c r="E20" s="55">
        <v>37389</v>
      </c>
      <c r="F20" s="55">
        <v>35425</v>
      </c>
    </row>
    <row r="21" spans="1:6" ht="10.5" customHeight="1">
      <c r="A21" s="46" t="s">
        <v>108</v>
      </c>
      <c r="B21" s="97" t="s">
        <v>314</v>
      </c>
      <c r="C21" s="55">
        <v>1502</v>
      </c>
      <c r="D21" s="53">
        <v>1486</v>
      </c>
      <c r="E21" s="55">
        <v>1468</v>
      </c>
      <c r="F21" s="55">
        <v>1430</v>
      </c>
    </row>
    <row r="22" spans="1:6" ht="10.5" customHeight="1">
      <c r="A22" s="46" t="s">
        <v>313</v>
      </c>
      <c r="B22" s="97" t="s">
        <v>312</v>
      </c>
      <c r="C22" s="55">
        <v>1243</v>
      </c>
      <c r="D22" s="55">
        <v>1218</v>
      </c>
      <c r="E22" s="55">
        <v>1183</v>
      </c>
      <c r="F22" s="55">
        <v>1152</v>
      </c>
    </row>
    <row r="23" spans="1:6" ht="10.5" customHeight="1">
      <c r="A23" s="46" t="s">
        <v>295</v>
      </c>
      <c r="B23" s="97" t="s">
        <v>311</v>
      </c>
      <c r="C23" s="55">
        <v>8632</v>
      </c>
      <c r="D23" s="53">
        <v>10582</v>
      </c>
      <c r="E23" s="55">
        <v>11727</v>
      </c>
      <c r="F23" s="53">
        <v>13125</v>
      </c>
    </row>
    <row r="24" spans="1:6" ht="10.5" customHeight="1">
      <c r="A24" s="46" t="s">
        <v>310</v>
      </c>
      <c r="B24" s="97" t="s">
        <v>309</v>
      </c>
      <c r="D24" s="55"/>
    </row>
    <row r="25" spans="1:6" ht="10.5" customHeight="1">
      <c r="A25" s="96" t="s">
        <v>308</v>
      </c>
      <c r="B25" s="95" t="s">
        <v>307</v>
      </c>
      <c r="C25" s="46">
        <v>95</v>
      </c>
      <c r="D25" s="54">
        <v>122.5</v>
      </c>
      <c r="E25" s="54">
        <v>142.5</v>
      </c>
      <c r="F25" s="54">
        <v>165</v>
      </c>
    </row>
  </sheetData>
  <mergeCells count="6">
    <mergeCell ref="F3:F4"/>
    <mergeCell ref="A3:B3"/>
    <mergeCell ref="A4:B4"/>
    <mergeCell ref="C3:C4"/>
    <mergeCell ref="E3:E4"/>
    <mergeCell ref="D3:D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F44E8-7D3D-46A4-B1C2-3D998520DC22}">
  <dimension ref="A1:F24"/>
  <sheetViews>
    <sheetView zoomScaleNormal="100" workbookViewId="0"/>
  </sheetViews>
  <sheetFormatPr defaultRowHeight="11.25"/>
  <cols>
    <col min="1" max="1" width="21" style="46" customWidth="1"/>
    <col min="2" max="2" width="33.28515625" style="46" customWidth="1"/>
    <col min="3" max="6" width="8" style="46" customWidth="1"/>
    <col min="7" max="16384" width="9.140625" style="45"/>
  </cols>
  <sheetData>
    <row r="1" spans="1:6" s="75" customFormat="1" ht="15" customHeight="1">
      <c r="A1" s="159" t="s">
        <v>384</v>
      </c>
      <c r="B1" s="77"/>
      <c r="C1" s="76"/>
      <c r="D1" s="76"/>
      <c r="E1" s="76"/>
      <c r="F1" s="76"/>
    </row>
    <row r="2" spans="1:6" s="73" customFormat="1" ht="24.95" customHeight="1" thickBot="1">
      <c r="A2" s="140" t="s">
        <v>383</v>
      </c>
    </row>
    <row r="3" spans="1:6" ht="11.65" customHeight="1">
      <c r="A3" s="367" t="s">
        <v>351</v>
      </c>
      <c r="B3" s="349"/>
      <c r="C3" s="349">
        <v>2000</v>
      </c>
      <c r="D3" s="350">
        <v>2003</v>
      </c>
      <c r="E3" s="350">
        <v>2004</v>
      </c>
      <c r="F3" s="350">
        <v>2005</v>
      </c>
    </row>
    <row r="4" spans="1:6" ht="11.65" customHeight="1">
      <c r="A4" s="368" t="s">
        <v>137</v>
      </c>
      <c r="B4" s="369"/>
      <c r="C4" s="381"/>
      <c r="D4" s="382"/>
      <c r="E4" s="382"/>
      <c r="F4" s="382"/>
    </row>
    <row r="5" spans="1:6" s="56" customFormat="1" ht="15" customHeight="1">
      <c r="A5" s="56" t="s">
        <v>382</v>
      </c>
      <c r="B5" s="194" t="s">
        <v>381</v>
      </c>
      <c r="C5" s="56">
        <v>30.1</v>
      </c>
      <c r="D5" s="56">
        <v>30.1</v>
      </c>
      <c r="E5" s="56">
        <v>30.1</v>
      </c>
      <c r="F5" s="201">
        <v>30.3</v>
      </c>
    </row>
    <row r="6" spans="1:6" ht="23.1" customHeight="1">
      <c r="A6" s="127" t="s">
        <v>380</v>
      </c>
      <c r="B6" s="125" t="s">
        <v>379</v>
      </c>
      <c r="C6" s="56">
        <v>4.5</v>
      </c>
      <c r="D6" s="56">
        <v>4.5</v>
      </c>
      <c r="E6" s="56">
        <v>4.5</v>
      </c>
      <c r="F6" s="201">
        <v>4.5</v>
      </c>
    </row>
    <row r="7" spans="1:6" ht="10.5" customHeight="1">
      <c r="A7" s="46" t="s">
        <v>378</v>
      </c>
      <c r="B7" s="97" t="s">
        <v>377</v>
      </c>
      <c r="C7" s="46">
        <v>380</v>
      </c>
      <c r="D7" s="46">
        <v>380</v>
      </c>
      <c r="E7" s="46">
        <v>380</v>
      </c>
      <c r="F7" s="200">
        <v>369</v>
      </c>
    </row>
    <row r="8" spans="1:6" ht="10.5" customHeight="1">
      <c r="A8" s="46" t="s">
        <v>376</v>
      </c>
      <c r="B8" s="97" t="s">
        <v>375</v>
      </c>
      <c r="C8" s="46">
        <v>23</v>
      </c>
      <c r="D8" s="46">
        <v>23</v>
      </c>
      <c r="E8" s="46">
        <v>23</v>
      </c>
      <c r="F8" s="200">
        <v>23</v>
      </c>
    </row>
    <row r="9" spans="1:6" ht="23.1" customHeight="1">
      <c r="A9" s="127" t="s">
        <v>374</v>
      </c>
      <c r="B9" s="125" t="s">
        <v>373</v>
      </c>
      <c r="C9" s="57">
        <v>323367</v>
      </c>
      <c r="D9" s="57">
        <v>315046</v>
      </c>
      <c r="E9" s="57">
        <v>298543</v>
      </c>
      <c r="F9" s="57">
        <v>289025</v>
      </c>
    </row>
    <row r="10" spans="1:6" ht="10.5" customHeight="1">
      <c r="A10" s="105" t="s">
        <v>359</v>
      </c>
      <c r="B10" s="186" t="s">
        <v>372</v>
      </c>
      <c r="C10" s="55">
        <v>1358</v>
      </c>
      <c r="D10" s="55">
        <v>1323</v>
      </c>
      <c r="E10" s="55">
        <v>1251</v>
      </c>
      <c r="F10" s="55">
        <v>1209</v>
      </c>
    </row>
    <row r="11" spans="1:6" ht="23.1" customHeight="1">
      <c r="A11" s="127" t="s">
        <v>371</v>
      </c>
      <c r="B11" s="199" t="s">
        <v>370</v>
      </c>
      <c r="C11" s="56">
        <v>103</v>
      </c>
      <c r="D11" s="57">
        <v>103</v>
      </c>
      <c r="E11" s="57">
        <v>103</v>
      </c>
      <c r="F11" s="193">
        <v>103</v>
      </c>
    </row>
    <row r="12" spans="1:6" ht="10.5" customHeight="1">
      <c r="A12" s="46" t="s">
        <v>89</v>
      </c>
      <c r="B12" s="97" t="s">
        <v>14</v>
      </c>
      <c r="D12" s="55"/>
      <c r="E12" s="55"/>
      <c r="F12" s="188"/>
    </row>
    <row r="13" spans="1:6" ht="10.5" customHeight="1">
      <c r="A13" s="187" t="s">
        <v>369</v>
      </c>
      <c r="B13" s="186" t="s">
        <v>368</v>
      </c>
      <c r="C13" s="46">
        <v>76</v>
      </c>
      <c r="D13" s="55">
        <v>76</v>
      </c>
      <c r="E13" s="55">
        <v>76</v>
      </c>
      <c r="F13" s="188">
        <v>76</v>
      </c>
    </row>
    <row r="14" spans="1:6" ht="10.5" customHeight="1">
      <c r="A14" s="187" t="s">
        <v>132</v>
      </c>
      <c r="B14" s="186" t="s">
        <v>131</v>
      </c>
      <c r="C14" s="46">
        <v>103</v>
      </c>
      <c r="D14" s="55">
        <v>103</v>
      </c>
      <c r="E14" s="55">
        <v>103</v>
      </c>
      <c r="F14" s="188">
        <v>103</v>
      </c>
    </row>
    <row r="15" spans="1:6" ht="23.1" customHeight="1">
      <c r="A15" s="127" t="s">
        <v>367</v>
      </c>
      <c r="B15" s="199" t="s">
        <v>366</v>
      </c>
      <c r="C15" s="56">
        <v>240</v>
      </c>
      <c r="D15" s="57">
        <v>240</v>
      </c>
      <c r="E15" s="57">
        <v>240</v>
      </c>
      <c r="F15" s="193">
        <v>240</v>
      </c>
    </row>
    <row r="16" spans="1:6" ht="23.1" customHeight="1">
      <c r="A16" s="127" t="s">
        <v>365</v>
      </c>
      <c r="B16" s="125" t="s">
        <v>364</v>
      </c>
      <c r="C16" s="56">
        <v>294</v>
      </c>
      <c r="D16" s="57">
        <v>294</v>
      </c>
      <c r="E16" s="57">
        <v>294</v>
      </c>
      <c r="F16" s="193">
        <v>294</v>
      </c>
    </row>
    <row r="17" spans="1:6" ht="10.5" customHeight="1">
      <c r="A17" s="46" t="s">
        <v>363</v>
      </c>
      <c r="B17" s="97" t="s">
        <v>362</v>
      </c>
      <c r="D17" s="55"/>
    </row>
    <row r="18" spans="1:6" ht="10.5" customHeight="1">
      <c r="A18" s="187" t="s">
        <v>361</v>
      </c>
      <c r="B18" s="186" t="s">
        <v>360</v>
      </c>
      <c r="C18" s="55">
        <v>64982</v>
      </c>
      <c r="D18" s="55">
        <v>63494</v>
      </c>
      <c r="E18" s="55">
        <v>60717</v>
      </c>
      <c r="F18" s="55">
        <v>57591</v>
      </c>
    </row>
    <row r="19" spans="1:6" ht="23.1" customHeight="1">
      <c r="A19" s="198" t="s">
        <v>359</v>
      </c>
      <c r="B19" s="197" t="s">
        <v>358</v>
      </c>
      <c r="C19" s="46">
        <v>565</v>
      </c>
      <c r="D19" s="55">
        <v>553</v>
      </c>
      <c r="E19" s="46">
        <v>525</v>
      </c>
      <c r="F19" s="46">
        <v>498</v>
      </c>
    </row>
    <row r="20" spans="1:6" ht="10.5" customHeight="1">
      <c r="A20" s="46" t="s">
        <v>295</v>
      </c>
      <c r="B20" s="97" t="s">
        <v>294</v>
      </c>
      <c r="D20" s="55"/>
    </row>
    <row r="21" spans="1:6" ht="10.5" customHeight="1">
      <c r="A21" s="187" t="s">
        <v>357</v>
      </c>
      <c r="B21" s="186" t="s">
        <v>356</v>
      </c>
      <c r="C21" s="55">
        <v>5860</v>
      </c>
      <c r="D21" s="55">
        <v>7284</v>
      </c>
      <c r="E21" s="55">
        <v>8046</v>
      </c>
      <c r="F21" s="55">
        <v>9082</v>
      </c>
    </row>
    <row r="22" spans="1:6" ht="10.5" customHeight="1">
      <c r="A22" s="187" t="s">
        <v>355</v>
      </c>
      <c r="B22" s="186" t="s">
        <v>354</v>
      </c>
      <c r="C22" s="55">
        <v>1617</v>
      </c>
      <c r="D22" s="55">
        <v>1980</v>
      </c>
      <c r="E22" s="55">
        <v>2152</v>
      </c>
      <c r="F22" s="55">
        <v>2379</v>
      </c>
    </row>
    <row r="23" spans="1:6" ht="10.5" customHeight="1">
      <c r="A23" s="46" t="s">
        <v>310</v>
      </c>
      <c r="B23" s="97" t="s">
        <v>309</v>
      </c>
      <c r="D23" s="55"/>
    </row>
    <row r="24" spans="1:6" ht="10.5" customHeight="1">
      <c r="A24" s="187" t="s">
        <v>308</v>
      </c>
      <c r="B24" s="186" t="s">
        <v>307</v>
      </c>
      <c r="C24" s="46">
        <v>95</v>
      </c>
      <c r="D24" s="54">
        <v>122.5</v>
      </c>
      <c r="E24" s="54">
        <v>142.5</v>
      </c>
      <c r="F24" s="54">
        <v>165</v>
      </c>
    </row>
  </sheetData>
  <mergeCells count="6">
    <mergeCell ref="F3:F4"/>
    <mergeCell ref="A4:B4"/>
    <mergeCell ref="A3:B3"/>
    <mergeCell ref="C3:C4"/>
    <mergeCell ref="D3:D4"/>
    <mergeCell ref="E3:E4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DCF29-3A6B-435D-9DEA-F0FD2FF91AB9}">
  <dimension ref="A1:F18"/>
  <sheetViews>
    <sheetView zoomScaleNormal="100" workbookViewId="0">
      <selection sqref="A1:F1"/>
    </sheetView>
  </sheetViews>
  <sheetFormatPr defaultRowHeight="10.5" customHeight="1"/>
  <cols>
    <col min="1" max="1" width="9.28515625" style="46" customWidth="1"/>
    <col min="2" max="6" width="15.7109375" style="46" customWidth="1"/>
    <col min="7" max="16384" width="9.140625" style="45"/>
  </cols>
  <sheetData>
    <row r="1" spans="1:6" s="75" customFormat="1" ht="15" customHeight="1">
      <c r="A1" s="389" t="s">
        <v>393</v>
      </c>
      <c r="B1" s="340"/>
      <c r="C1" s="340"/>
      <c r="D1" s="340"/>
      <c r="E1" s="340"/>
      <c r="F1" s="340"/>
    </row>
    <row r="2" spans="1:6" s="73" customFormat="1" ht="24.95" customHeight="1" thickBot="1">
      <c r="A2" s="341" t="s">
        <v>392</v>
      </c>
      <c r="B2" s="342"/>
      <c r="C2" s="342"/>
      <c r="D2" s="342"/>
      <c r="E2" s="342"/>
      <c r="F2" s="342"/>
    </row>
    <row r="3" spans="1:6" ht="33.75" customHeight="1">
      <c r="A3" s="113" t="s">
        <v>71</v>
      </c>
      <c r="B3" s="167" t="s">
        <v>391</v>
      </c>
      <c r="C3" s="167" t="s">
        <v>174</v>
      </c>
      <c r="D3" s="167" t="s">
        <v>390</v>
      </c>
      <c r="E3" s="166" t="s">
        <v>389</v>
      </c>
      <c r="F3" s="165" t="s">
        <v>91</v>
      </c>
    </row>
    <row r="4" spans="1:6" ht="34.5" customHeight="1">
      <c r="A4" s="157" t="s">
        <v>67</v>
      </c>
      <c r="B4" s="61" t="s">
        <v>388</v>
      </c>
      <c r="C4" s="61" t="s">
        <v>172</v>
      </c>
      <c r="D4" s="61" t="s">
        <v>171</v>
      </c>
      <c r="E4" s="62" t="s">
        <v>387</v>
      </c>
      <c r="F4" s="163" t="s">
        <v>90</v>
      </c>
    </row>
    <row r="5" spans="1:6" ht="20.100000000000001" customHeight="1">
      <c r="A5" s="347" t="s">
        <v>386</v>
      </c>
      <c r="B5" s="347"/>
      <c r="C5" s="347"/>
      <c r="D5" s="347"/>
      <c r="E5" s="347"/>
      <c r="F5" s="347"/>
    </row>
    <row r="6" spans="1:6" ht="10.5" customHeight="1">
      <c r="A6" s="46">
        <v>2000</v>
      </c>
      <c r="B6" s="55">
        <v>1075</v>
      </c>
      <c r="C6" s="46">
        <v>340</v>
      </c>
      <c r="D6" s="46">
        <v>782</v>
      </c>
      <c r="E6" s="46">
        <v>223</v>
      </c>
      <c r="F6" s="55">
        <v>2420</v>
      </c>
    </row>
    <row r="7" spans="1:6" ht="10.5" customHeight="1">
      <c r="A7" s="46">
        <v>2001</v>
      </c>
      <c r="B7" s="55">
        <v>1248</v>
      </c>
      <c r="C7" s="46">
        <v>505</v>
      </c>
      <c r="D7" s="46">
        <v>897</v>
      </c>
      <c r="E7" s="46">
        <v>253</v>
      </c>
      <c r="F7" s="55">
        <v>2903</v>
      </c>
    </row>
    <row r="8" spans="1:6" ht="10.5" customHeight="1">
      <c r="A8" s="46">
        <v>2002</v>
      </c>
      <c r="B8" s="55">
        <v>1461</v>
      </c>
      <c r="C8" s="46">
        <v>445</v>
      </c>
      <c r="D8" s="46">
        <v>843</v>
      </c>
      <c r="E8" s="46">
        <v>257</v>
      </c>
      <c r="F8" s="55">
        <v>3006</v>
      </c>
    </row>
    <row r="9" spans="1:6" ht="10.5" customHeight="1">
      <c r="A9" s="46">
        <v>2003</v>
      </c>
      <c r="B9" s="106">
        <v>864</v>
      </c>
      <c r="C9" s="108">
        <v>413</v>
      </c>
      <c r="D9" s="108">
        <v>481</v>
      </c>
      <c r="E9" s="108">
        <v>347</v>
      </c>
      <c r="F9" s="106">
        <v>2105</v>
      </c>
    </row>
    <row r="10" spans="1:6" ht="10.5" customHeight="1">
      <c r="A10" s="46">
        <v>2004</v>
      </c>
      <c r="B10" s="55">
        <v>39</v>
      </c>
      <c r="C10" s="55">
        <v>1859</v>
      </c>
      <c r="D10" s="55">
        <v>2313</v>
      </c>
      <c r="E10" s="55">
        <v>3146</v>
      </c>
      <c r="F10" s="55">
        <v>7356</v>
      </c>
    </row>
    <row r="11" spans="1:6" ht="10.5" customHeight="1">
      <c r="A11" s="45">
        <v>2005</v>
      </c>
      <c r="B11" s="53">
        <v>54</v>
      </c>
      <c r="C11" s="53">
        <v>1533</v>
      </c>
      <c r="D11" s="53">
        <v>3489</v>
      </c>
      <c r="E11" s="53">
        <v>3337</v>
      </c>
      <c r="F11" s="53">
        <v>8413</v>
      </c>
    </row>
    <row r="12" spans="1:6" ht="20.100000000000001" customHeight="1">
      <c r="A12" s="347" t="s">
        <v>385</v>
      </c>
      <c r="B12" s="347"/>
      <c r="C12" s="347"/>
      <c r="D12" s="347"/>
      <c r="E12" s="347"/>
      <c r="F12" s="347"/>
    </row>
    <row r="13" spans="1:6" ht="10.5" customHeight="1">
      <c r="A13" s="46">
        <v>2000</v>
      </c>
      <c r="B13" s="48">
        <v>39.200000000000003</v>
      </c>
      <c r="C13" s="54">
        <v>291.5</v>
      </c>
      <c r="D13" s="54">
        <v>512.9</v>
      </c>
      <c r="E13" s="54">
        <v>47.5</v>
      </c>
      <c r="F13" s="54">
        <v>891.1</v>
      </c>
    </row>
    <row r="14" spans="1:6" ht="10.5" customHeight="1">
      <c r="A14" s="46">
        <v>2001</v>
      </c>
      <c r="B14" s="46">
        <v>36.700000000000003</v>
      </c>
      <c r="C14" s="46">
        <v>382.9</v>
      </c>
      <c r="D14" s="46">
        <v>582.5</v>
      </c>
      <c r="E14" s="46">
        <v>52.9</v>
      </c>
      <c r="F14" s="54">
        <v>1055</v>
      </c>
    </row>
    <row r="15" spans="1:6" ht="10.5" customHeight="1">
      <c r="A15" s="46">
        <v>2002</v>
      </c>
      <c r="B15" s="46">
        <v>30.6</v>
      </c>
      <c r="C15" s="46">
        <v>364.7</v>
      </c>
      <c r="D15" s="46">
        <v>586.5</v>
      </c>
      <c r="E15" s="46">
        <v>138.6</v>
      </c>
      <c r="F15" s="54">
        <v>1120.3</v>
      </c>
    </row>
    <row r="16" spans="1:6" ht="10.5" customHeight="1">
      <c r="A16" s="46">
        <v>2003</v>
      </c>
      <c r="B16" s="51">
        <v>24</v>
      </c>
      <c r="C16" s="108">
        <v>476.1</v>
      </c>
      <c r="D16" s="108">
        <v>410.2</v>
      </c>
      <c r="E16" s="108">
        <v>206.9</v>
      </c>
      <c r="F16" s="203">
        <v>1117.0999999999999</v>
      </c>
    </row>
    <row r="17" spans="1:6" ht="10.5" customHeight="1">
      <c r="A17" s="46">
        <v>2004</v>
      </c>
      <c r="B17" s="48">
        <v>4.5</v>
      </c>
      <c r="C17" s="48">
        <v>322.39999999999998</v>
      </c>
      <c r="D17" s="48">
        <v>384.5</v>
      </c>
      <c r="E17" s="54">
        <v>1192.0999999999999</v>
      </c>
      <c r="F17" s="54">
        <v>1903.6</v>
      </c>
    </row>
    <row r="18" spans="1:6" ht="10.5" customHeight="1">
      <c r="A18" s="45">
        <v>2005</v>
      </c>
      <c r="B18" s="45">
        <v>5.3</v>
      </c>
      <c r="C18" s="45">
        <v>265.39999999999998</v>
      </c>
      <c r="D18" s="45">
        <v>575.29999999999995</v>
      </c>
      <c r="E18" s="202">
        <v>1264.5</v>
      </c>
      <c r="F18" s="54">
        <v>2110.5</v>
      </c>
    </row>
  </sheetData>
  <mergeCells count="4">
    <mergeCell ref="A1:F1"/>
    <mergeCell ref="A2:F2"/>
    <mergeCell ref="A5:F5"/>
    <mergeCell ref="A12:F1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FB9E0-E89F-40B6-B9E8-679AF0873217}">
  <dimension ref="A1:G12"/>
  <sheetViews>
    <sheetView zoomScaleNormal="100" workbookViewId="0"/>
  </sheetViews>
  <sheetFormatPr defaultRowHeight="10.5" customHeight="1"/>
  <cols>
    <col min="1" max="1" width="8.85546875" style="46" customWidth="1"/>
    <col min="2" max="7" width="13.140625" style="46" customWidth="1"/>
    <col min="8" max="16384" width="9.140625" style="45"/>
  </cols>
  <sheetData>
    <row r="1" spans="1:7" s="75" customFormat="1" ht="15" customHeight="1">
      <c r="A1" s="159" t="s">
        <v>404</v>
      </c>
      <c r="B1" s="77"/>
      <c r="C1" s="76"/>
      <c r="D1" s="76"/>
      <c r="E1" s="76"/>
      <c r="F1" s="76"/>
      <c r="G1" s="76"/>
    </row>
    <row r="2" spans="1:7" s="73" customFormat="1" ht="24.95" customHeight="1" thickBot="1">
      <c r="A2" s="140" t="s">
        <v>403</v>
      </c>
    </row>
    <row r="3" spans="1:7" ht="11.65" customHeight="1">
      <c r="A3" s="149"/>
      <c r="B3" s="349" t="s">
        <v>402</v>
      </c>
      <c r="C3" s="349"/>
      <c r="D3" s="349"/>
      <c r="E3" s="349" t="s">
        <v>401</v>
      </c>
      <c r="F3" s="349"/>
      <c r="G3" s="350"/>
    </row>
    <row r="4" spans="1:7" ht="11.65" customHeight="1">
      <c r="A4" s="208" t="s">
        <v>71</v>
      </c>
      <c r="B4" s="369" t="s">
        <v>319</v>
      </c>
      <c r="C4" s="369"/>
      <c r="D4" s="369"/>
      <c r="E4" s="369" t="s">
        <v>400</v>
      </c>
      <c r="F4" s="369"/>
      <c r="G4" s="374"/>
    </row>
    <row r="5" spans="1:7" ht="11.65" customHeight="1">
      <c r="A5" s="207" t="s">
        <v>67</v>
      </c>
      <c r="B5" s="206" t="s">
        <v>399</v>
      </c>
      <c r="C5" s="206" t="s">
        <v>398</v>
      </c>
      <c r="D5" s="206" t="s">
        <v>397</v>
      </c>
      <c r="E5" s="206" t="s">
        <v>399</v>
      </c>
      <c r="F5" s="206" t="s">
        <v>398</v>
      </c>
      <c r="G5" s="205" t="s">
        <v>397</v>
      </c>
    </row>
    <row r="6" spans="1:7" ht="22.5" customHeight="1">
      <c r="A6" s="204"/>
      <c r="B6" s="61" t="s">
        <v>396</v>
      </c>
      <c r="C6" s="62" t="s">
        <v>395</v>
      </c>
      <c r="D6" s="61" t="s">
        <v>394</v>
      </c>
      <c r="E6" s="61" t="s">
        <v>396</v>
      </c>
      <c r="F6" s="62" t="s">
        <v>395</v>
      </c>
      <c r="G6" s="163" t="s">
        <v>394</v>
      </c>
    </row>
    <row r="7" spans="1:7" s="56" customFormat="1" ht="15" customHeight="1">
      <c r="A7" s="47">
        <v>2000</v>
      </c>
      <c r="B7" s="57">
        <v>2037</v>
      </c>
      <c r="C7" s="56">
        <v>928</v>
      </c>
      <c r="D7" s="57">
        <v>3015</v>
      </c>
      <c r="E7" s="57">
        <v>34763</v>
      </c>
      <c r="F7" s="57">
        <v>9247</v>
      </c>
      <c r="G7" s="57">
        <v>44749</v>
      </c>
    </row>
    <row r="8" spans="1:7" ht="10.5" customHeight="1">
      <c r="A8" s="49">
        <v>2001</v>
      </c>
      <c r="B8" s="55">
        <v>2116</v>
      </c>
      <c r="C8" s="46">
        <v>811</v>
      </c>
      <c r="D8" s="55">
        <v>2927</v>
      </c>
      <c r="E8" s="55">
        <v>35109</v>
      </c>
      <c r="F8" s="55">
        <v>8121</v>
      </c>
      <c r="G8" s="55">
        <v>43230</v>
      </c>
    </row>
    <row r="9" spans="1:7" ht="10.5" customHeight="1">
      <c r="A9" s="49">
        <v>2002</v>
      </c>
      <c r="B9" s="55">
        <v>1190</v>
      </c>
      <c r="C9" s="46">
        <v>758</v>
      </c>
      <c r="D9" s="55">
        <v>1948</v>
      </c>
      <c r="E9" s="55">
        <v>22360</v>
      </c>
      <c r="F9" s="55">
        <v>7565</v>
      </c>
      <c r="G9" s="55">
        <v>29925</v>
      </c>
    </row>
    <row r="10" spans="1:7" ht="10.5" customHeight="1">
      <c r="A10" s="49">
        <v>2003</v>
      </c>
      <c r="B10" s="55">
        <v>1153</v>
      </c>
      <c r="C10" s="55">
        <v>705</v>
      </c>
      <c r="D10" s="55">
        <v>1858</v>
      </c>
      <c r="E10" s="55">
        <v>27550</v>
      </c>
      <c r="F10" s="55">
        <v>6762</v>
      </c>
      <c r="G10" s="55">
        <v>34312</v>
      </c>
    </row>
    <row r="11" spans="1:7" ht="10.5" customHeight="1">
      <c r="A11" s="49">
        <v>2004</v>
      </c>
      <c r="B11" s="46">
        <v>856</v>
      </c>
      <c r="C11" s="46">
        <v>601</v>
      </c>
      <c r="D11" s="55">
        <v>1457</v>
      </c>
      <c r="E11" s="55">
        <v>32473</v>
      </c>
      <c r="F11" s="55">
        <v>5772</v>
      </c>
      <c r="G11" s="55">
        <v>38245</v>
      </c>
    </row>
    <row r="12" spans="1:7" ht="10.5" customHeight="1">
      <c r="A12" s="49">
        <v>2005</v>
      </c>
      <c r="B12" s="46">
        <v>662</v>
      </c>
      <c r="C12" s="46">
        <v>567</v>
      </c>
      <c r="D12" s="55">
        <v>1276</v>
      </c>
      <c r="E12" s="55">
        <v>18633</v>
      </c>
      <c r="F12" s="55">
        <v>5441</v>
      </c>
      <c r="G12" s="55">
        <v>24776</v>
      </c>
    </row>
  </sheetData>
  <mergeCells count="4">
    <mergeCell ref="B3:D3"/>
    <mergeCell ref="B4:D4"/>
    <mergeCell ref="E3:G3"/>
    <mergeCell ref="E4:G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5CA0B-5F7C-4F45-A3F9-E60823A22D25}">
  <dimension ref="A1:H13"/>
  <sheetViews>
    <sheetView zoomScaleNormal="100" workbookViewId="0"/>
  </sheetViews>
  <sheetFormatPr defaultRowHeight="10.5" customHeight="1"/>
  <cols>
    <col min="1" max="1" width="12.5703125" style="46" customWidth="1"/>
    <col min="2" max="2" width="11.7109375" style="46" customWidth="1"/>
    <col min="3" max="4" width="10.7109375" style="46" customWidth="1"/>
    <col min="5" max="5" width="10" style="46" customWidth="1"/>
    <col min="6" max="8" width="10.7109375" style="46" customWidth="1"/>
    <col min="9" max="16384" width="9.140625" style="45"/>
  </cols>
  <sheetData>
    <row r="1" spans="1:8" s="75" customFormat="1" ht="15" customHeight="1">
      <c r="A1" s="159" t="s">
        <v>420</v>
      </c>
      <c r="C1" s="77"/>
      <c r="D1" s="77"/>
      <c r="E1" s="76"/>
      <c r="F1" s="76"/>
      <c r="G1" s="76"/>
      <c r="H1" s="76"/>
    </row>
    <row r="2" spans="1:8" s="73" customFormat="1" ht="24.95" customHeight="1" thickBot="1">
      <c r="A2" s="140" t="s">
        <v>419</v>
      </c>
      <c r="C2" s="213"/>
      <c r="D2" s="213"/>
    </row>
    <row r="3" spans="1:8" ht="36" customHeight="1">
      <c r="A3" s="113" t="s">
        <v>71</v>
      </c>
      <c r="B3" s="166" t="s">
        <v>418</v>
      </c>
      <c r="C3" s="166" t="s">
        <v>417</v>
      </c>
      <c r="D3" s="361" t="s">
        <v>415</v>
      </c>
      <c r="E3" s="364"/>
      <c r="F3" s="166" t="s">
        <v>416</v>
      </c>
      <c r="G3" s="361" t="s">
        <v>415</v>
      </c>
      <c r="H3" s="362"/>
    </row>
    <row r="4" spans="1:8" ht="11.45" customHeight="1">
      <c r="A4" s="70" t="s">
        <v>67</v>
      </c>
      <c r="B4" s="390" t="s">
        <v>414</v>
      </c>
      <c r="C4" s="390" t="s">
        <v>413</v>
      </c>
      <c r="D4" s="374" t="s">
        <v>411</v>
      </c>
      <c r="E4" s="392"/>
      <c r="F4" s="390" t="s">
        <v>412</v>
      </c>
      <c r="G4" s="374" t="s">
        <v>411</v>
      </c>
      <c r="H4" s="393"/>
    </row>
    <row r="5" spans="1:8" ht="11.65" customHeight="1">
      <c r="A5" s="45"/>
      <c r="B5" s="390"/>
      <c r="C5" s="390"/>
      <c r="D5" s="212" t="s">
        <v>410</v>
      </c>
      <c r="E5" s="212" t="s">
        <v>409</v>
      </c>
      <c r="F5" s="390"/>
      <c r="G5" s="212" t="s">
        <v>410</v>
      </c>
      <c r="H5" s="211" t="s">
        <v>409</v>
      </c>
    </row>
    <row r="6" spans="1:8" ht="11.65" customHeight="1">
      <c r="A6" s="208"/>
      <c r="B6" s="390"/>
      <c r="C6" s="391"/>
      <c r="D6" s="210" t="s">
        <v>408</v>
      </c>
      <c r="E6" s="210" t="s">
        <v>407</v>
      </c>
      <c r="F6" s="391"/>
      <c r="G6" s="210" t="s">
        <v>408</v>
      </c>
      <c r="H6" s="209" t="s">
        <v>407</v>
      </c>
    </row>
    <row r="7" spans="1:8" ht="11.65" customHeight="1">
      <c r="A7" s="135"/>
      <c r="B7" s="391"/>
      <c r="C7" s="351" t="s">
        <v>406</v>
      </c>
      <c r="D7" s="351"/>
      <c r="E7" s="351"/>
      <c r="F7" s="351" t="s">
        <v>405</v>
      </c>
      <c r="G7" s="351"/>
      <c r="H7" s="352"/>
    </row>
    <row r="8" spans="1:8" s="56" customFormat="1" ht="15" customHeight="1">
      <c r="A8" s="47">
        <v>2000</v>
      </c>
      <c r="B8" s="57">
        <v>7248</v>
      </c>
      <c r="C8" s="57">
        <v>20999</v>
      </c>
      <c r="D8" s="57">
        <v>7291</v>
      </c>
      <c r="E8" s="57">
        <v>8018</v>
      </c>
      <c r="F8" s="58">
        <v>4023.7</v>
      </c>
      <c r="G8" s="58">
        <v>1764.4</v>
      </c>
      <c r="H8" s="58">
        <v>1760.4</v>
      </c>
    </row>
    <row r="9" spans="1:8" ht="10.5" customHeight="1">
      <c r="A9" s="49">
        <v>2001</v>
      </c>
      <c r="B9" s="55">
        <v>7274</v>
      </c>
      <c r="C9" s="55">
        <v>24063</v>
      </c>
      <c r="D9" s="55">
        <v>8243</v>
      </c>
      <c r="E9" s="55">
        <v>10492</v>
      </c>
      <c r="F9" s="54">
        <v>4904.5</v>
      </c>
      <c r="G9" s="54">
        <v>2025.9</v>
      </c>
      <c r="H9" s="54">
        <v>2383.3000000000002</v>
      </c>
    </row>
    <row r="10" spans="1:8" ht="10.5" customHeight="1">
      <c r="A10" s="49">
        <v>2002</v>
      </c>
      <c r="B10" s="55">
        <v>7274</v>
      </c>
      <c r="C10" s="55">
        <v>23360</v>
      </c>
      <c r="D10" s="55">
        <v>7392</v>
      </c>
      <c r="E10" s="55">
        <v>10706</v>
      </c>
      <c r="F10" s="54">
        <v>4912.2</v>
      </c>
      <c r="G10" s="54">
        <v>1852.1</v>
      </c>
      <c r="H10" s="54">
        <v>2466.9</v>
      </c>
    </row>
    <row r="11" spans="1:8" ht="10.5" customHeight="1">
      <c r="A11" s="49">
        <v>2003</v>
      </c>
      <c r="B11" s="55">
        <v>7261</v>
      </c>
      <c r="C11" s="55">
        <v>24107</v>
      </c>
      <c r="D11" s="55">
        <v>7203</v>
      </c>
      <c r="E11" s="55">
        <v>11674</v>
      </c>
      <c r="F11" s="54">
        <v>5149</v>
      </c>
      <c r="G11" s="54">
        <v>1815.8</v>
      </c>
      <c r="H11" s="54">
        <v>2733.5</v>
      </c>
    </row>
    <row r="12" spans="1:8" ht="10.5" customHeight="1">
      <c r="A12" s="49">
        <v>2004</v>
      </c>
      <c r="B12" s="55">
        <v>7264</v>
      </c>
      <c r="C12" s="55">
        <v>25142</v>
      </c>
      <c r="D12" s="55">
        <v>7508</v>
      </c>
      <c r="E12" s="55">
        <v>11974</v>
      </c>
      <c r="F12" s="54">
        <v>5409.6</v>
      </c>
      <c r="G12" s="54">
        <v>1883</v>
      </c>
      <c r="H12" s="54">
        <v>2863.7</v>
      </c>
    </row>
    <row r="13" spans="1:8" ht="10.5" customHeight="1">
      <c r="A13" s="49">
        <v>2005</v>
      </c>
      <c r="B13" s="55">
        <v>7225</v>
      </c>
      <c r="C13" s="55">
        <v>25818</v>
      </c>
      <c r="D13" s="55">
        <v>7463</v>
      </c>
      <c r="E13" s="55">
        <v>12096</v>
      </c>
      <c r="F13" s="54">
        <v>5590.9</v>
      </c>
      <c r="G13" s="54">
        <v>1974.2</v>
      </c>
      <c r="H13" s="54">
        <v>2908.4</v>
      </c>
    </row>
  </sheetData>
  <mergeCells count="9">
    <mergeCell ref="B4:B7"/>
    <mergeCell ref="D3:E3"/>
    <mergeCell ref="D4:E4"/>
    <mergeCell ref="G4:H4"/>
    <mergeCell ref="G3:H3"/>
    <mergeCell ref="F4:F6"/>
    <mergeCell ref="C7:E7"/>
    <mergeCell ref="F7:H7"/>
    <mergeCell ref="C4:C6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D1869-E50D-4349-B186-C74A398533E3}">
  <dimension ref="A1:F15"/>
  <sheetViews>
    <sheetView zoomScaleNormal="100" workbookViewId="0"/>
  </sheetViews>
  <sheetFormatPr defaultRowHeight="10.5" customHeight="1"/>
  <cols>
    <col min="1" max="1" width="20.28515625" style="46" customWidth="1"/>
    <col min="2" max="2" width="24.42578125" style="46" customWidth="1"/>
    <col min="3" max="6" width="10.7109375" style="46" customWidth="1"/>
    <col min="7" max="16384" width="9.140625" style="45"/>
  </cols>
  <sheetData>
    <row r="1" spans="1:6" s="75" customFormat="1" ht="15" customHeight="1">
      <c r="A1" s="159" t="s">
        <v>439</v>
      </c>
      <c r="B1" s="77"/>
      <c r="C1" s="76"/>
      <c r="D1" s="76"/>
      <c r="E1" s="76"/>
      <c r="F1" s="76"/>
    </row>
    <row r="2" spans="1:6" s="73" customFormat="1" ht="24.95" customHeight="1" thickBot="1">
      <c r="A2" s="140" t="s">
        <v>438</v>
      </c>
    </row>
    <row r="3" spans="1:6" ht="10.5" customHeight="1">
      <c r="A3" s="388" t="s">
        <v>351</v>
      </c>
      <c r="B3" s="367"/>
      <c r="C3" s="349">
        <v>2000</v>
      </c>
      <c r="D3" s="350">
        <v>2003</v>
      </c>
      <c r="E3" s="350">
        <v>2004</v>
      </c>
      <c r="F3" s="350">
        <v>2005</v>
      </c>
    </row>
    <row r="4" spans="1:6" ht="10.5" customHeight="1">
      <c r="A4" s="394" t="s">
        <v>137</v>
      </c>
      <c r="B4" s="392"/>
      <c r="C4" s="381"/>
      <c r="D4" s="382"/>
      <c r="E4" s="382"/>
      <c r="F4" s="382"/>
    </row>
    <row r="5" spans="1:6" s="56" customFormat="1" ht="20.100000000000001" customHeight="1">
      <c r="A5" s="56" t="s">
        <v>109</v>
      </c>
      <c r="B5" s="194" t="s">
        <v>319</v>
      </c>
      <c r="C5" s="57">
        <v>2476</v>
      </c>
      <c r="D5" s="57">
        <v>2719</v>
      </c>
      <c r="E5" s="57">
        <v>3550</v>
      </c>
      <c r="F5" s="57">
        <v>5074</v>
      </c>
    </row>
    <row r="6" spans="1:6" ht="10.5" customHeight="1">
      <c r="A6" s="46" t="s">
        <v>108</v>
      </c>
      <c r="B6" s="97" t="s">
        <v>103</v>
      </c>
      <c r="C6" s="55">
        <v>3539</v>
      </c>
      <c r="D6" s="55">
        <v>3776</v>
      </c>
      <c r="E6" s="55">
        <v>4999</v>
      </c>
      <c r="F6" s="55">
        <v>6865</v>
      </c>
    </row>
    <row r="7" spans="1:6" ht="10.5" customHeight="1">
      <c r="A7" s="46" t="s">
        <v>297</v>
      </c>
      <c r="B7" s="97" t="s">
        <v>437</v>
      </c>
      <c r="C7" s="55">
        <v>1429</v>
      </c>
      <c r="D7" s="55">
        <v>1389</v>
      </c>
      <c r="E7" s="55">
        <v>1408</v>
      </c>
      <c r="F7" s="55">
        <v>1353</v>
      </c>
    </row>
    <row r="8" spans="1:6" ht="23.1" customHeight="1">
      <c r="A8" s="219" t="s">
        <v>436</v>
      </c>
      <c r="B8" s="222" t="s">
        <v>435</v>
      </c>
      <c r="C8" s="58">
        <v>22</v>
      </c>
      <c r="D8" s="58">
        <v>13</v>
      </c>
      <c r="E8" s="56">
        <v>19</v>
      </c>
      <c r="F8" s="56">
        <v>16</v>
      </c>
    </row>
    <row r="9" spans="1:6" ht="12" customHeight="1">
      <c r="A9" s="221" t="s">
        <v>434</v>
      </c>
      <c r="B9" s="220" t="s">
        <v>433</v>
      </c>
      <c r="C9" s="46">
        <v>59.7</v>
      </c>
      <c r="D9" s="54">
        <v>40.200000000000003</v>
      </c>
      <c r="E9" s="46">
        <v>54.9</v>
      </c>
      <c r="F9" s="46">
        <v>64.2</v>
      </c>
    </row>
    <row r="10" spans="1:6" ht="23.1" customHeight="1">
      <c r="A10" s="219" t="s">
        <v>432</v>
      </c>
      <c r="B10" s="218" t="s">
        <v>431</v>
      </c>
      <c r="C10" s="57">
        <v>2713</v>
      </c>
      <c r="D10" s="155">
        <v>3092</v>
      </c>
      <c r="E10" s="57">
        <v>2889</v>
      </c>
      <c r="F10" s="57">
        <v>4011</v>
      </c>
    </row>
    <row r="11" spans="1:6" ht="10.5" customHeight="1">
      <c r="A11" s="105" t="s">
        <v>430</v>
      </c>
      <c r="B11" s="95" t="s">
        <v>429</v>
      </c>
      <c r="C11" s="55">
        <v>97766</v>
      </c>
      <c r="D11" s="55">
        <v>90207</v>
      </c>
      <c r="E11" s="55">
        <v>102391</v>
      </c>
      <c r="F11" s="55">
        <v>112232</v>
      </c>
    </row>
    <row r="12" spans="1:6" ht="10.5" customHeight="1">
      <c r="A12" s="96" t="s">
        <v>428</v>
      </c>
      <c r="B12" s="95" t="s">
        <v>427</v>
      </c>
      <c r="C12" s="55">
        <v>90951</v>
      </c>
      <c r="D12" s="55">
        <v>86993</v>
      </c>
      <c r="E12" s="55">
        <v>98678</v>
      </c>
      <c r="F12" s="55">
        <v>107724</v>
      </c>
    </row>
    <row r="13" spans="1:6" ht="10.5" customHeight="1">
      <c r="A13" s="96" t="s">
        <v>426</v>
      </c>
      <c r="B13" s="95" t="s">
        <v>425</v>
      </c>
      <c r="C13" s="55">
        <v>6816</v>
      </c>
      <c r="D13" s="55">
        <v>3214</v>
      </c>
      <c r="E13" s="55">
        <v>3713</v>
      </c>
      <c r="F13" s="55">
        <v>4508</v>
      </c>
    </row>
    <row r="14" spans="1:6" ht="23.1" customHeight="1">
      <c r="A14" s="216" t="s">
        <v>424</v>
      </c>
      <c r="B14" s="217" t="s">
        <v>423</v>
      </c>
      <c r="C14" s="58">
        <v>25.7</v>
      </c>
      <c r="D14" s="214">
        <v>23</v>
      </c>
      <c r="E14" s="56">
        <v>19.7</v>
      </c>
      <c r="F14" s="56">
        <v>15.7</v>
      </c>
    </row>
    <row r="15" spans="1:6" ht="23.1" customHeight="1">
      <c r="A15" s="216" t="s">
        <v>422</v>
      </c>
      <c r="B15" s="215" t="s">
        <v>421</v>
      </c>
      <c r="C15" s="58">
        <v>114.2</v>
      </c>
      <c r="D15" s="214">
        <v>80</v>
      </c>
      <c r="E15" s="56">
        <v>67.599999999999994</v>
      </c>
      <c r="F15" s="56">
        <v>70.3</v>
      </c>
    </row>
  </sheetData>
  <mergeCells count="6">
    <mergeCell ref="F3:F4"/>
    <mergeCell ref="C3:C4"/>
    <mergeCell ref="A3:B3"/>
    <mergeCell ref="A4:B4"/>
    <mergeCell ref="D3:D4"/>
    <mergeCell ref="E3:E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00613-D670-475E-A464-4A23EFC5CEE6}">
  <dimension ref="A1:G20"/>
  <sheetViews>
    <sheetView zoomScaleNormal="100" workbookViewId="0"/>
  </sheetViews>
  <sheetFormatPr defaultRowHeight="11.25"/>
  <cols>
    <col min="1" max="1" width="29" style="45" customWidth="1"/>
    <col min="2" max="7" width="9.7109375" style="45" customWidth="1"/>
    <col min="8" max="16384" width="9.140625" style="45"/>
  </cols>
  <sheetData>
    <row r="1" spans="1:7" s="75" customFormat="1" ht="15" customHeight="1">
      <c r="A1" s="230" t="s">
        <v>453</v>
      </c>
      <c r="B1" s="229"/>
    </row>
    <row r="2" spans="1:7" s="73" customFormat="1" ht="24.95" customHeight="1" thickBot="1">
      <c r="A2" s="140" t="s">
        <v>452</v>
      </c>
    </row>
    <row r="3" spans="1:7" ht="11.65" customHeight="1">
      <c r="A3" s="113"/>
      <c r="B3" s="396">
        <v>2000</v>
      </c>
      <c r="C3" s="397"/>
      <c r="D3" s="395">
        <v>2004</v>
      </c>
      <c r="E3" s="396"/>
      <c r="F3" s="395">
        <v>2005</v>
      </c>
      <c r="G3" s="396"/>
    </row>
    <row r="4" spans="1:7" ht="21" customHeight="1">
      <c r="A4" s="164" t="s">
        <v>138</v>
      </c>
      <c r="B4" s="67" t="s">
        <v>397</v>
      </c>
      <c r="C4" s="228" t="s">
        <v>451</v>
      </c>
      <c r="D4" s="67" t="s">
        <v>397</v>
      </c>
      <c r="E4" s="136" t="s">
        <v>451</v>
      </c>
      <c r="F4" s="67" t="s">
        <v>397</v>
      </c>
      <c r="G4" s="136" t="s">
        <v>451</v>
      </c>
    </row>
    <row r="5" spans="1:7" ht="21" customHeight="1">
      <c r="A5" s="157" t="s">
        <v>450</v>
      </c>
      <c r="B5" s="61" t="s">
        <v>394</v>
      </c>
      <c r="C5" s="62" t="s">
        <v>449</v>
      </c>
      <c r="D5" s="61" t="s">
        <v>394</v>
      </c>
      <c r="E5" s="60" t="s">
        <v>449</v>
      </c>
      <c r="F5" s="61" t="s">
        <v>394</v>
      </c>
      <c r="G5" s="60" t="s">
        <v>449</v>
      </c>
    </row>
    <row r="6" spans="1:7" ht="15" customHeight="1">
      <c r="A6" s="87" t="s">
        <v>448</v>
      </c>
      <c r="B6" s="88">
        <v>1192</v>
      </c>
      <c r="C6" s="87">
        <v>457</v>
      </c>
      <c r="D6" s="88">
        <v>1296</v>
      </c>
      <c r="E6" s="87">
        <v>354</v>
      </c>
      <c r="F6" s="87">
        <v>1340</v>
      </c>
      <c r="G6" s="87">
        <v>362</v>
      </c>
    </row>
    <row r="7" spans="1:7" ht="10.5" customHeight="1">
      <c r="A7" s="226" t="s">
        <v>447</v>
      </c>
    </row>
    <row r="8" spans="1:7" ht="10.5" customHeight="1">
      <c r="A8" s="225" t="s">
        <v>89</v>
      </c>
    </row>
    <row r="9" spans="1:7" ht="10.5" customHeight="1">
      <c r="A9" s="224" t="s">
        <v>14</v>
      </c>
    </row>
    <row r="10" spans="1:7" ht="10.5" customHeight="1">
      <c r="A10" s="223" t="s">
        <v>441</v>
      </c>
      <c r="B10" s="45">
        <v>996</v>
      </c>
      <c r="C10" s="45">
        <v>352</v>
      </c>
      <c r="D10" s="53">
        <v>1081</v>
      </c>
      <c r="E10" s="45">
        <v>226</v>
      </c>
      <c r="F10" s="45">
        <v>1123</v>
      </c>
      <c r="G10" s="45">
        <v>232</v>
      </c>
    </row>
    <row r="11" spans="1:7" ht="10.5" customHeight="1">
      <c r="A11" s="223" t="s">
        <v>440</v>
      </c>
      <c r="B11" s="45">
        <v>149</v>
      </c>
      <c r="C11" s="45">
        <v>58</v>
      </c>
      <c r="D11" s="45">
        <v>152</v>
      </c>
      <c r="E11" s="45">
        <v>65</v>
      </c>
      <c r="F11" s="45">
        <v>149</v>
      </c>
      <c r="G11" s="45">
        <v>62</v>
      </c>
    </row>
    <row r="12" spans="1:7" ht="10.5" customHeight="1">
      <c r="A12" s="223" t="s">
        <v>446</v>
      </c>
      <c r="B12" s="45">
        <v>9</v>
      </c>
      <c r="C12" s="45">
        <v>9</v>
      </c>
      <c r="D12" s="45">
        <v>9</v>
      </c>
      <c r="E12" s="45">
        <v>9</v>
      </c>
      <c r="F12" s="45">
        <v>8</v>
      </c>
      <c r="G12" s="45">
        <v>8</v>
      </c>
    </row>
    <row r="13" spans="1:7" ht="10.5" customHeight="1">
      <c r="A13" s="223" t="s">
        <v>445</v>
      </c>
      <c r="B13" s="45">
        <v>38</v>
      </c>
      <c r="C13" s="45">
        <v>38</v>
      </c>
      <c r="D13" s="45">
        <v>54</v>
      </c>
      <c r="E13" s="45">
        <v>54</v>
      </c>
      <c r="F13" s="45">
        <v>60</v>
      </c>
      <c r="G13" s="45">
        <v>60</v>
      </c>
    </row>
    <row r="14" spans="1:7" ht="10.5" customHeight="1">
      <c r="A14" s="227" t="s">
        <v>444</v>
      </c>
    </row>
    <row r="15" spans="1:7" ht="15" customHeight="1">
      <c r="A15" s="87" t="s">
        <v>443</v>
      </c>
      <c r="B15" s="87">
        <v>177</v>
      </c>
      <c r="C15" s="87">
        <v>111</v>
      </c>
      <c r="D15" s="87">
        <v>183</v>
      </c>
      <c r="E15" s="87">
        <v>119</v>
      </c>
      <c r="F15" s="87">
        <v>186</v>
      </c>
      <c r="G15" s="87">
        <v>120</v>
      </c>
    </row>
    <row r="16" spans="1:7" ht="10.5" customHeight="1">
      <c r="A16" s="226" t="s">
        <v>442</v>
      </c>
    </row>
    <row r="17" spans="1:7" ht="10.5" customHeight="1">
      <c r="A17" s="225" t="s">
        <v>89</v>
      </c>
    </row>
    <row r="18" spans="1:7" ht="10.5" customHeight="1">
      <c r="A18" s="224" t="s">
        <v>14</v>
      </c>
    </row>
    <row r="19" spans="1:7" ht="10.5" customHeight="1">
      <c r="A19" s="223" t="s">
        <v>441</v>
      </c>
      <c r="B19" s="45">
        <v>37</v>
      </c>
      <c r="C19" s="45">
        <v>25</v>
      </c>
      <c r="D19" s="45">
        <v>40</v>
      </c>
      <c r="E19" s="45">
        <v>27</v>
      </c>
      <c r="F19" s="45">
        <v>47</v>
      </c>
      <c r="G19" s="45">
        <v>31</v>
      </c>
    </row>
    <row r="20" spans="1:7" ht="10.5" customHeight="1">
      <c r="A20" s="223" t="s">
        <v>440</v>
      </c>
      <c r="B20" s="45">
        <v>140</v>
      </c>
      <c r="C20" s="45">
        <v>86</v>
      </c>
      <c r="D20" s="45">
        <v>134</v>
      </c>
      <c r="E20" s="45">
        <v>89</v>
      </c>
      <c r="F20" s="45">
        <v>135</v>
      </c>
      <c r="G20" s="45">
        <v>88</v>
      </c>
    </row>
  </sheetData>
  <mergeCells count="3">
    <mergeCell ref="D3:E3"/>
    <mergeCell ref="F3:G3"/>
    <mergeCell ref="B3:C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BA6D6-E91B-4A0B-80EB-4C1163030262}">
  <dimension ref="A1:G120"/>
  <sheetViews>
    <sheetView zoomScaleNormal="100" workbookViewId="0">
      <selection sqref="A1:G1"/>
    </sheetView>
  </sheetViews>
  <sheetFormatPr defaultRowHeight="11.25"/>
  <cols>
    <col min="1" max="1" width="21.7109375" style="45" customWidth="1"/>
    <col min="2" max="3" width="10.7109375" style="45" customWidth="1"/>
    <col min="4" max="5" width="11.28515625" style="45" customWidth="1"/>
    <col min="6" max="6" width="10.7109375" style="45" customWidth="1"/>
    <col min="7" max="7" width="11.28515625" style="45" customWidth="1"/>
    <col min="8" max="16384" width="9.140625" style="45"/>
  </cols>
  <sheetData>
    <row r="1" spans="1:7" s="75" customFormat="1" ht="15" customHeight="1">
      <c r="A1" s="398" t="s">
        <v>572</v>
      </c>
      <c r="B1" s="399"/>
      <c r="C1" s="399"/>
      <c r="D1" s="399"/>
      <c r="E1" s="399"/>
      <c r="F1" s="399"/>
      <c r="G1" s="399"/>
    </row>
    <row r="2" spans="1:7" s="73" customFormat="1" ht="24.95" customHeight="1" thickBot="1">
      <c r="A2" s="400" t="s">
        <v>571</v>
      </c>
      <c r="B2" s="401"/>
      <c r="C2" s="401"/>
      <c r="D2" s="401"/>
      <c r="E2" s="401"/>
      <c r="F2" s="401"/>
      <c r="G2" s="401"/>
    </row>
    <row r="3" spans="1:7" ht="22.5" customHeight="1">
      <c r="A3" s="244" t="s">
        <v>138</v>
      </c>
      <c r="B3" s="361" t="s">
        <v>570</v>
      </c>
      <c r="C3" s="402"/>
      <c r="D3" s="361" t="s">
        <v>569</v>
      </c>
      <c r="E3" s="402"/>
      <c r="F3" s="403" t="s">
        <v>568</v>
      </c>
      <c r="G3" s="404"/>
    </row>
    <row r="4" spans="1:7" ht="11.45" customHeight="1">
      <c r="A4" s="243" t="s">
        <v>137</v>
      </c>
      <c r="B4" s="405" t="s">
        <v>567</v>
      </c>
      <c r="C4" s="406"/>
      <c r="D4" s="405" t="s">
        <v>566</v>
      </c>
      <c r="E4" s="406"/>
      <c r="F4" s="387" t="s">
        <v>565</v>
      </c>
      <c r="G4" s="385"/>
    </row>
    <row r="5" spans="1:7">
      <c r="A5" s="242"/>
      <c r="B5" s="241" t="s">
        <v>564</v>
      </c>
      <c r="C5" s="241" t="s">
        <v>563</v>
      </c>
      <c r="D5" s="241" t="s">
        <v>564</v>
      </c>
      <c r="E5" s="241" t="s">
        <v>563</v>
      </c>
      <c r="F5" s="241" t="s">
        <v>564</v>
      </c>
      <c r="G5" s="240" t="s">
        <v>563</v>
      </c>
    </row>
    <row r="6" spans="1:7">
      <c r="A6" s="239"/>
      <c r="B6" s="238" t="s">
        <v>562</v>
      </c>
      <c r="C6" s="238" t="s">
        <v>561</v>
      </c>
      <c r="D6" s="238" t="s">
        <v>560</v>
      </c>
      <c r="E6" s="238" t="s">
        <v>559</v>
      </c>
      <c r="F6" s="238" t="s">
        <v>558</v>
      </c>
      <c r="G6" s="237" t="s">
        <v>557</v>
      </c>
    </row>
    <row r="7" spans="1:7" ht="20.100000000000001" customHeight="1">
      <c r="A7" s="86">
        <v>2000</v>
      </c>
      <c r="B7" s="155">
        <v>40172</v>
      </c>
      <c r="C7" s="155">
        <v>40575</v>
      </c>
      <c r="D7" s="155">
        <v>2321586</v>
      </c>
      <c r="E7" s="155">
        <v>2375166</v>
      </c>
      <c r="F7" s="155">
        <v>22872</v>
      </c>
      <c r="G7" s="155">
        <v>20620</v>
      </c>
    </row>
    <row r="8" spans="1:7" ht="10.5" customHeight="1">
      <c r="A8" s="86">
        <v>2001</v>
      </c>
      <c r="B8" s="155">
        <v>40394</v>
      </c>
      <c r="C8" s="155">
        <v>40772</v>
      </c>
      <c r="D8" s="155">
        <v>2268199</v>
      </c>
      <c r="E8" s="155">
        <v>2326676</v>
      </c>
      <c r="F8" s="155">
        <v>20340</v>
      </c>
      <c r="G8" s="155">
        <v>24872</v>
      </c>
    </row>
    <row r="9" spans="1:7" ht="10.5" customHeight="1">
      <c r="A9" s="86">
        <v>2002</v>
      </c>
      <c r="B9" s="155">
        <v>38871</v>
      </c>
      <c r="C9" s="155">
        <v>39070</v>
      </c>
      <c r="D9" s="155">
        <v>2208472</v>
      </c>
      <c r="E9" s="155">
        <v>2274223</v>
      </c>
      <c r="F9" s="155">
        <v>23696</v>
      </c>
      <c r="G9" s="155">
        <v>22781</v>
      </c>
    </row>
    <row r="10" spans="1:7" ht="10.5" customHeight="1">
      <c r="A10" s="86">
        <v>2003</v>
      </c>
      <c r="B10" s="155">
        <v>43942</v>
      </c>
      <c r="C10" s="155">
        <v>44529</v>
      </c>
      <c r="D10" s="155">
        <v>2493218</v>
      </c>
      <c r="E10" s="155">
        <v>2529320</v>
      </c>
      <c r="F10" s="155">
        <v>27327</v>
      </c>
      <c r="G10" s="155">
        <v>23218</v>
      </c>
    </row>
    <row r="11" spans="1:7" ht="10.5" customHeight="1">
      <c r="A11" s="86">
        <v>2004</v>
      </c>
      <c r="B11" s="155">
        <v>55539</v>
      </c>
      <c r="C11" s="155">
        <v>56214</v>
      </c>
      <c r="D11" s="155">
        <v>3196146</v>
      </c>
      <c r="E11" s="155">
        <v>3260837</v>
      </c>
      <c r="F11" s="155">
        <v>39214</v>
      </c>
      <c r="G11" s="155">
        <v>21248</v>
      </c>
    </row>
    <row r="12" spans="1:7" ht="10.5" customHeight="1">
      <c r="A12" s="86">
        <v>2005</v>
      </c>
      <c r="B12" s="155">
        <v>62822</v>
      </c>
      <c r="C12" s="155">
        <v>63537</v>
      </c>
      <c r="D12" s="155">
        <v>3978359</v>
      </c>
      <c r="E12" s="155">
        <v>4085261</v>
      </c>
      <c r="F12" s="155">
        <v>30160</v>
      </c>
      <c r="G12" s="155">
        <v>25359</v>
      </c>
    </row>
    <row r="13" spans="1:7" s="46" customFormat="1" ht="20.100000000000001" customHeight="1">
      <c r="A13" s="347" t="s">
        <v>556</v>
      </c>
      <c r="B13" s="347"/>
      <c r="C13" s="347"/>
      <c r="D13" s="347"/>
      <c r="E13" s="347"/>
      <c r="F13" s="347"/>
      <c r="G13" s="347"/>
    </row>
    <row r="14" spans="1:7" ht="10.5" customHeight="1">
      <c r="A14" s="233" t="s">
        <v>512</v>
      </c>
      <c r="B14" s="118">
        <v>58234</v>
      </c>
      <c r="C14" s="118">
        <v>58293</v>
      </c>
      <c r="D14" s="118">
        <v>3971093</v>
      </c>
      <c r="E14" s="118">
        <v>4077667</v>
      </c>
      <c r="F14" s="118">
        <v>30160</v>
      </c>
      <c r="G14" s="118">
        <v>25357</v>
      </c>
    </row>
    <row r="15" spans="1:7" ht="10.5" customHeight="1">
      <c r="A15" s="235" t="s">
        <v>511</v>
      </c>
      <c r="B15" s="236"/>
      <c r="C15" s="56"/>
      <c r="D15" s="236"/>
      <c r="E15" s="236"/>
      <c r="F15" s="236"/>
      <c r="G15" s="236"/>
    </row>
    <row r="16" spans="1:7" ht="10.5" customHeight="1">
      <c r="A16" s="45" t="s">
        <v>555</v>
      </c>
    </row>
    <row r="17" spans="1:7" ht="10.5" customHeight="1">
      <c r="A17" s="85" t="s">
        <v>554</v>
      </c>
      <c r="B17" s="155">
        <v>24570</v>
      </c>
      <c r="C17" s="155">
        <v>24612</v>
      </c>
      <c r="D17" s="155">
        <v>1627353</v>
      </c>
      <c r="E17" s="155">
        <v>1644062</v>
      </c>
      <c r="F17" s="155">
        <v>5617</v>
      </c>
      <c r="G17" s="155">
        <v>5503</v>
      </c>
    </row>
    <row r="18" spans="1:7" ht="10.5" customHeight="1">
      <c r="A18" s="85" t="s">
        <v>553</v>
      </c>
      <c r="B18" s="155">
        <v>2810</v>
      </c>
      <c r="C18" s="155">
        <v>2809</v>
      </c>
      <c r="D18" s="155">
        <v>343416</v>
      </c>
      <c r="E18" s="155">
        <v>352454</v>
      </c>
      <c r="F18" s="155" t="s">
        <v>42</v>
      </c>
      <c r="G18" s="155" t="s">
        <v>42</v>
      </c>
    </row>
    <row r="19" spans="1:7" ht="10.5" customHeight="1">
      <c r="A19" s="85" t="s">
        <v>552</v>
      </c>
      <c r="B19" s="155">
        <v>2435</v>
      </c>
      <c r="C19" s="155">
        <v>2435</v>
      </c>
      <c r="D19" s="155">
        <v>272689</v>
      </c>
      <c r="E19" s="155">
        <v>301744</v>
      </c>
      <c r="F19" s="155" t="s">
        <v>42</v>
      </c>
      <c r="G19" s="155" t="s">
        <v>42</v>
      </c>
    </row>
    <row r="20" spans="1:7" ht="10.5" customHeight="1">
      <c r="A20" s="85" t="s">
        <v>551</v>
      </c>
      <c r="B20" s="155">
        <v>4838</v>
      </c>
      <c r="C20" s="155">
        <v>4846</v>
      </c>
      <c r="D20" s="155">
        <v>282614</v>
      </c>
      <c r="E20" s="155">
        <v>294222</v>
      </c>
      <c r="F20" s="155">
        <v>2424</v>
      </c>
      <c r="G20" s="155">
        <v>1350</v>
      </c>
    </row>
    <row r="21" spans="1:7" ht="10.5" customHeight="1">
      <c r="A21" s="85" t="s">
        <v>550</v>
      </c>
      <c r="B21" s="155">
        <v>2849</v>
      </c>
      <c r="C21" s="155">
        <v>2850</v>
      </c>
      <c r="D21" s="155">
        <v>255905</v>
      </c>
      <c r="E21" s="155">
        <v>257175</v>
      </c>
      <c r="F21" s="155">
        <v>3</v>
      </c>
      <c r="G21" s="155">
        <v>0</v>
      </c>
    </row>
    <row r="22" spans="1:7" ht="10.5" customHeight="1">
      <c r="A22" s="85" t="s">
        <v>549</v>
      </c>
      <c r="B22" s="155">
        <v>1301</v>
      </c>
      <c r="C22" s="155">
        <v>1300</v>
      </c>
      <c r="D22" s="155">
        <v>132075</v>
      </c>
      <c r="E22" s="155">
        <v>136495</v>
      </c>
      <c r="F22" s="155">
        <v>497</v>
      </c>
      <c r="G22" s="155">
        <v>599</v>
      </c>
    </row>
    <row r="23" spans="1:7" ht="10.5" customHeight="1">
      <c r="A23" s="85" t="s">
        <v>548</v>
      </c>
      <c r="B23" s="155">
        <v>1326</v>
      </c>
      <c r="C23" s="155">
        <v>1326</v>
      </c>
      <c r="D23" s="155">
        <v>113672</v>
      </c>
      <c r="E23" s="155">
        <v>121516</v>
      </c>
      <c r="F23" s="155">
        <v>6</v>
      </c>
      <c r="G23" s="155">
        <v>4</v>
      </c>
    </row>
    <row r="24" spans="1:7" ht="10.5" customHeight="1">
      <c r="A24" s="85" t="s">
        <v>547</v>
      </c>
      <c r="B24" s="155">
        <v>833</v>
      </c>
      <c r="C24" s="155">
        <v>832</v>
      </c>
      <c r="D24" s="155">
        <v>90595</v>
      </c>
      <c r="E24" s="155">
        <v>91294</v>
      </c>
      <c r="F24" s="155">
        <v>0</v>
      </c>
      <c r="G24" s="155" t="s">
        <v>42</v>
      </c>
    </row>
    <row r="25" spans="1:7" ht="10.5" customHeight="1">
      <c r="A25" s="85" t="s">
        <v>546</v>
      </c>
      <c r="B25" s="155">
        <v>658</v>
      </c>
      <c r="C25" s="155">
        <v>656</v>
      </c>
      <c r="D25" s="155">
        <v>84544</v>
      </c>
      <c r="E25" s="155">
        <v>88681</v>
      </c>
      <c r="F25" s="155">
        <v>1</v>
      </c>
      <c r="G25" s="155" t="s">
        <v>42</v>
      </c>
    </row>
    <row r="26" spans="1:7" ht="10.5" customHeight="1">
      <c r="A26" s="85" t="s">
        <v>545</v>
      </c>
      <c r="B26" s="155">
        <v>1033</v>
      </c>
      <c r="C26" s="155">
        <v>1034</v>
      </c>
      <c r="D26" s="155">
        <v>71030</v>
      </c>
      <c r="E26" s="155">
        <v>53693</v>
      </c>
      <c r="F26" s="155">
        <v>324</v>
      </c>
      <c r="G26" s="155">
        <v>224</v>
      </c>
    </row>
    <row r="27" spans="1:7" ht="10.5" customHeight="1">
      <c r="A27" s="85" t="s">
        <v>544</v>
      </c>
      <c r="B27" s="155">
        <v>1053</v>
      </c>
      <c r="C27" s="155">
        <v>1052</v>
      </c>
      <c r="D27" s="155">
        <v>53339</v>
      </c>
      <c r="E27" s="155">
        <v>55709</v>
      </c>
      <c r="F27" s="155">
        <v>96</v>
      </c>
      <c r="G27" s="155">
        <v>11</v>
      </c>
    </row>
    <row r="28" spans="1:7" ht="10.5" customHeight="1">
      <c r="A28" s="85" t="s">
        <v>543</v>
      </c>
      <c r="B28" s="155">
        <v>727</v>
      </c>
      <c r="C28" s="155">
        <v>727</v>
      </c>
      <c r="D28" s="155">
        <v>46494</v>
      </c>
      <c r="E28" s="155">
        <v>48069</v>
      </c>
      <c r="F28" s="155">
        <v>450</v>
      </c>
      <c r="G28" s="155">
        <v>168</v>
      </c>
    </row>
    <row r="29" spans="1:7" ht="10.5" customHeight="1">
      <c r="A29" s="85" t="s">
        <v>542</v>
      </c>
      <c r="B29" s="155">
        <v>1028</v>
      </c>
      <c r="C29" s="155">
        <v>1031</v>
      </c>
      <c r="D29" s="155">
        <v>47031</v>
      </c>
      <c r="E29" s="155">
        <v>46210</v>
      </c>
      <c r="F29" s="155">
        <v>167</v>
      </c>
      <c r="G29" s="155">
        <v>124</v>
      </c>
    </row>
    <row r="30" spans="1:7" ht="10.5" customHeight="1">
      <c r="A30" s="85" t="s">
        <v>541</v>
      </c>
      <c r="B30" s="155">
        <v>1285</v>
      </c>
      <c r="C30" s="155">
        <v>1289</v>
      </c>
      <c r="D30" s="155">
        <v>42039</v>
      </c>
      <c r="E30" s="155">
        <v>46514</v>
      </c>
      <c r="F30" s="155">
        <v>158</v>
      </c>
      <c r="G30" s="155">
        <v>118</v>
      </c>
    </row>
    <row r="31" spans="1:7" ht="10.5" customHeight="1">
      <c r="A31" s="85" t="s">
        <v>540</v>
      </c>
      <c r="B31" s="155">
        <v>576</v>
      </c>
      <c r="C31" s="155">
        <v>578</v>
      </c>
      <c r="D31" s="155">
        <v>40014</v>
      </c>
      <c r="E31" s="155">
        <v>41221</v>
      </c>
      <c r="F31" s="155">
        <v>141</v>
      </c>
      <c r="G31" s="155">
        <v>141</v>
      </c>
    </row>
    <row r="32" spans="1:7" ht="10.5" customHeight="1">
      <c r="A32" s="85" t="s">
        <v>539</v>
      </c>
      <c r="B32" s="155">
        <v>331</v>
      </c>
      <c r="C32" s="155">
        <v>331</v>
      </c>
      <c r="D32" s="155">
        <v>36295</v>
      </c>
      <c r="E32" s="155">
        <v>35389</v>
      </c>
      <c r="F32" s="155">
        <v>392</v>
      </c>
      <c r="G32" s="155">
        <v>55</v>
      </c>
    </row>
    <row r="33" spans="1:7" ht="10.5" customHeight="1">
      <c r="A33" s="85" t="s">
        <v>538</v>
      </c>
      <c r="B33" s="155">
        <v>396</v>
      </c>
      <c r="C33" s="155">
        <v>401</v>
      </c>
      <c r="D33" s="155">
        <v>31312</v>
      </c>
      <c r="E33" s="155">
        <v>30602</v>
      </c>
      <c r="F33" s="155">
        <v>257</v>
      </c>
      <c r="G33" s="155">
        <v>124</v>
      </c>
    </row>
    <row r="34" spans="1:7" ht="10.5" customHeight="1">
      <c r="A34" s="45" t="s">
        <v>537</v>
      </c>
      <c r="B34" s="45">
        <v>220</v>
      </c>
      <c r="C34" s="45">
        <v>220</v>
      </c>
      <c r="D34" s="53">
        <v>30396</v>
      </c>
      <c r="E34" s="53">
        <v>30747</v>
      </c>
      <c r="F34" s="155" t="s">
        <v>42</v>
      </c>
      <c r="G34" s="155" t="s">
        <v>42</v>
      </c>
    </row>
    <row r="35" spans="1:7" ht="10.5" customHeight="1">
      <c r="A35" s="85" t="s">
        <v>536</v>
      </c>
      <c r="B35" s="155">
        <v>353</v>
      </c>
      <c r="C35" s="155">
        <v>353</v>
      </c>
      <c r="D35" s="155">
        <v>30240</v>
      </c>
      <c r="E35" s="155">
        <v>29820</v>
      </c>
      <c r="F35" s="155">
        <v>257</v>
      </c>
      <c r="G35" s="155">
        <v>157</v>
      </c>
    </row>
    <row r="36" spans="1:7" ht="10.5" customHeight="1">
      <c r="A36" s="85" t="s">
        <v>535</v>
      </c>
      <c r="B36" s="155">
        <v>241</v>
      </c>
      <c r="C36" s="155">
        <v>241</v>
      </c>
      <c r="D36" s="155">
        <v>29115</v>
      </c>
      <c r="E36" s="155">
        <v>28739</v>
      </c>
      <c r="F36" s="155">
        <v>30</v>
      </c>
      <c r="G36" s="155">
        <v>2</v>
      </c>
    </row>
    <row r="37" spans="1:7" ht="10.5" customHeight="1">
      <c r="A37" s="85" t="s">
        <v>534</v>
      </c>
      <c r="B37" s="155">
        <v>261</v>
      </c>
      <c r="C37" s="155">
        <v>260</v>
      </c>
      <c r="D37" s="155">
        <v>28610</v>
      </c>
      <c r="E37" s="155">
        <v>28132</v>
      </c>
      <c r="F37" s="155">
        <v>254</v>
      </c>
      <c r="G37" s="155">
        <v>93</v>
      </c>
    </row>
    <row r="38" spans="1:7" ht="10.5" customHeight="1">
      <c r="A38" s="85" t="s">
        <v>533</v>
      </c>
      <c r="B38" s="155">
        <v>266</v>
      </c>
      <c r="C38" s="155">
        <v>266</v>
      </c>
      <c r="D38" s="155">
        <v>25317</v>
      </c>
      <c r="E38" s="155">
        <v>27012</v>
      </c>
      <c r="F38" s="155">
        <v>5</v>
      </c>
      <c r="G38" s="155">
        <v>2</v>
      </c>
    </row>
    <row r="39" spans="1:7" ht="10.5" customHeight="1">
      <c r="A39" s="85" t="s">
        <v>532</v>
      </c>
      <c r="B39" s="45">
        <v>260</v>
      </c>
      <c r="C39" s="45">
        <v>260</v>
      </c>
      <c r="D39" s="155">
        <v>26069</v>
      </c>
      <c r="E39" s="155">
        <v>26238</v>
      </c>
      <c r="F39" s="155" t="s">
        <v>42</v>
      </c>
      <c r="G39" s="155" t="s">
        <v>42</v>
      </c>
    </row>
    <row r="40" spans="1:7" ht="10.5" customHeight="1">
      <c r="A40" s="85" t="s">
        <v>531</v>
      </c>
      <c r="B40" s="155">
        <v>728</v>
      </c>
      <c r="C40" s="155">
        <v>728</v>
      </c>
      <c r="D40" s="155">
        <v>23635</v>
      </c>
      <c r="E40" s="155">
        <v>24004</v>
      </c>
      <c r="F40" s="155">
        <v>22</v>
      </c>
      <c r="G40" s="155">
        <v>15</v>
      </c>
    </row>
    <row r="41" spans="1:7" ht="10.5" customHeight="1">
      <c r="A41" s="85" t="s">
        <v>530</v>
      </c>
      <c r="B41" s="155">
        <v>175</v>
      </c>
      <c r="C41" s="155">
        <v>174</v>
      </c>
      <c r="D41" s="155">
        <v>20823</v>
      </c>
      <c r="E41" s="155">
        <v>24598</v>
      </c>
      <c r="F41" s="155" t="s">
        <v>42</v>
      </c>
      <c r="G41" s="155" t="s">
        <v>42</v>
      </c>
    </row>
    <row r="42" spans="1:7" ht="10.5" customHeight="1">
      <c r="A42" s="85" t="s">
        <v>529</v>
      </c>
      <c r="B42" s="155">
        <v>370</v>
      </c>
      <c r="C42" s="155">
        <v>370</v>
      </c>
      <c r="D42" s="155">
        <v>20214</v>
      </c>
      <c r="E42" s="155">
        <v>22799</v>
      </c>
      <c r="F42" s="155">
        <v>236</v>
      </c>
      <c r="G42" s="155">
        <v>70</v>
      </c>
    </row>
    <row r="43" spans="1:7" ht="10.5" customHeight="1">
      <c r="A43" s="85" t="s">
        <v>528</v>
      </c>
      <c r="B43" s="155">
        <v>417</v>
      </c>
      <c r="C43" s="155">
        <v>417</v>
      </c>
      <c r="D43" s="155">
        <v>21764</v>
      </c>
      <c r="E43" s="155">
        <v>21221</v>
      </c>
      <c r="F43" s="155">
        <v>43</v>
      </c>
      <c r="G43" s="155">
        <v>9</v>
      </c>
    </row>
    <row r="44" spans="1:7" ht="10.5" customHeight="1">
      <c r="A44" s="85" t="s">
        <v>527</v>
      </c>
      <c r="B44" s="155">
        <v>263</v>
      </c>
      <c r="C44" s="155">
        <v>262</v>
      </c>
      <c r="D44" s="155">
        <v>17050</v>
      </c>
      <c r="E44" s="155">
        <v>16118</v>
      </c>
      <c r="F44" s="155">
        <v>36</v>
      </c>
      <c r="G44" s="155">
        <v>52</v>
      </c>
    </row>
    <row r="45" spans="1:7" ht="10.5" customHeight="1">
      <c r="A45" s="85" t="s">
        <v>526</v>
      </c>
      <c r="B45" s="155">
        <v>305</v>
      </c>
      <c r="C45" s="155">
        <v>306</v>
      </c>
      <c r="D45" s="155">
        <v>16034</v>
      </c>
      <c r="E45" s="155">
        <v>16274</v>
      </c>
      <c r="F45" s="155">
        <v>46</v>
      </c>
      <c r="G45" s="155">
        <v>54</v>
      </c>
    </row>
    <row r="46" spans="1:7" ht="10.5" customHeight="1">
      <c r="A46" s="85" t="s">
        <v>525</v>
      </c>
      <c r="B46" s="155">
        <v>719</v>
      </c>
      <c r="C46" s="155">
        <v>722</v>
      </c>
      <c r="D46" s="155">
        <v>14974</v>
      </c>
      <c r="E46" s="155">
        <v>13950</v>
      </c>
      <c r="F46" s="155" t="s">
        <v>42</v>
      </c>
      <c r="G46" s="155">
        <v>0</v>
      </c>
    </row>
    <row r="47" spans="1:7" ht="10.5" customHeight="1">
      <c r="A47" s="45" t="s">
        <v>524</v>
      </c>
      <c r="B47" s="45">
        <v>131</v>
      </c>
      <c r="C47" s="45">
        <v>128</v>
      </c>
      <c r="D47" s="155">
        <v>11001</v>
      </c>
      <c r="E47" s="155">
        <v>12809</v>
      </c>
      <c r="F47" s="155">
        <v>3</v>
      </c>
      <c r="G47" s="155">
        <v>3</v>
      </c>
    </row>
    <row r="48" spans="1:7" ht="10.5" customHeight="1">
      <c r="A48" s="45" t="s">
        <v>523</v>
      </c>
      <c r="B48" s="45">
        <v>79</v>
      </c>
      <c r="C48" s="45">
        <v>78</v>
      </c>
      <c r="D48" s="155">
        <v>10260</v>
      </c>
      <c r="E48" s="155">
        <v>9961</v>
      </c>
      <c r="F48" s="45">
        <v>0</v>
      </c>
      <c r="G48" s="45">
        <v>1</v>
      </c>
    </row>
    <row r="49" spans="1:7" ht="10.5" customHeight="1">
      <c r="A49" s="85" t="s">
        <v>522</v>
      </c>
      <c r="B49" s="155">
        <v>104</v>
      </c>
      <c r="C49" s="155">
        <v>105</v>
      </c>
      <c r="D49" s="155">
        <v>9195</v>
      </c>
      <c r="E49" s="155">
        <v>9286</v>
      </c>
      <c r="F49" s="155">
        <v>89</v>
      </c>
      <c r="G49" s="155">
        <v>80</v>
      </c>
    </row>
    <row r="50" spans="1:7" ht="10.5" customHeight="1">
      <c r="A50" s="45" t="s">
        <v>521</v>
      </c>
      <c r="B50" s="45">
        <v>154</v>
      </c>
      <c r="C50" s="45">
        <v>154</v>
      </c>
      <c r="D50" s="155">
        <v>9627</v>
      </c>
      <c r="E50" s="155">
        <v>8681</v>
      </c>
      <c r="F50" s="45">
        <v>33</v>
      </c>
      <c r="G50" s="45">
        <v>10</v>
      </c>
    </row>
    <row r="51" spans="1:7" ht="10.5" customHeight="1">
      <c r="A51" s="85" t="s">
        <v>520</v>
      </c>
      <c r="B51" s="155">
        <v>211</v>
      </c>
      <c r="C51" s="155">
        <v>212</v>
      </c>
      <c r="D51" s="155" t="s">
        <v>42</v>
      </c>
      <c r="E51" s="155" t="s">
        <v>42</v>
      </c>
      <c r="F51" s="155">
        <v>9162</v>
      </c>
      <c r="G51" s="155">
        <v>3147</v>
      </c>
    </row>
    <row r="52" spans="1:7" ht="10.5" customHeight="1">
      <c r="A52" s="85" t="s">
        <v>519</v>
      </c>
      <c r="B52" s="155">
        <v>352</v>
      </c>
      <c r="C52" s="155">
        <v>341</v>
      </c>
      <c r="D52" s="155" t="s">
        <v>42</v>
      </c>
      <c r="E52" s="155" t="s">
        <v>42</v>
      </c>
      <c r="F52" s="155">
        <v>3573</v>
      </c>
      <c r="G52" s="155">
        <v>3181</v>
      </c>
    </row>
    <row r="53" spans="1:7" ht="10.5" customHeight="1">
      <c r="A53" s="85" t="s">
        <v>518</v>
      </c>
      <c r="B53" s="155">
        <v>266</v>
      </c>
      <c r="C53" s="155">
        <v>266</v>
      </c>
      <c r="D53" s="155" t="s">
        <v>42</v>
      </c>
      <c r="E53" s="155" t="s">
        <v>42</v>
      </c>
      <c r="F53" s="155">
        <v>1404</v>
      </c>
      <c r="G53" s="155">
        <v>3959</v>
      </c>
    </row>
    <row r="54" spans="1:7" ht="10.5" customHeight="1">
      <c r="A54" s="85" t="s">
        <v>517</v>
      </c>
      <c r="B54" s="155">
        <v>259</v>
      </c>
      <c r="C54" s="155">
        <v>259</v>
      </c>
      <c r="D54" s="155" t="s">
        <v>42</v>
      </c>
      <c r="E54" s="155" t="s">
        <v>42</v>
      </c>
      <c r="F54" s="155">
        <v>2935</v>
      </c>
      <c r="G54" s="155">
        <v>1577</v>
      </c>
    </row>
    <row r="55" spans="1:7" ht="10.5" customHeight="1">
      <c r="A55" s="85" t="s">
        <v>516</v>
      </c>
      <c r="B55" s="155">
        <v>262</v>
      </c>
      <c r="C55" s="155">
        <v>262</v>
      </c>
      <c r="D55" s="155" t="s">
        <v>42</v>
      </c>
      <c r="E55" s="155" t="s">
        <v>42</v>
      </c>
      <c r="F55" s="155">
        <v>132</v>
      </c>
      <c r="G55" s="155">
        <v>1034</v>
      </c>
    </row>
    <row r="56" spans="1:7" ht="10.5" customHeight="1">
      <c r="A56" s="85" t="s">
        <v>515</v>
      </c>
      <c r="B56" s="155">
        <v>684</v>
      </c>
      <c r="C56" s="155">
        <v>686</v>
      </c>
      <c r="D56" s="155" t="s">
        <v>42</v>
      </c>
      <c r="E56" s="155" t="s">
        <v>42</v>
      </c>
      <c r="F56" s="155">
        <v>121</v>
      </c>
      <c r="G56" s="155">
        <v>570</v>
      </c>
    </row>
    <row r="57" spans="1:7" ht="10.5" customHeight="1">
      <c r="A57" s="85" t="s">
        <v>514</v>
      </c>
      <c r="B57" s="155">
        <v>199</v>
      </c>
      <c r="C57" s="155">
        <v>199</v>
      </c>
      <c r="D57" s="155" t="s">
        <v>42</v>
      </c>
      <c r="E57" s="155" t="s">
        <v>42</v>
      </c>
      <c r="F57" s="155">
        <v>348</v>
      </c>
      <c r="G57" s="155">
        <v>210</v>
      </c>
    </row>
    <row r="58" spans="1:7" ht="15" customHeight="1">
      <c r="A58" s="233" t="s">
        <v>455</v>
      </c>
      <c r="B58" s="118">
        <v>4588</v>
      </c>
      <c r="C58" s="118">
        <v>5244</v>
      </c>
      <c r="D58" s="118">
        <v>7266</v>
      </c>
      <c r="E58" s="118">
        <v>7594</v>
      </c>
      <c r="F58" s="232">
        <v>0</v>
      </c>
      <c r="G58" s="232">
        <v>2</v>
      </c>
    </row>
    <row r="59" spans="1:7" ht="10.5" customHeight="1">
      <c r="A59" s="231" t="s">
        <v>454</v>
      </c>
    </row>
    <row r="60" spans="1:7" ht="19.5" customHeight="1">
      <c r="A60" s="347" t="s">
        <v>513</v>
      </c>
      <c r="B60" s="347"/>
      <c r="C60" s="347"/>
      <c r="D60" s="347"/>
      <c r="E60" s="347"/>
      <c r="F60" s="347"/>
      <c r="G60" s="347"/>
    </row>
    <row r="61" spans="1:7">
      <c r="A61" s="233" t="s">
        <v>512</v>
      </c>
      <c r="B61" s="88">
        <v>58234</v>
      </c>
      <c r="C61" s="88">
        <v>58293</v>
      </c>
      <c r="D61" s="88">
        <v>3971093</v>
      </c>
      <c r="E61" s="88">
        <v>4077667</v>
      </c>
      <c r="F61" s="88">
        <v>30160</v>
      </c>
      <c r="G61" s="88">
        <v>25357</v>
      </c>
    </row>
    <row r="62" spans="1:7">
      <c r="A62" s="235" t="s">
        <v>511</v>
      </c>
      <c r="B62" s="53"/>
      <c r="C62" s="53"/>
      <c r="D62" s="53"/>
      <c r="E62" s="53"/>
      <c r="F62" s="53"/>
      <c r="G62" s="53"/>
    </row>
    <row r="63" spans="1:7">
      <c r="A63" s="234" t="s">
        <v>283</v>
      </c>
    </row>
    <row r="64" spans="1:7">
      <c r="A64" s="85" t="s">
        <v>510</v>
      </c>
      <c r="B64" s="53">
        <v>2542</v>
      </c>
      <c r="C64" s="53">
        <v>2546</v>
      </c>
      <c r="D64" s="53">
        <v>202195</v>
      </c>
      <c r="E64" s="53">
        <v>208178</v>
      </c>
      <c r="F64" s="53">
        <v>2607</v>
      </c>
      <c r="G64" s="53">
        <v>1713</v>
      </c>
    </row>
    <row r="65" spans="1:7">
      <c r="A65" s="85" t="s">
        <v>509</v>
      </c>
      <c r="B65" s="53">
        <v>1810</v>
      </c>
      <c r="C65" s="53">
        <v>1821</v>
      </c>
      <c r="D65" s="53">
        <v>172324</v>
      </c>
      <c r="E65" s="53">
        <v>181576</v>
      </c>
      <c r="F65" s="53">
        <v>834</v>
      </c>
      <c r="G65" s="53">
        <v>938</v>
      </c>
    </row>
    <row r="66" spans="1:7">
      <c r="A66" s="85" t="s">
        <v>508</v>
      </c>
      <c r="B66" s="53">
        <v>2303</v>
      </c>
      <c r="C66" s="53">
        <v>2306</v>
      </c>
      <c r="D66" s="53">
        <v>172131</v>
      </c>
      <c r="E66" s="53">
        <v>176572</v>
      </c>
      <c r="F66" s="53">
        <v>1960</v>
      </c>
      <c r="G66" s="53">
        <v>1920</v>
      </c>
    </row>
    <row r="67" spans="1:7">
      <c r="A67" s="85" t="s">
        <v>507</v>
      </c>
      <c r="B67" s="53">
        <v>1214</v>
      </c>
      <c r="C67" s="53">
        <v>1210</v>
      </c>
      <c r="D67" s="53">
        <v>149447</v>
      </c>
      <c r="E67" s="53">
        <v>156793</v>
      </c>
      <c r="F67" s="155" t="s">
        <v>42</v>
      </c>
      <c r="G67" s="53">
        <v>1</v>
      </c>
    </row>
    <row r="68" spans="1:7">
      <c r="A68" s="85" t="s">
        <v>506</v>
      </c>
      <c r="B68" s="53">
        <v>2220</v>
      </c>
      <c r="C68" s="53">
        <v>2248</v>
      </c>
      <c r="D68" s="53">
        <v>154706</v>
      </c>
      <c r="E68" s="53">
        <v>139855</v>
      </c>
      <c r="F68" s="53">
        <v>939</v>
      </c>
      <c r="G68" s="53">
        <v>738</v>
      </c>
    </row>
    <row r="69" spans="1:7">
      <c r="A69" s="85" t="s">
        <v>505</v>
      </c>
      <c r="B69" s="53">
        <v>2998</v>
      </c>
      <c r="C69" s="53">
        <v>3005</v>
      </c>
      <c r="D69" s="53">
        <v>126748</v>
      </c>
      <c r="E69" s="53">
        <v>135023</v>
      </c>
      <c r="F69" s="53">
        <v>120</v>
      </c>
      <c r="G69" s="53">
        <v>100</v>
      </c>
    </row>
    <row r="70" spans="1:7">
      <c r="A70" s="85" t="s">
        <v>504</v>
      </c>
      <c r="B70" s="53">
        <v>778</v>
      </c>
      <c r="C70" s="53">
        <v>777</v>
      </c>
      <c r="D70" s="53">
        <v>92346</v>
      </c>
      <c r="E70" s="53">
        <v>93231</v>
      </c>
      <c r="F70" s="53">
        <v>528</v>
      </c>
      <c r="G70" s="53">
        <v>226</v>
      </c>
    </row>
    <row r="71" spans="1:7">
      <c r="A71" s="85" t="s">
        <v>503</v>
      </c>
      <c r="B71" s="53">
        <v>1457</v>
      </c>
      <c r="C71" s="53">
        <v>1456</v>
      </c>
      <c r="D71" s="53">
        <v>91043</v>
      </c>
      <c r="E71" s="53">
        <v>91585</v>
      </c>
      <c r="F71" s="53">
        <v>571</v>
      </c>
      <c r="G71" s="53">
        <v>303</v>
      </c>
    </row>
    <row r="72" spans="1:7">
      <c r="A72" s="85" t="s">
        <v>502</v>
      </c>
      <c r="B72" s="53">
        <v>814</v>
      </c>
      <c r="C72" s="53">
        <v>809</v>
      </c>
      <c r="D72" s="53">
        <v>87164</v>
      </c>
      <c r="E72" s="53">
        <v>87218</v>
      </c>
      <c r="F72" s="53">
        <v>504</v>
      </c>
      <c r="G72" s="53">
        <v>226</v>
      </c>
    </row>
    <row r="73" spans="1:7">
      <c r="A73" s="85" t="s">
        <v>501</v>
      </c>
      <c r="B73" s="53">
        <v>1960</v>
      </c>
      <c r="C73" s="53">
        <v>1945</v>
      </c>
      <c r="D73" s="53">
        <v>86547</v>
      </c>
      <c r="E73" s="53">
        <v>87680</v>
      </c>
      <c r="F73" s="53">
        <v>273</v>
      </c>
      <c r="G73" s="53">
        <v>205</v>
      </c>
    </row>
    <row r="74" spans="1:7">
      <c r="A74" s="85" t="s">
        <v>500</v>
      </c>
      <c r="B74" s="53">
        <v>1168</v>
      </c>
      <c r="C74" s="53">
        <v>1168</v>
      </c>
      <c r="D74" s="53">
        <v>88001</v>
      </c>
      <c r="E74" s="53">
        <v>84553</v>
      </c>
      <c r="F74" s="53">
        <v>187</v>
      </c>
      <c r="G74" s="53">
        <v>218</v>
      </c>
    </row>
    <row r="75" spans="1:7">
      <c r="A75" s="85" t="s">
        <v>499</v>
      </c>
      <c r="B75" s="53">
        <v>1155</v>
      </c>
      <c r="C75" s="53">
        <v>1152</v>
      </c>
      <c r="D75" s="53">
        <v>80724</v>
      </c>
      <c r="E75" s="53">
        <v>82790</v>
      </c>
      <c r="F75" s="53">
        <v>33</v>
      </c>
      <c r="G75" s="53">
        <v>46</v>
      </c>
    </row>
    <row r="76" spans="1:7">
      <c r="A76" s="85" t="s">
        <v>498</v>
      </c>
      <c r="B76" s="53">
        <v>1302</v>
      </c>
      <c r="C76" s="53">
        <v>1275</v>
      </c>
      <c r="D76" s="53">
        <v>76214</v>
      </c>
      <c r="E76" s="53">
        <v>76850</v>
      </c>
      <c r="F76" s="53">
        <v>841</v>
      </c>
      <c r="G76" s="53">
        <v>603</v>
      </c>
    </row>
    <row r="77" spans="1:7">
      <c r="A77" s="85" t="s">
        <v>497</v>
      </c>
      <c r="B77" s="53">
        <v>1115</v>
      </c>
      <c r="C77" s="53">
        <v>1127</v>
      </c>
      <c r="D77" s="53">
        <v>69877</v>
      </c>
      <c r="E77" s="53">
        <v>72458</v>
      </c>
      <c r="F77" s="53">
        <v>106</v>
      </c>
      <c r="G77" s="53">
        <v>202</v>
      </c>
    </row>
    <row r="78" spans="1:7">
      <c r="A78" s="85" t="s">
        <v>496</v>
      </c>
      <c r="B78" s="53">
        <v>637</v>
      </c>
      <c r="C78" s="53">
        <v>640</v>
      </c>
      <c r="D78" s="53">
        <v>69905</v>
      </c>
      <c r="E78" s="53">
        <v>72310</v>
      </c>
      <c r="F78" s="53">
        <v>46</v>
      </c>
      <c r="G78" s="53">
        <v>76</v>
      </c>
    </row>
    <row r="79" spans="1:7">
      <c r="A79" s="85" t="s">
        <v>495</v>
      </c>
      <c r="B79" s="53">
        <v>584</v>
      </c>
      <c r="C79" s="53">
        <v>584</v>
      </c>
      <c r="D79" s="53">
        <v>67162</v>
      </c>
      <c r="E79" s="53">
        <v>68343</v>
      </c>
      <c r="F79" s="53">
        <v>16</v>
      </c>
      <c r="G79" s="53">
        <v>28</v>
      </c>
    </row>
    <row r="80" spans="1:7">
      <c r="A80" s="85" t="s">
        <v>494</v>
      </c>
      <c r="B80" s="53">
        <v>979</v>
      </c>
      <c r="C80" s="53">
        <v>979</v>
      </c>
      <c r="D80" s="53">
        <v>63795</v>
      </c>
      <c r="E80" s="53">
        <v>64656</v>
      </c>
      <c r="F80" s="53">
        <v>88</v>
      </c>
      <c r="G80" s="53">
        <v>22</v>
      </c>
    </row>
    <row r="81" spans="1:7">
      <c r="A81" s="85" t="s">
        <v>493</v>
      </c>
      <c r="B81" s="53">
        <v>1144</v>
      </c>
      <c r="C81" s="53">
        <v>1141</v>
      </c>
      <c r="D81" s="53">
        <v>57798</v>
      </c>
      <c r="E81" s="53">
        <v>61824</v>
      </c>
      <c r="F81" s="53">
        <v>21</v>
      </c>
      <c r="G81" s="53">
        <v>19</v>
      </c>
    </row>
    <row r="82" spans="1:7">
      <c r="A82" s="85" t="s">
        <v>492</v>
      </c>
      <c r="B82" s="53">
        <v>587</v>
      </c>
      <c r="C82" s="53">
        <v>587</v>
      </c>
      <c r="D82" s="53">
        <v>52514</v>
      </c>
      <c r="E82" s="53">
        <v>56977</v>
      </c>
      <c r="F82" s="53">
        <v>159</v>
      </c>
      <c r="G82" s="53">
        <v>184</v>
      </c>
    </row>
    <row r="83" spans="1:7">
      <c r="A83" s="85" t="s">
        <v>491</v>
      </c>
      <c r="B83" s="53">
        <v>653</v>
      </c>
      <c r="C83" s="53">
        <v>651</v>
      </c>
      <c r="D83" s="53">
        <v>49261</v>
      </c>
      <c r="E83" s="53">
        <v>58646</v>
      </c>
      <c r="F83" s="53">
        <v>119</v>
      </c>
      <c r="G83" s="53">
        <v>99</v>
      </c>
    </row>
    <row r="84" spans="1:7">
      <c r="A84" s="85" t="s">
        <v>490</v>
      </c>
      <c r="B84" s="53">
        <v>691</v>
      </c>
      <c r="C84" s="53">
        <v>693</v>
      </c>
      <c r="D84" s="53">
        <v>54816</v>
      </c>
      <c r="E84" s="53">
        <v>53668</v>
      </c>
      <c r="F84" s="53">
        <v>349</v>
      </c>
      <c r="G84" s="53">
        <v>245</v>
      </c>
    </row>
    <row r="85" spans="1:7">
      <c r="A85" s="85" t="s">
        <v>489</v>
      </c>
      <c r="B85" s="53">
        <v>648</v>
      </c>
      <c r="C85" s="53">
        <v>651</v>
      </c>
      <c r="D85" s="53">
        <v>52917</v>
      </c>
      <c r="E85" s="53">
        <v>56514</v>
      </c>
      <c r="F85" s="53">
        <v>0</v>
      </c>
      <c r="G85" s="53">
        <v>4</v>
      </c>
    </row>
    <row r="86" spans="1:7">
      <c r="A86" s="85" t="s">
        <v>488</v>
      </c>
      <c r="B86" s="53">
        <v>583</v>
      </c>
      <c r="C86" s="53">
        <v>609</v>
      </c>
      <c r="D86" s="53">
        <v>53067</v>
      </c>
      <c r="E86" s="53">
        <v>54496</v>
      </c>
      <c r="F86" s="53">
        <v>898</v>
      </c>
      <c r="G86" s="53">
        <v>836</v>
      </c>
    </row>
    <row r="87" spans="1:7">
      <c r="A87" s="85" t="s">
        <v>487</v>
      </c>
      <c r="B87" s="53">
        <v>729</v>
      </c>
      <c r="C87" s="53">
        <v>730</v>
      </c>
      <c r="D87" s="53">
        <v>52515</v>
      </c>
      <c r="E87" s="53">
        <v>53246</v>
      </c>
      <c r="F87" s="53">
        <v>245</v>
      </c>
      <c r="G87" s="53">
        <v>252</v>
      </c>
    </row>
    <row r="88" spans="1:7">
      <c r="A88" s="85" t="s">
        <v>486</v>
      </c>
      <c r="B88" s="53">
        <v>549</v>
      </c>
      <c r="C88" s="53">
        <v>536</v>
      </c>
      <c r="D88" s="53">
        <v>52136</v>
      </c>
      <c r="E88" s="53">
        <v>50982</v>
      </c>
      <c r="F88" s="53">
        <v>77</v>
      </c>
      <c r="G88" s="53">
        <v>255</v>
      </c>
    </row>
    <row r="89" spans="1:7">
      <c r="A89" s="85" t="s">
        <v>485</v>
      </c>
      <c r="B89" s="53">
        <v>711</v>
      </c>
      <c r="C89" s="53">
        <v>715</v>
      </c>
      <c r="D89" s="53">
        <v>50251</v>
      </c>
      <c r="E89" s="53">
        <v>50934</v>
      </c>
      <c r="F89" s="53">
        <v>6</v>
      </c>
      <c r="G89" s="53">
        <v>17</v>
      </c>
    </row>
    <row r="90" spans="1:7">
      <c r="A90" s="85" t="s">
        <v>484</v>
      </c>
      <c r="B90" s="53">
        <v>945</v>
      </c>
      <c r="C90" s="53">
        <v>941</v>
      </c>
      <c r="D90" s="53">
        <v>49032</v>
      </c>
      <c r="E90" s="53">
        <v>49427</v>
      </c>
      <c r="F90" s="53">
        <v>21</v>
      </c>
      <c r="G90" s="53">
        <v>34</v>
      </c>
    </row>
    <row r="91" spans="1:7">
      <c r="A91" s="85" t="s">
        <v>483</v>
      </c>
      <c r="B91" s="53">
        <v>988</v>
      </c>
      <c r="C91" s="53">
        <v>985</v>
      </c>
      <c r="D91" s="53">
        <v>48467</v>
      </c>
      <c r="E91" s="53">
        <v>49605</v>
      </c>
      <c r="F91" s="53">
        <v>612</v>
      </c>
      <c r="G91" s="53">
        <v>1266</v>
      </c>
    </row>
    <row r="92" spans="1:7">
      <c r="A92" s="85" t="s">
        <v>482</v>
      </c>
      <c r="B92" s="53">
        <v>766</v>
      </c>
      <c r="C92" s="53">
        <v>751</v>
      </c>
      <c r="D92" s="53">
        <v>50667</v>
      </c>
      <c r="E92" s="53">
        <v>46557</v>
      </c>
      <c r="F92" s="53">
        <v>104</v>
      </c>
      <c r="G92" s="53">
        <v>146</v>
      </c>
    </row>
    <row r="93" spans="1:7">
      <c r="A93" s="85" t="s">
        <v>481</v>
      </c>
      <c r="B93" s="53">
        <v>366</v>
      </c>
      <c r="C93" s="53">
        <v>364</v>
      </c>
      <c r="D93" s="53">
        <v>47317</v>
      </c>
      <c r="E93" s="53">
        <v>47739</v>
      </c>
      <c r="F93" s="155" t="s">
        <v>42</v>
      </c>
      <c r="G93" s="53">
        <v>1</v>
      </c>
    </row>
    <row r="94" spans="1:7">
      <c r="A94" s="85" t="s">
        <v>480</v>
      </c>
      <c r="B94" s="53">
        <v>661</v>
      </c>
      <c r="C94" s="53">
        <v>661</v>
      </c>
      <c r="D94" s="53">
        <v>45782</v>
      </c>
      <c r="E94" s="53">
        <v>47619</v>
      </c>
      <c r="F94" s="53">
        <v>57</v>
      </c>
      <c r="G94" s="53">
        <v>128</v>
      </c>
    </row>
    <row r="95" spans="1:7">
      <c r="A95" s="85" t="s">
        <v>479</v>
      </c>
      <c r="B95" s="53">
        <v>366</v>
      </c>
      <c r="C95" s="53">
        <v>365</v>
      </c>
      <c r="D95" s="53">
        <v>45066</v>
      </c>
      <c r="E95" s="53">
        <v>45069</v>
      </c>
      <c r="F95" s="155" t="s">
        <v>42</v>
      </c>
      <c r="G95" s="155" t="s">
        <v>42</v>
      </c>
    </row>
    <row r="96" spans="1:7">
      <c r="A96" s="85" t="s">
        <v>478</v>
      </c>
      <c r="B96" s="53">
        <v>377</v>
      </c>
      <c r="C96" s="53">
        <v>380</v>
      </c>
      <c r="D96" s="53">
        <v>43825</v>
      </c>
      <c r="E96" s="53">
        <v>48181</v>
      </c>
      <c r="F96" s="53">
        <v>2</v>
      </c>
      <c r="G96" s="155" t="s">
        <v>42</v>
      </c>
    </row>
    <row r="97" spans="1:7">
      <c r="A97" s="85" t="s">
        <v>477</v>
      </c>
      <c r="B97" s="53">
        <v>1488</v>
      </c>
      <c r="C97" s="53">
        <v>1496</v>
      </c>
      <c r="D97" s="53">
        <v>41825</v>
      </c>
      <c r="E97" s="53">
        <v>45713</v>
      </c>
      <c r="F97" s="53">
        <v>2250</v>
      </c>
      <c r="G97" s="53">
        <v>1278</v>
      </c>
    </row>
    <row r="98" spans="1:7">
      <c r="A98" s="85" t="s">
        <v>476</v>
      </c>
      <c r="B98" s="53">
        <v>433</v>
      </c>
      <c r="C98" s="53">
        <v>430</v>
      </c>
      <c r="D98" s="53">
        <v>42936</v>
      </c>
      <c r="E98" s="53">
        <v>43206</v>
      </c>
      <c r="F98" s="155" t="s">
        <v>42</v>
      </c>
      <c r="G98" s="155" t="s">
        <v>42</v>
      </c>
    </row>
    <row r="99" spans="1:7">
      <c r="A99" s="45" t="s">
        <v>475</v>
      </c>
      <c r="B99" s="45">
        <v>699</v>
      </c>
      <c r="C99" s="45">
        <v>684</v>
      </c>
      <c r="D99" s="53">
        <v>42683</v>
      </c>
      <c r="E99" s="53">
        <v>43338</v>
      </c>
      <c r="F99" s="53">
        <v>888</v>
      </c>
      <c r="G99" s="53">
        <v>2890</v>
      </c>
    </row>
    <row r="100" spans="1:7">
      <c r="A100" s="85" t="s">
        <v>474</v>
      </c>
      <c r="B100" s="53">
        <v>887</v>
      </c>
      <c r="C100" s="53">
        <v>884</v>
      </c>
      <c r="D100" s="53">
        <v>42754</v>
      </c>
      <c r="E100" s="53">
        <v>42267</v>
      </c>
      <c r="F100" s="155">
        <v>3</v>
      </c>
      <c r="G100" s="53">
        <v>4</v>
      </c>
    </row>
    <row r="101" spans="1:7">
      <c r="A101" s="85" t="s">
        <v>473</v>
      </c>
      <c r="B101" s="53">
        <v>341</v>
      </c>
      <c r="C101" s="53">
        <v>340</v>
      </c>
      <c r="D101" s="53">
        <v>39604</v>
      </c>
      <c r="E101" s="53">
        <v>41461</v>
      </c>
      <c r="F101" s="155">
        <v>1</v>
      </c>
      <c r="G101" s="155" t="s">
        <v>42</v>
      </c>
    </row>
    <row r="102" spans="1:7">
      <c r="A102" s="85" t="s">
        <v>472</v>
      </c>
      <c r="B102" s="53">
        <v>1032</v>
      </c>
      <c r="C102" s="53">
        <v>1018</v>
      </c>
      <c r="D102" s="53">
        <v>38904</v>
      </c>
      <c r="E102" s="53">
        <v>40239</v>
      </c>
      <c r="F102" s="53">
        <v>323</v>
      </c>
      <c r="G102" s="53">
        <v>612</v>
      </c>
    </row>
    <row r="103" spans="1:7">
      <c r="A103" s="85" t="s">
        <v>471</v>
      </c>
      <c r="B103" s="53">
        <v>266</v>
      </c>
      <c r="C103" s="53">
        <v>286</v>
      </c>
      <c r="D103" s="53">
        <v>38721</v>
      </c>
      <c r="E103" s="53">
        <v>40034</v>
      </c>
      <c r="F103" s="53">
        <v>559</v>
      </c>
      <c r="G103" s="53">
        <v>847</v>
      </c>
    </row>
    <row r="104" spans="1:7">
      <c r="A104" s="85" t="s">
        <v>470</v>
      </c>
      <c r="B104" s="53">
        <v>326</v>
      </c>
      <c r="C104" s="53">
        <v>326</v>
      </c>
      <c r="D104" s="53">
        <v>36934</v>
      </c>
      <c r="E104" s="53">
        <v>37470</v>
      </c>
      <c r="F104" s="155" t="s">
        <v>42</v>
      </c>
      <c r="G104" s="155" t="s">
        <v>42</v>
      </c>
    </row>
    <row r="105" spans="1:7">
      <c r="A105" s="85" t="s">
        <v>469</v>
      </c>
      <c r="B105" s="53">
        <v>730</v>
      </c>
      <c r="C105" s="53">
        <v>727</v>
      </c>
      <c r="D105" s="53">
        <v>35563</v>
      </c>
      <c r="E105" s="53">
        <v>38672</v>
      </c>
      <c r="F105" s="155">
        <v>24</v>
      </c>
      <c r="G105" s="155">
        <v>15</v>
      </c>
    </row>
    <row r="106" spans="1:7">
      <c r="A106" s="85" t="s">
        <v>468</v>
      </c>
      <c r="B106" s="53">
        <v>290</v>
      </c>
      <c r="C106" s="53">
        <v>290</v>
      </c>
      <c r="D106" s="53">
        <v>34244</v>
      </c>
      <c r="E106" s="53">
        <v>35085</v>
      </c>
      <c r="F106" s="155" t="s">
        <v>42</v>
      </c>
      <c r="G106" s="155" t="s">
        <v>42</v>
      </c>
    </row>
    <row r="107" spans="1:7">
      <c r="A107" s="85" t="s">
        <v>467</v>
      </c>
      <c r="B107" s="53">
        <v>325</v>
      </c>
      <c r="C107" s="53">
        <v>324</v>
      </c>
      <c r="D107" s="53">
        <v>33037</v>
      </c>
      <c r="E107" s="53">
        <v>32718</v>
      </c>
      <c r="F107" s="53">
        <v>32</v>
      </c>
      <c r="G107" s="53">
        <v>23</v>
      </c>
    </row>
    <row r="108" spans="1:7">
      <c r="A108" s="85" t="s">
        <v>466</v>
      </c>
      <c r="B108" s="53">
        <v>617</v>
      </c>
      <c r="C108" s="53">
        <v>618</v>
      </c>
      <c r="D108" s="53">
        <v>32812</v>
      </c>
      <c r="E108" s="53">
        <v>32134</v>
      </c>
      <c r="F108" s="53">
        <v>70</v>
      </c>
      <c r="G108" s="53">
        <v>203</v>
      </c>
    </row>
    <row r="109" spans="1:7">
      <c r="A109" s="85" t="s">
        <v>465</v>
      </c>
      <c r="B109" s="53">
        <v>254</v>
      </c>
      <c r="C109" s="53">
        <v>255</v>
      </c>
      <c r="D109" s="53">
        <v>31891</v>
      </c>
      <c r="E109" s="53">
        <v>32712</v>
      </c>
      <c r="F109" s="155" t="s">
        <v>42</v>
      </c>
      <c r="G109" s="155" t="s">
        <v>42</v>
      </c>
    </row>
    <row r="110" spans="1:7">
      <c r="A110" s="85" t="s">
        <v>464</v>
      </c>
      <c r="B110" s="53">
        <v>243</v>
      </c>
      <c r="C110" s="53">
        <v>243</v>
      </c>
      <c r="D110" s="53">
        <v>30800</v>
      </c>
      <c r="E110" s="53">
        <v>31050</v>
      </c>
      <c r="F110" s="155" t="s">
        <v>42</v>
      </c>
      <c r="G110" s="155" t="s">
        <v>42</v>
      </c>
    </row>
    <row r="111" spans="1:7">
      <c r="A111" s="85" t="s">
        <v>463</v>
      </c>
      <c r="B111" s="53">
        <v>309</v>
      </c>
      <c r="C111" s="53">
        <v>321</v>
      </c>
      <c r="D111" s="53">
        <v>31093</v>
      </c>
      <c r="E111" s="53">
        <v>30238</v>
      </c>
      <c r="F111" s="53">
        <v>272</v>
      </c>
      <c r="G111" s="53">
        <v>199</v>
      </c>
    </row>
    <row r="112" spans="1:7">
      <c r="A112" s="85" t="s">
        <v>462</v>
      </c>
      <c r="B112" s="53">
        <v>193</v>
      </c>
      <c r="C112" s="53">
        <v>192</v>
      </c>
      <c r="D112" s="53">
        <v>29550</v>
      </c>
      <c r="E112" s="53">
        <v>30803</v>
      </c>
      <c r="F112" s="53">
        <v>343</v>
      </c>
      <c r="G112" s="53">
        <v>365</v>
      </c>
    </row>
    <row r="113" spans="1:7">
      <c r="A113" s="85" t="s">
        <v>461</v>
      </c>
      <c r="B113" s="53">
        <v>440</v>
      </c>
      <c r="C113" s="53">
        <v>441</v>
      </c>
      <c r="D113" s="53">
        <v>30303</v>
      </c>
      <c r="E113" s="53">
        <v>28718</v>
      </c>
      <c r="F113" s="53">
        <v>26</v>
      </c>
      <c r="G113" s="53">
        <v>43</v>
      </c>
    </row>
    <row r="114" spans="1:7">
      <c r="A114" s="85" t="s">
        <v>460</v>
      </c>
      <c r="B114" s="53">
        <v>181</v>
      </c>
      <c r="C114" s="53">
        <v>204</v>
      </c>
      <c r="D114" s="53">
        <v>27342</v>
      </c>
      <c r="E114" s="53">
        <v>29485</v>
      </c>
      <c r="F114" s="53">
        <v>0</v>
      </c>
      <c r="G114" s="155" t="s">
        <v>42</v>
      </c>
    </row>
    <row r="115" spans="1:7">
      <c r="A115" s="85" t="s">
        <v>459</v>
      </c>
      <c r="B115" s="53">
        <v>105</v>
      </c>
      <c r="C115" s="155" t="s">
        <v>42</v>
      </c>
      <c r="D115" s="155" t="s">
        <v>42</v>
      </c>
      <c r="E115" s="155" t="s">
        <v>42</v>
      </c>
      <c r="F115" s="155">
        <v>5442</v>
      </c>
      <c r="G115" s="155" t="s">
        <v>42</v>
      </c>
    </row>
    <row r="116" spans="1:7">
      <c r="A116" s="85" t="s">
        <v>458</v>
      </c>
      <c r="B116" s="53">
        <v>293</v>
      </c>
      <c r="C116" s="155">
        <v>490</v>
      </c>
      <c r="D116" s="155">
        <v>5305</v>
      </c>
      <c r="E116" s="155">
        <v>5332</v>
      </c>
      <c r="F116" s="155">
        <v>44</v>
      </c>
      <c r="G116" s="155">
        <v>3099</v>
      </c>
    </row>
    <row r="117" spans="1:7">
      <c r="A117" s="85" t="s">
        <v>457</v>
      </c>
      <c r="B117" s="53">
        <v>214</v>
      </c>
      <c r="C117" s="53">
        <v>232</v>
      </c>
      <c r="D117" s="155" t="s">
        <v>42</v>
      </c>
      <c r="E117" s="155" t="s">
        <v>42</v>
      </c>
      <c r="F117" s="53">
        <v>1597</v>
      </c>
      <c r="G117" s="53">
        <v>1250</v>
      </c>
    </row>
    <row r="118" spans="1:7">
      <c r="A118" s="85" t="s">
        <v>456</v>
      </c>
      <c r="B118" s="53">
        <v>42</v>
      </c>
      <c r="C118" s="155" t="s">
        <v>42</v>
      </c>
      <c r="D118" s="155" t="s">
        <v>42</v>
      </c>
      <c r="E118" s="155" t="s">
        <v>42</v>
      </c>
      <c r="F118" s="53">
        <v>2198</v>
      </c>
      <c r="G118" s="155" t="s">
        <v>42</v>
      </c>
    </row>
    <row r="119" spans="1:7">
      <c r="A119" s="233" t="s">
        <v>455</v>
      </c>
      <c r="B119" s="118">
        <v>4588</v>
      </c>
      <c r="C119" s="118">
        <v>5244</v>
      </c>
      <c r="D119" s="118">
        <v>7266</v>
      </c>
      <c r="E119" s="118">
        <v>7594</v>
      </c>
      <c r="F119" s="232">
        <v>0</v>
      </c>
      <c r="G119" s="232">
        <v>2</v>
      </c>
    </row>
    <row r="120" spans="1:7">
      <c r="A120" s="231" t="s">
        <v>454</v>
      </c>
    </row>
  </sheetData>
  <mergeCells count="10">
    <mergeCell ref="A60:G60"/>
    <mergeCell ref="A1:G1"/>
    <mergeCell ref="A2:G2"/>
    <mergeCell ref="B3:C3"/>
    <mergeCell ref="D3:E3"/>
    <mergeCell ref="F3:G3"/>
    <mergeCell ref="A13:G13"/>
    <mergeCell ref="B4:C4"/>
    <mergeCell ref="D4:E4"/>
    <mergeCell ref="F4:G4"/>
  </mergeCells>
  <pageMargins left="0.74803149606299213" right="0.74803149606299213" top="0.62992125984251968" bottom="0.86614173228346458" header="0.51181102362204722" footer="0.47244094488188981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BADF6-04BA-40C1-96EA-04ECFD3F26A7}">
  <dimension ref="A1:D18"/>
  <sheetViews>
    <sheetView zoomScaleNormal="100" workbookViewId="0"/>
  </sheetViews>
  <sheetFormatPr defaultRowHeight="11.25"/>
  <cols>
    <col min="1" max="2" width="33" style="45" customWidth="1"/>
    <col min="3" max="4" width="10.7109375" style="45" customWidth="1"/>
    <col min="5" max="16384" width="9.140625" style="45"/>
  </cols>
  <sheetData>
    <row r="1" spans="1:4" s="75" customFormat="1" ht="15" customHeight="1">
      <c r="A1" s="230" t="s">
        <v>584</v>
      </c>
      <c r="B1" s="230"/>
    </row>
    <row r="2" spans="1:4" s="73" customFormat="1" ht="24.95" customHeight="1" thickBot="1">
      <c r="A2" s="140" t="s">
        <v>583</v>
      </c>
      <c r="B2" s="140"/>
    </row>
    <row r="3" spans="1:4">
      <c r="A3" s="410" t="s">
        <v>138</v>
      </c>
      <c r="B3" s="411"/>
      <c r="C3" s="376">
        <v>2004</v>
      </c>
      <c r="D3" s="403">
        <v>2005</v>
      </c>
    </row>
    <row r="4" spans="1:4">
      <c r="A4" s="412" t="s">
        <v>137</v>
      </c>
      <c r="B4" s="413"/>
      <c r="C4" s="408"/>
      <c r="D4" s="409"/>
    </row>
    <row r="5" spans="1:4" s="46" customFormat="1" ht="20.100000000000001" customHeight="1">
      <c r="A5" s="347" t="s">
        <v>582</v>
      </c>
      <c r="B5" s="347"/>
      <c r="C5" s="407"/>
      <c r="D5" s="407"/>
    </row>
    <row r="6" spans="1:4" ht="10.5" customHeight="1">
      <c r="A6" s="254" t="s">
        <v>580</v>
      </c>
      <c r="B6" s="250" t="s">
        <v>579</v>
      </c>
      <c r="C6" s="53">
        <v>14476</v>
      </c>
      <c r="D6" s="155">
        <v>33119</v>
      </c>
    </row>
    <row r="7" spans="1:4" ht="10.5" customHeight="1">
      <c r="A7" s="79" t="s">
        <v>89</v>
      </c>
      <c r="B7" s="247" t="s">
        <v>14</v>
      </c>
      <c r="C7" s="155"/>
      <c r="D7" s="155"/>
    </row>
    <row r="8" spans="1:4" ht="10.5" customHeight="1">
      <c r="A8" s="249" t="s">
        <v>578</v>
      </c>
      <c r="B8" s="253" t="s">
        <v>577</v>
      </c>
      <c r="C8" s="252">
        <v>12250</v>
      </c>
      <c r="D8" s="155">
        <v>25132</v>
      </c>
    </row>
    <row r="9" spans="1:4" ht="10.5" customHeight="1">
      <c r="A9" s="86" t="s">
        <v>576</v>
      </c>
      <c r="B9" s="82" t="s">
        <v>575</v>
      </c>
      <c r="C9" s="155">
        <v>2510</v>
      </c>
      <c r="D9" s="155">
        <v>3729</v>
      </c>
    </row>
    <row r="10" spans="1:4" ht="10.5" customHeight="1">
      <c r="A10" s="79" t="s">
        <v>89</v>
      </c>
      <c r="B10" s="247" t="s">
        <v>14</v>
      </c>
      <c r="C10" s="155"/>
      <c r="D10" s="155"/>
    </row>
    <row r="11" spans="1:4" ht="10.5" customHeight="1">
      <c r="A11" s="246" t="s">
        <v>574</v>
      </c>
      <c r="B11" s="245" t="s">
        <v>573</v>
      </c>
      <c r="C11" s="155">
        <v>315</v>
      </c>
      <c r="D11" s="155">
        <v>3018</v>
      </c>
    </row>
    <row r="12" spans="1:4" s="46" customFormat="1" ht="20.100000000000001" customHeight="1">
      <c r="A12" s="347" t="s">
        <v>581</v>
      </c>
      <c r="B12" s="347"/>
      <c r="C12" s="407"/>
      <c r="D12" s="407"/>
    </row>
    <row r="13" spans="1:4" ht="10.5" customHeight="1">
      <c r="A13" s="251" t="s">
        <v>580</v>
      </c>
      <c r="B13" s="250" t="s">
        <v>579</v>
      </c>
      <c r="C13" s="53">
        <v>21077</v>
      </c>
      <c r="D13" s="155">
        <v>25932</v>
      </c>
    </row>
    <row r="14" spans="1:4" ht="10.5" customHeight="1">
      <c r="A14" s="79" t="s">
        <v>89</v>
      </c>
      <c r="B14" s="247" t="s">
        <v>14</v>
      </c>
      <c r="C14" s="155"/>
      <c r="D14" s="155"/>
    </row>
    <row r="15" spans="1:4" ht="10.5" customHeight="1">
      <c r="A15" s="249" t="s">
        <v>578</v>
      </c>
      <c r="B15" s="248" t="s">
        <v>577</v>
      </c>
      <c r="C15" s="155">
        <v>21077</v>
      </c>
      <c r="D15" s="155">
        <v>25412</v>
      </c>
    </row>
    <row r="16" spans="1:4" ht="10.5" customHeight="1">
      <c r="A16" s="86" t="s">
        <v>576</v>
      </c>
      <c r="B16" s="84" t="s">
        <v>575</v>
      </c>
      <c r="C16" s="155">
        <v>1528</v>
      </c>
      <c r="D16" s="155">
        <v>1934</v>
      </c>
    </row>
    <row r="17" spans="1:4" ht="10.5" customHeight="1">
      <c r="A17" s="79" t="s">
        <v>89</v>
      </c>
      <c r="B17" s="247" t="s">
        <v>14</v>
      </c>
      <c r="C17" s="155"/>
      <c r="D17" s="155"/>
    </row>
    <row r="18" spans="1:4" ht="10.5" customHeight="1">
      <c r="A18" s="246" t="s">
        <v>574</v>
      </c>
      <c r="B18" s="245" t="s">
        <v>573</v>
      </c>
      <c r="C18" s="155">
        <v>1528</v>
      </c>
      <c r="D18" s="155">
        <v>1766</v>
      </c>
    </row>
  </sheetData>
  <mergeCells count="6">
    <mergeCell ref="A5:D5"/>
    <mergeCell ref="A12:D12"/>
    <mergeCell ref="C3:C4"/>
    <mergeCell ref="D3:D4"/>
    <mergeCell ref="A3:B3"/>
    <mergeCell ref="A4:B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8A427-79FB-42F9-AE55-B5F85B52F745}">
  <dimension ref="A1:E25"/>
  <sheetViews>
    <sheetView zoomScaleNormal="100" workbookViewId="0">
      <selection sqref="A1:E1"/>
    </sheetView>
  </sheetViews>
  <sheetFormatPr defaultRowHeight="11.25"/>
  <cols>
    <col min="1" max="1" width="40" style="45" customWidth="1"/>
    <col min="2" max="4" width="10.7109375" style="45" customWidth="1"/>
    <col min="5" max="5" width="14.7109375" style="45" customWidth="1"/>
    <col min="6" max="16384" width="9.140625" style="45"/>
  </cols>
  <sheetData>
    <row r="1" spans="1:5" s="261" customFormat="1" ht="31.5" customHeight="1">
      <c r="A1" s="416" t="s">
        <v>610</v>
      </c>
      <c r="B1" s="417"/>
      <c r="C1" s="417"/>
      <c r="D1" s="417"/>
      <c r="E1" s="417"/>
    </row>
    <row r="2" spans="1:5" s="260" customFormat="1" ht="24.95" customHeight="1" thickBot="1">
      <c r="A2" s="418" t="s">
        <v>609</v>
      </c>
      <c r="B2" s="419"/>
      <c r="C2" s="419"/>
      <c r="D2" s="419"/>
      <c r="E2" s="419"/>
    </row>
    <row r="3" spans="1:5" ht="23.1" customHeight="1">
      <c r="A3" s="244" t="s">
        <v>138</v>
      </c>
      <c r="B3" s="361" t="s">
        <v>608</v>
      </c>
      <c r="C3" s="414"/>
      <c r="D3" s="415"/>
      <c r="E3" s="158" t="s">
        <v>607</v>
      </c>
    </row>
    <row r="4" spans="1:5" ht="34.5" customHeight="1">
      <c r="A4" s="259" t="s">
        <v>137</v>
      </c>
      <c r="B4" s="123">
        <v>2000</v>
      </c>
      <c r="C4" s="123">
        <v>2004</v>
      </c>
      <c r="D4" s="123">
        <v>2005</v>
      </c>
      <c r="E4" s="141" t="s">
        <v>606</v>
      </c>
    </row>
    <row r="5" spans="1:5" hidden="1">
      <c r="A5" s="47"/>
      <c r="B5" s="258"/>
      <c r="D5" s="258"/>
      <c r="E5" s="258"/>
    </row>
    <row r="6" spans="1:5" s="46" customFormat="1" ht="15" customHeight="1">
      <c r="A6" s="56" t="s">
        <v>605</v>
      </c>
      <c r="B6" s="57">
        <v>127705</v>
      </c>
      <c r="C6" s="57">
        <v>132351</v>
      </c>
      <c r="D6" s="57">
        <v>124769</v>
      </c>
      <c r="E6" s="57">
        <v>140889</v>
      </c>
    </row>
    <row r="7" spans="1:5" ht="10.5" customHeight="1">
      <c r="A7" s="257" t="s">
        <v>604</v>
      </c>
      <c r="C7" s="57"/>
    </row>
    <row r="8" spans="1:5" ht="10.5" customHeight="1">
      <c r="A8" s="85" t="s">
        <v>603</v>
      </c>
      <c r="B8" s="57">
        <v>57479</v>
      </c>
      <c r="C8" s="53">
        <v>52734</v>
      </c>
      <c r="D8" s="57">
        <v>46795</v>
      </c>
      <c r="E8" s="57">
        <v>154416</v>
      </c>
    </row>
    <row r="9" spans="1:5" ht="10.5" customHeight="1">
      <c r="A9" s="256" t="s">
        <v>602</v>
      </c>
      <c r="C9" s="53"/>
    </row>
    <row r="10" spans="1:5" ht="10.5" customHeight="1">
      <c r="A10" s="85" t="s">
        <v>601</v>
      </c>
      <c r="B10" s="53">
        <v>41964</v>
      </c>
      <c r="C10" s="53">
        <v>41010</v>
      </c>
      <c r="D10" s="53">
        <v>39971</v>
      </c>
      <c r="E10" s="53">
        <v>165456</v>
      </c>
    </row>
    <row r="11" spans="1:5" ht="10.5" customHeight="1">
      <c r="A11" s="84" t="s">
        <v>600</v>
      </c>
      <c r="C11" s="53"/>
    </row>
    <row r="12" spans="1:5" ht="10.5" customHeight="1">
      <c r="A12" s="85" t="s">
        <v>599</v>
      </c>
      <c r="B12" s="53">
        <v>26410</v>
      </c>
      <c r="C12" s="53">
        <v>35793</v>
      </c>
      <c r="D12" s="53">
        <v>35133</v>
      </c>
      <c r="E12" s="53">
        <v>94651</v>
      </c>
    </row>
    <row r="13" spans="1:5" ht="10.5" customHeight="1">
      <c r="A13" s="84" t="s">
        <v>598</v>
      </c>
      <c r="C13" s="53"/>
    </row>
    <row r="14" spans="1:5" ht="10.5" customHeight="1">
      <c r="A14" s="86" t="s">
        <v>597</v>
      </c>
      <c r="B14" s="53">
        <v>2010</v>
      </c>
      <c r="C14" s="53">
        <v>1111</v>
      </c>
      <c r="D14" s="53">
        <v>1022</v>
      </c>
      <c r="E14" s="53">
        <v>134818</v>
      </c>
    </row>
    <row r="15" spans="1:5" ht="10.5" customHeight="1">
      <c r="A15" s="82" t="s">
        <v>596</v>
      </c>
      <c r="C15" s="53"/>
    </row>
    <row r="16" spans="1:5" ht="10.5" customHeight="1">
      <c r="A16" s="86" t="s">
        <v>595</v>
      </c>
      <c r="B16" s="53">
        <v>3435</v>
      </c>
      <c r="C16" s="53">
        <v>3640</v>
      </c>
      <c r="D16" s="53">
        <v>3558</v>
      </c>
      <c r="E16" s="53">
        <v>329095</v>
      </c>
    </row>
    <row r="17" spans="1:5" ht="10.5" customHeight="1">
      <c r="A17" s="82" t="s">
        <v>594</v>
      </c>
      <c r="C17" s="53"/>
    </row>
    <row r="18" spans="1:5" ht="10.5" customHeight="1">
      <c r="A18" s="86" t="s">
        <v>593</v>
      </c>
      <c r="B18" s="53">
        <v>28581</v>
      </c>
      <c r="C18" s="53">
        <v>27213</v>
      </c>
      <c r="D18" s="53">
        <v>28919</v>
      </c>
      <c r="E18" s="53">
        <v>192198</v>
      </c>
    </row>
    <row r="19" spans="1:5" ht="23.25" customHeight="1">
      <c r="A19" s="255" t="s">
        <v>592</v>
      </c>
      <c r="B19" s="53"/>
      <c r="C19" s="53"/>
      <c r="D19" s="53"/>
      <c r="E19" s="53"/>
    </row>
    <row r="20" spans="1:5" ht="15" customHeight="1">
      <c r="A20" s="90" t="s">
        <v>591</v>
      </c>
      <c r="B20" s="88">
        <v>161731</v>
      </c>
      <c r="C20" s="88">
        <v>164315</v>
      </c>
      <c r="D20" s="88">
        <v>158268</v>
      </c>
      <c r="E20" s="88">
        <v>154246</v>
      </c>
    </row>
    <row r="21" spans="1:5" ht="15" customHeight="1">
      <c r="A21" s="86" t="s">
        <v>590</v>
      </c>
      <c r="B21" s="53"/>
      <c r="C21" s="53"/>
      <c r="D21" s="53"/>
      <c r="E21" s="53"/>
    </row>
    <row r="22" spans="1:5" ht="10.5" customHeight="1">
      <c r="A22" s="85" t="s">
        <v>589</v>
      </c>
      <c r="B22" s="53">
        <v>158501</v>
      </c>
      <c r="C22" s="53">
        <v>159999</v>
      </c>
      <c r="D22" s="53">
        <v>153856</v>
      </c>
      <c r="E22" s="53">
        <v>154246</v>
      </c>
    </row>
    <row r="23" spans="1:5" ht="10.5" customHeight="1">
      <c r="A23" s="84" t="s">
        <v>588</v>
      </c>
      <c r="B23" s="53"/>
      <c r="C23" s="53"/>
      <c r="D23" s="53"/>
      <c r="E23" s="53"/>
    </row>
    <row r="24" spans="1:5" ht="10.5" customHeight="1">
      <c r="A24" s="85" t="s">
        <v>587</v>
      </c>
      <c r="B24" s="53">
        <v>3230</v>
      </c>
      <c r="C24" s="53">
        <v>4316</v>
      </c>
      <c r="D24" s="53">
        <v>4412</v>
      </c>
      <c r="E24" s="155" t="s">
        <v>586</v>
      </c>
    </row>
    <row r="25" spans="1:5" ht="10.5" customHeight="1">
      <c r="A25" s="84" t="s">
        <v>585</v>
      </c>
      <c r="B25" s="53"/>
      <c r="C25" s="53"/>
      <c r="D25" s="53"/>
      <c r="E25" s="53"/>
    </row>
  </sheetData>
  <mergeCells count="3">
    <mergeCell ref="B3:D3"/>
    <mergeCell ref="A1:E1"/>
    <mergeCell ref="A2:E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4A30C-EAB3-4EA8-A271-DDBA40D5A002}">
  <dimension ref="A1:G28"/>
  <sheetViews>
    <sheetView zoomScaleNormal="100" workbookViewId="0"/>
  </sheetViews>
  <sheetFormatPr defaultRowHeight="11.25"/>
  <cols>
    <col min="1" max="1" width="23.28515625" style="200" customWidth="1"/>
    <col min="2" max="7" width="10.7109375" style="200" customWidth="1"/>
    <col min="8" max="16384" width="9.140625" style="262"/>
  </cols>
  <sheetData>
    <row r="1" spans="1:7" s="281" customFormat="1" ht="15" customHeight="1">
      <c r="A1" s="282" t="s">
        <v>625</v>
      </c>
    </row>
    <row r="2" spans="1:7" ht="21.75" customHeight="1">
      <c r="A2" s="422" t="s">
        <v>624</v>
      </c>
      <c r="B2" s="279" t="s">
        <v>623</v>
      </c>
      <c r="C2" s="279" t="s">
        <v>622</v>
      </c>
      <c r="D2" s="280" t="s">
        <v>621</v>
      </c>
      <c r="E2" s="279" t="s">
        <v>620</v>
      </c>
      <c r="F2" s="422" t="s">
        <v>619</v>
      </c>
      <c r="G2" s="422" t="s">
        <v>90</v>
      </c>
    </row>
    <row r="3" spans="1:7" ht="18" customHeight="1">
      <c r="A3" s="423"/>
      <c r="B3" s="422" t="s">
        <v>618</v>
      </c>
      <c r="C3" s="422"/>
      <c r="D3" s="422"/>
      <c r="E3" s="422"/>
      <c r="F3" s="423"/>
      <c r="G3" s="423"/>
    </row>
    <row r="4" spans="1:7" ht="15" customHeight="1">
      <c r="A4" s="420">
        <v>2005</v>
      </c>
      <c r="B4" s="420"/>
      <c r="C4" s="420"/>
      <c r="D4" s="420"/>
      <c r="E4" s="420"/>
      <c r="F4" s="420"/>
      <c r="G4" s="420"/>
    </row>
    <row r="5" spans="1:7" ht="11.65" customHeight="1">
      <c r="A5" s="421" t="s">
        <v>617</v>
      </c>
      <c r="B5" s="421"/>
      <c r="C5" s="421"/>
      <c r="D5" s="421"/>
      <c r="E5" s="421"/>
      <c r="F5" s="421"/>
      <c r="G5" s="421"/>
    </row>
    <row r="6" spans="1:7" s="201" customFormat="1" ht="15" customHeight="1">
      <c r="A6" s="201" t="s">
        <v>388</v>
      </c>
      <c r="B6" s="193">
        <v>13440</v>
      </c>
      <c r="C6" s="193">
        <v>216411</v>
      </c>
      <c r="D6" s="193">
        <v>54</v>
      </c>
      <c r="E6" s="278" t="s">
        <v>42</v>
      </c>
      <c r="F6" s="193">
        <v>8318</v>
      </c>
      <c r="G6" s="193">
        <v>238223</v>
      </c>
    </row>
    <row r="7" spans="1:7" ht="10.5" customHeight="1">
      <c r="A7" s="200" t="s">
        <v>614</v>
      </c>
      <c r="B7" s="188">
        <v>37411</v>
      </c>
      <c r="C7" s="188">
        <v>12523</v>
      </c>
      <c r="D7" s="188">
        <v>8359</v>
      </c>
      <c r="E7" s="200">
        <v>16</v>
      </c>
      <c r="F7" s="188">
        <v>17629</v>
      </c>
      <c r="G7" s="188">
        <v>75938</v>
      </c>
    </row>
    <row r="8" spans="1:7" ht="10.5" customHeight="1">
      <c r="A8" s="272" t="s">
        <v>14</v>
      </c>
    </row>
    <row r="9" spans="1:7" ht="10.5" customHeight="1">
      <c r="A9" s="271" t="s">
        <v>613</v>
      </c>
      <c r="B9" s="276">
        <v>15471</v>
      </c>
      <c r="C9" s="267" t="s">
        <v>586</v>
      </c>
      <c r="D9" s="276">
        <v>1533</v>
      </c>
      <c r="E9" s="267">
        <v>2</v>
      </c>
      <c r="F9" s="276">
        <v>15457</v>
      </c>
      <c r="G9" s="267" t="s">
        <v>586</v>
      </c>
    </row>
    <row r="10" spans="1:7" ht="10.5" customHeight="1">
      <c r="A10" s="271" t="s">
        <v>612</v>
      </c>
      <c r="B10" s="276">
        <v>11377</v>
      </c>
      <c r="C10" s="267" t="s">
        <v>586</v>
      </c>
      <c r="D10" s="276">
        <v>3489</v>
      </c>
      <c r="E10" s="267">
        <v>2</v>
      </c>
      <c r="F10" s="267" t="s">
        <v>42</v>
      </c>
      <c r="G10" s="267" t="s">
        <v>586</v>
      </c>
    </row>
    <row r="11" spans="1:7" ht="10.5" customHeight="1">
      <c r="A11" s="270" t="s">
        <v>611</v>
      </c>
      <c r="B11" s="188">
        <v>10563</v>
      </c>
      <c r="C11" s="267" t="s">
        <v>586</v>
      </c>
      <c r="D11" s="276">
        <v>3337</v>
      </c>
      <c r="E11" s="267">
        <v>12</v>
      </c>
      <c r="F11" s="276">
        <v>2172</v>
      </c>
      <c r="G11" s="267" t="s">
        <v>586</v>
      </c>
    </row>
    <row r="12" spans="1:7" ht="10.5" customHeight="1">
      <c r="A12" s="275" t="s">
        <v>90</v>
      </c>
      <c r="B12" s="277">
        <v>50850</v>
      </c>
      <c r="C12" s="277">
        <v>228935</v>
      </c>
      <c r="D12" s="277">
        <v>8413</v>
      </c>
      <c r="E12" s="264">
        <v>16</v>
      </c>
      <c r="F12" s="277">
        <v>25947</v>
      </c>
      <c r="G12" s="277">
        <v>314161</v>
      </c>
    </row>
    <row r="13" spans="1:7" s="201" customFormat="1" ht="15" customHeight="1">
      <c r="A13" s="421" t="s">
        <v>616</v>
      </c>
      <c r="B13" s="421"/>
      <c r="C13" s="421"/>
      <c r="D13" s="421"/>
      <c r="E13" s="421"/>
      <c r="F13" s="421"/>
      <c r="G13" s="421"/>
    </row>
    <row r="14" spans="1:7" s="201" customFormat="1" ht="15" customHeight="1">
      <c r="A14" s="201" t="s">
        <v>388</v>
      </c>
      <c r="B14" s="276">
        <v>1645</v>
      </c>
      <c r="C14" s="276">
        <v>11401</v>
      </c>
      <c r="D14" s="276">
        <v>5</v>
      </c>
      <c r="E14" s="276" t="s">
        <v>42</v>
      </c>
      <c r="F14" s="276">
        <v>979</v>
      </c>
      <c r="G14" s="276">
        <v>14030</v>
      </c>
    </row>
    <row r="15" spans="1:7" ht="10.5" customHeight="1">
      <c r="A15" s="200" t="s">
        <v>614</v>
      </c>
      <c r="B15" s="276">
        <v>7445</v>
      </c>
      <c r="C15" s="276">
        <v>13737</v>
      </c>
      <c r="D15" s="276">
        <v>2105</v>
      </c>
      <c r="E15" s="276">
        <v>64</v>
      </c>
      <c r="F15" s="276">
        <v>4646</v>
      </c>
      <c r="G15" s="276">
        <v>27997</v>
      </c>
    </row>
    <row r="16" spans="1:7" ht="10.5" customHeight="1">
      <c r="A16" s="272" t="s">
        <v>14</v>
      </c>
      <c r="B16" s="276"/>
      <c r="C16" s="276"/>
      <c r="D16" s="276"/>
      <c r="E16" s="276"/>
      <c r="F16" s="276"/>
      <c r="G16" s="276"/>
    </row>
    <row r="17" spans="1:7" ht="10.5" customHeight="1">
      <c r="A17" s="271" t="s">
        <v>613</v>
      </c>
      <c r="B17" s="276">
        <v>2783</v>
      </c>
      <c r="C17" s="267" t="s">
        <v>586</v>
      </c>
      <c r="D17" s="276">
        <v>265</v>
      </c>
      <c r="E17" s="276">
        <v>7</v>
      </c>
      <c r="F17" s="276">
        <v>3843</v>
      </c>
      <c r="G17" s="267" t="s">
        <v>586</v>
      </c>
    </row>
    <row r="18" spans="1:7" ht="10.5" customHeight="1">
      <c r="A18" s="271" t="s">
        <v>612</v>
      </c>
      <c r="B18" s="276">
        <v>1897</v>
      </c>
      <c r="C18" s="267" t="s">
        <v>586</v>
      </c>
      <c r="D18" s="276">
        <v>575</v>
      </c>
      <c r="E18" s="276">
        <v>6</v>
      </c>
      <c r="F18" s="276" t="s">
        <v>42</v>
      </c>
      <c r="G18" s="267" t="s">
        <v>586</v>
      </c>
    </row>
    <row r="19" spans="1:7" ht="10.5" customHeight="1">
      <c r="A19" s="270" t="s">
        <v>611</v>
      </c>
      <c r="B19" s="276">
        <v>2765</v>
      </c>
      <c r="C19" s="267" t="s">
        <v>586</v>
      </c>
      <c r="D19" s="276">
        <v>1265</v>
      </c>
      <c r="E19" s="276">
        <v>51</v>
      </c>
      <c r="F19" s="276">
        <v>803</v>
      </c>
      <c r="G19" s="267" t="s">
        <v>586</v>
      </c>
    </row>
    <row r="20" spans="1:7" ht="10.5" customHeight="1">
      <c r="A20" s="275" t="s">
        <v>90</v>
      </c>
      <c r="B20" s="274">
        <v>9090</v>
      </c>
      <c r="C20" s="274">
        <v>25138</v>
      </c>
      <c r="D20" s="274">
        <v>2110</v>
      </c>
      <c r="E20" s="274">
        <v>64</v>
      </c>
      <c r="F20" s="274">
        <v>5624</v>
      </c>
      <c r="G20" s="274">
        <v>42026</v>
      </c>
    </row>
    <row r="21" spans="1:7" s="201" customFormat="1" ht="15" customHeight="1">
      <c r="A21" s="421" t="s">
        <v>615</v>
      </c>
      <c r="B21" s="421"/>
      <c r="C21" s="421"/>
      <c r="D21" s="421"/>
      <c r="E21" s="421"/>
      <c r="F21" s="421"/>
      <c r="G21" s="421"/>
    </row>
    <row r="22" spans="1:7" s="201" customFormat="1" ht="15" customHeight="1">
      <c r="A22" s="201" t="s">
        <v>388</v>
      </c>
      <c r="B22" s="200">
        <v>122.4</v>
      </c>
      <c r="C22" s="200">
        <v>52.7</v>
      </c>
      <c r="D22" s="267">
        <v>97.7</v>
      </c>
      <c r="E22" s="267" t="s">
        <v>42</v>
      </c>
      <c r="F22" s="267">
        <v>117.7</v>
      </c>
      <c r="G22" s="268">
        <v>58.9</v>
      </c>
    </row>
    <row r="23" spans="1:7" ht="10.5" customHeight="1">
      <c r="A23" s="200" t="s">
        <v>614</v>
      </c>
      <c r="B23" s="273">
        <v>199</v>
      </c>
      <c r="C23" s="268">
        <v>1096.9000000000001</v>
      </c>
      <c r="D23" s="267">
        <v>251.8</v>
      </c>
      <c r="E23" s="268">
        <v>4010.6</v>
      </c>
      <c r="F23" s="267">
        <v>263.5</v>
      </c>
      <c r="G23" s="267">
        <v>368.7</v>
      </c>
    </row>
    <row r="24" spans="1:7" ht="10.5" customHeight="1">
      <c r="A24" s="272" t="s">
        <v>14</v>
      </c>
      <c r="F24" s="267"/>
      <c r="G24" s="267"/>
    </row>
    <row r="25" spans="1:7" ht="10.5" customHeight="1">
      <c r="A25" s="271" t="s">
        <v>613</v>
      </c>
      <c r="B25" s="269">
        <v>179.9</v>
      </c>
      <c r="C25" s="267" t="s">
        <v>586</v>
      </c>
      <c r="D25" s="268">
        <v>172.9</v>
      </c>
      <c r="E25" s="268">
        <v>3533</v>
      </c>
      <c r="F25" s="269">
        <v>248.6</v>
      </c>
      <c r="G25" s="267" t="s">
        <v>586</v>
      </c>
    </row>
    <row r="26" spans="1:7" ht="10.5" customHeight="1">
      <c r="A26" s="271" t="s">
        <v>612</v>
      </c>
      <c r="B26" s="267">
        <v>166.7</v>
      </c>
      <c r="C26" s="267" t="s">
        <v>586</v>
      </c>
      <c r="D26" s="267">
        <v>164.8</v>
      </c>
      <c r="E26" s="268">
        <v>3064.5</v>
      </c>
      <c r="F26" s="267" t="s">
        <v>42</v>
      </c>
      <c r="G26" s="267" t="s">
        <v>586</v>
      </c>
    </row>
    <row r="27" spans="1:7" ht="10.5" customHeight="1">
      <c r="A27" s="270" t="s">
        <v>611</v>
      </c>
      <c r="B27" s="267">
        <v>261.8</v>
      </c>
      <c r="C27" s="267" t="s">
        <v>586</v>
      </c>
      <c r="D27" s="269">
        <v>379</v>
      </c>
      <c r="E27" s="268">
        <v>4247.8999999999996</v>
      </c>
      <c r="F27" s="267">
        <v>369.6</v>
      </c>
      <c r="G27" s="267" t="s">
        <v>586</v>
      </c>
    </row>
    <row r="28" spans="1:7" ht="15" customHeight="1">
      <c r="A28" s="266" t="s">
        <v>90</v>
      </c>
      <c r="B28" s="264">
        <v>178.8</v>
      </c>
      <c r="C28" s="264">
        <v>109.8</v>
      </c>
      <c r="D28" s="264">
        <v>250.8</v>
      </c>
      <c r="E28" s="265">
        <v>4010.6</v>
      </c>
      <c r="F28" s="264">
        <v>216.7</v>
      </c>
      <c r="G28" s="263">
        <v>133.80000000000001</v>
      </c>
    </row>
  </sheetData>
  <mergeCells count="8">
    <mergeCell ref="A4:G4"/>
    <mergeCell ref="A5:G5"/>
    <mergeCell ref="A13:G13"/>
    <mergeCell ref="A21:G21"/>
    <mergeCell ref="B3:E3"/>
    <mergeCell ref="A2:A3"/>
    <mergeCell ref="F2:F3"/>
    <mergeCell ref="G2:G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02B6-D643-4ED1-BB78-2B79628BFD31}">
  <dimension ref="A1:D34"/>
  <sheetViews>
    <sheetView zoomScaleNormal="100" workbookViewId="0">
      <selection sqref="A1:D1"/>
    </sheetView>
  </sheetViews>
  <sheetFormatPr defaultRowHeight="11.25"/>
  <cols>
    <col min="1" max="1" width="31.7109375" style="200" customWidth="1"/>
    <col min="2" max="4" width="18.7109375" style="200" customWidth="1"/>
    <col min="5" max="16384" width="9.140625" style="262"/>
  </cols>
  <sheetData>
    <row r="1" spans="1:4" s="291" customFormat="1" ht="15" customHeight="1">
      <c r="A1" s="424" t="s">
        <v>634</v>
      </c>
      <c r="B1" s="425"/>
      <c r="C1" s="425"/>
      <c r="D1" s="425"/>
    </row>
    <row r="2" spans="1:4">
      <c r="A2" s="422" t="s">
        <v>137</v>
      </c>
      <c r="B2" s="279" t="s">
        <v>633</v>
      </c>
      <c r="C2" s="279" t="s">
        <v>632</v>
      </c>
      <c r="D2" s="422" t="s">
        <v>90</v>
      </c>
    </row>
    <row r="3" spans="1:4">
      <c r="A3" s="422"/>
      <c r="B3" s="426" t="s">
        <v>618</v>
      </c>
      <c r="C3" s="426"/>
      <c r="D3" s="422"/>
    </row>
    <row r="4" spans="1:4" s="201" customFormat="1" ht="15" customHeight="1">
      <c r="A4" s="420">
        <v>2005</v>
      </c>
      <c r="B4" s="420"/>
      <c r="C4" s="420"/>
      <c r="D4" s="420"/>
    </row>
    <row r="5" spans="1:4" s="201" customFormat="1" ht="15" customHeight="1">
      <c r="A5" s="421" t="s">
        <v>617</v>
      </c>
      <c r="B5" s="421"/>
      <c r="C5" s="421"/>
      <c r="D5" s="421"/>
    </row>
    <row r="6" spans="1:4" s="201" customFormat="1" ht="15" customHeight="1">
      <c r="A6" s="201" t="s">
        <v>628</v>
      </c>
      <c r="B6" s="188">
        <v>148875</v>
      </c>
      <c r="C6" s="188">
        <v>12029</v>
      </c>
      <c r="D6" s="274">
        <v>160903</v>
      </c>
    </row>
    <row r="7" spans="1:4" ht="10.5" customHeight="1">
      <c r="A7" s="200" t="s">
        <v>14</v>
      </c>
      <c r="D7" s="274"/>
    </row>
    <row r="8" spans="1:4" ht="10.5" customHeight="1">
      <c r="A8" s="271" t="s">
        <v>627</v>
      </c>
      <c r="B8" s="188">
        <v>112224</v>
      </c>
      <c r="C8" s="188">
        <v>10373</v>
      </c>
      <c r="D8" s="274">
        <v>122597</v>
      </c>
    </row>
    <row r="9" spans="1:4" ht="10.5" customHeight="1">
      <c r="A9" s="286" t="s">
        <v>626</v>
      </c>
      <c r="B9" s="188">
        <v>67537</v>
      </c>
      <c r="C9" s="200">
        <v>494</v>
      </c>
      <c r="D9" s="274">
        <v>68031</v>
      </c>
    </row>
    <row r="10" spans="1:4" ht="10.5" customHeight="1">
      <c r="A10" s="287" t="s">
        <v>90</v>
      </c>
      <c r="B10" s="277">
        <v>216411</v>
      </c>
      <c r="C10" s="277">
        <v>12523</v>
      </c>
      <c r="D10" s="274">
        <v>228935</v>
      </c>
    </row>
    <row r="11" spans="1:4" s="201" customFormat="1" ht="15" customHeight="1">
      <c r="A11" s="421" t="s">
        <v>631</v>
      </c>
      <c r="B11" s="421"/>
      <c r="C11" s="421"/>
      <c r="D11" s="421"/>
    </row>
    <row r="12" spans="1:4" ht="15" customHeight="1">
      <c r="A12" s="201" t="s">
        <v>628</v>
      </c>
      <c r="B12" s="188">
        <v>8508</v>
      </c>
      <c r="C12" s="188">
        <v>13363</v>
      </c>
      <c r="D12" s="274">
        <v>21871</v>
      </c>
    </row>
    <row r="13" spans="1:4" ht="10.5" customHeight="1">
      <c r="A13" s="200" t="s">
        <v>14</v>
      </c>
      <c r="D13" s="274"/>
    </row>
    <row r="14" spans="1:4" ht="10.5" customHeight="1">
      <c r="A14" s="271" t="s">
        <v>627</v>
      </c>
      <c r="B14" s="188">
        <v>6760</v>
      </c>
      <c r="C14" s="188">
        <v>11618</v>
      </c>
      <c r="D14" s="274">
        <v>18378</v>
      </c>
    </row>
    <row r="15" spans="1:4" ht="10.5" customHeight="1">
      <c r="A15" s="286" t="s">
        <v>626</v>
      </c>
      <c r="B15" s="188">
        <v>2892</v>
      </c>
      <c r="C15" s="200">
        <v>374</v>
      </c>
      <c r="D15" s="274">
        <v>3266</v>
      </c>
    </row>
    <row r="16" spans="1:4" ht="10.5" customHeight="1">
      <c r="A16" s="287" t="s">
        <v>90</v>
      </c>
      <c r="B16" s="277">
        <v>11401</v>
      </c>
      <c r="C16" s="277">
        <v>13737</v>
      </c>
      <c r="D16" s="274">
        <v>25138</v>
      </c>
    </row>
    <row r="17" spans="1:4" s="201" customFormat="1" ht="15" customHeight="1">
      <c r="A17" s="421" t="s">
        <v>615</v>
      </c>
      <c r="B17" s="421"/>
      <c r="C17" s="421"/>
      <c r="D17" s="421"/>
    </row>
    <row r="18" spans="1:4" ht="15" customHeight="1">
      <c r="A18" s="201" t="s">
        <v>628</v>
      </c>
      <c r="B18" s="273">
        <v>57.2</v>
      </c>
      <c r="C18" s="290">
        <v>1110.9000000000001</v>
      </c>
      <c r="D18" s="265">
        <v>135.9</v>
      </c>
    </row>
    <row r="19" spans="1:4" ht="10.5" customHeight="1">
      <c r="A19" s="200" t="s">
        <v>14</v>
      </c>
      <c r="B19" s="273"/>
      <c r="C19" s="290"/>
      <c r="D19" s="265"/>
    </row>
    <row r="20" spans="1:4" ht="10.5" customHeight="1">
      <c r="A20" s="271" t="s">
        <v>627</v>
      </c>
      <c r="B20" s="273">
        <v>60.2</v>
      </c>
      <c r="C20" s="290">
        <v>1120</v>
      </c>
      <c r="D20" s="265">
        <v>149.9</v>
      </c>
    </row>
    <row r="21" spans="1:4" ht="10.5" customHeight="1">
      <c r="A21" s="286" t="s">
        <v>626</v>
      </c>
      <c r="B21" s="273">
        <v>42.8</v>
      </c>
      <c r="C21" s="290">
        <v>755.8</v>
      </c>
      <c r="D21" s="265">
        <v>48</v>
      </c>
    </row>
    <row r="22" spans="1:4" ht="10.5" customHeight="1">
      <c r="A22" s="287" t="s">
        <v>90</v>
      </c>
      <c r="B22" s="289">
        <v>52.7</v>
      </c>
      <c r="C22" s="288">
        <v>1096.9000000000001</v>
      </c>
      <c r="D22" s="265">
        <v>109.8</v>
      </c>
    </row>
    <row r="23" spans="1:4" s="201" customFormat="1" ht="15" customHeight="1">
      <c r="A23" s="421" t="s">
        <v>630</v>
      </c>
      <c r="B23" s="421"/>
      <c r="C23" s="421"/>
      <c r="D23" s="421"/>
    </row>
    <row r="24" spans="1:4" ht="15" customHeight="1">
      <c r="A24" s="201" t="s">
        <v>628</v>
      </c>
      <c r="B24" s="285">
        <v>617</v>
      </c>
      <c r="C24" s="285">
        <v>801</v>
      </c>
      <c r="D24" s="274">
        <v>1418</v>
      </c>
    </row>
    <row r="25" spans="1:4" ht="10.5" customHeight="1">
      <c r="A25" s="200" t="s">
        <v>14</v>
      </c>
      <c r="B25" s="285"/>
      <c r="C25" s="285"/>
      <c r="D25" s="274"/>
    </row>
    <row r="26" spans="1:4" ht="10.5" customHeight="1">
      <c r="A26" s="271" t="s">
        <v>627</v>
      </c>
      <c r="B26" s="285">
        <v>475</v>
      </c>
      <c r="C26" s="285">
        <v>692</v>
      </c>
      <c r="D26" s="274">
        <v>1168</v>
      </c>
    </row>
    <row r="27" spans="1:4" ht="10.5" customHeight="1">
      <c r="A27" s="286" t="s">
        <v>626</v>
      </c>
      <c r="B27" s="285">
        <v>368</v>
      </c>
      <c r="C27" s="285">
        <v>25</v>
      </c>
      <c r="D27" s="274">
        <v>393</v>
      </c>
    </row>
    <row r="28" spans="1:4" ht="10.5" customHeight="1">
      <c r="A28" s="287" t="s">
        <v>90</v>
      </c>
      <c r="B28" s="277">
        <v>984</v>
      </c>
      <c r="C28" s="283">
        <v>826</v>
      </c>
      <c r="D28" s="274">
        <v>1811</v>
      </c>
    </row>
    <row r="29" spans="1:4" s="201" customFormat="1" ht="15" customHeight="1">
      <c r="A29" s="421" t="s">
        <v>629</v>
      </c>
      <c r="B29" s="421"/>
      <c r="C29" s="421"/>
      <c r="D29" s="421"/>
    </row>
    <row r="30" spans="1:4" ht="15" customHeight="1">
      <c r="A30" s="201" t="s">
        <v>628</v>
      </c>
      <c r="B30" s="285">
        <v>384</v>
      </c>
      <c r="C30" s="285">
        <v>78</v>
      </c>
      <c r="D30" s="274">
        <v>463</v>
      </c>
    </row>
    <row r="31" spans="1:4" ht="10.5" customHeight="1">
      <c r="A31" s="200" t="s">
        <v>14</v>
      </c>
      <c r="B31" s="285"/>
      <c r="C31" s="285"/>
      <c r="D31" s="274"/>
    </row>
    <row r="32" spans="1:4" ht="10.5" customHeight="1">
      <c r="A32" s="271" t="s">
        <v>627</v>
      </c>
      <c r="B32" s="285">
        <v>296</v>
      </c>
      <c r="C32" s="285">
        <v>68</v>
      </c>
      <c r="D32" s="274">
        <v>364</v>
      </c>
    </row>
    <row r="33" spans="1:4" ht="10.5" customHeight="1">
      <c r="A33" s="286" t="s">
        <v>626</v>
      </c>
      <c r="B33" s="285">
        <v>205</v>
      </c>
      <c r="C33" s="285">
        <v>11</v>
      </c>
      <c r="D33" s="274">
        <v>216</v>
      </c>
    </row>
    <row r="34" spans="1:4" ht="12" customHeight="1">
      <c r="A34" s="284" t="s">
        <v>90</v>
      </c>
      <c r="B34" s="283">
        <v>589</v>
      </c>
      <c r="C34" s="283">
        <v>90</v>
      </c>
      <c r="D34" s="274">
        <v>679</v>
      </c>
    </row>
  </sheetData>
  <mergeCells count="10">
    <mergeCell ref="A1:D1"/>
    <mergeCell ref="B3:C3"/>
    <mergeCell ref="A2:A3"/>
    <mergeCell ref="D2:D3"/>
    <mergeCell ref="A23:D23"/>
    <mergeCell ref="A29:D29"/>
    <mergeCell ref="A4:D4"/>
    <mergeCell ref="A5:D5"/>
    <mergeCell ref="A11:D11"/>
    <mergeCell ref="A17:D17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502A7-46EF-4C42-9C77-CAF6095F4057}">
  <dimension ref="A1:E27"/>
  <sheetViews>
    <sheetView zoomScaleNormal="100" workbookViewId="0">
      <selection sqref="A1:E1"/>
    </sheetView>
  </sheetViews>
  <sheetFormatPr defaultRowHeight="11.25"/>
  <cols>
    <col min="1" max="1" width="35.5703125" style="200" customWidth="1"/>
    <col min="2" max="5" width="12.7109375" style="200" customWidth="1"/>
    <col min="6" max="16384" width="9.140625" style="262"/>
  </cols>
  <sheetData>
    <row r="1" spans="1:5" s="296" customFormat="1" ht="15" customHeight="1">
      <c r="A1" s="427" t="s">
        <v>663</v>
      </c>
      <c r="B1" s="428"/>
      <c r="C1" s="428"/>
      <c r="D1" s="428"/>
      <c r="E1" s="428"/>
    </row>
    <row r="2" spans="1:5" ht="45.75" customHeight="1">
      <c r="A2" s="280" t="s">
        <v>662</v>
      </c>
      <c r="B2" s="280" t="s">
        <v>661</v>
      </c>
      <c r="C2" s="280" t="s">
        <v>659</v>
      </c>
      <c r="D2" s="280" t="s">
        <v>660</v>
      </c>
      <c r="E2" s="280" t="s">
        <v>659</v>
      </c>
    </row>
    <row r="3" spans="1:5" s="201" customFormat="1" ht="15" customHeight="1">
      <c r="A3" s="201" t="s">
        <v>658</v>
      </c>
      <c r="B3" s="188">
        <v>11696.48</v>
      </c>
      <c r="C3" s="295">
        <v>91.64035457469997</v>
      </c>
      <c r="D3" s="193">
        <v>544.74</v>
      </c>
      <c r="E3" s="295">
        <v>86.742038216560516</v>
      </c>
    </row>
    <row r="4" spans="1:5" ht="22.5" customHeight="1">
      <c r="A4" s="294" t="s">
        <v>657</v>
      </c>
      <c r="B4" s="188">
        <v>1573.74</v>
      </c>
      <c r="C4" s="273">
        <v>75.795770340366715</v>
      </c>
      <c r="D4" s="188">
        <v>189.57</v>
      </c>
      <c r="E4" s="269">
        <v>83.49262277031491</v>
      </c>
    </row>
    <row r="5" spans="1:5" ht="10.5" customHeight="1">
      <c r="A5" s="200" t="s">
        <v>656</v>
      </c>
      <c r="B5" s="188">
        <v>4013.05</v>
      </c>
      <c r="C5" s="273">
        <v>106.10779868060973</v>
      </c>
      <c r="D5" s="188">
        <v>249.71</v>
      </c>
      <c r="E5" s="269">
        <v>105.81380566973178</v>
      </c>
    </row>
    <row r="6" spans="1:5" ht="10.5" customHeight="1">
      <c r="A6" s="200" t="s">
        <v>655</v>
      </c>
      <c r="B6" s="188">
        <v>5255.62</v>
      </c>
      <c r="C6" s="273">
        <v>105.10378148991784</v>
      </c>
      <c r="D6" s="188">
        <v>326.77</v>
      </c>
      <c r="E6" s="269">
        <v>109.51471278235807</v>
      </c>
    </row>
    <row r="7" spans="1:5" ht="23.25" customHeight="1">
      <c r="A7" s="293" t="s">
        <v>654</v>
      </c>
      <c r="B7" s="188">
        <v>1060.55</v>
      </c>
      <c r="C7" s="273">
        <v>59.188753271831274</v>
      </c>
      <c r="D7" s="188">
        <v>81.17</v>
      </c>
      <c r="E7" s="269">
        <v>71.736632788334063</v>
      </c>
    </row>
    <row r="8" spans="1:5" ht="10.5" customHeight="1">
      <c r="A8" s="200" t="s">
        <v>653</v>
      </c>
      <c r="B8" s="188">
        <v>20253.009999999998</v>
      </c>
      <c r="C8" s="273">
        <v>88.545722587476732</v>
      </c>
      <c r="D8" s="188">
        <v>2135.58</v>
      </c>
      <c r="E8" s="273">
        <v>98.64794327551563</v>
      </c>
    </row>
    <row r="9" spans="1:5" ht="10.5" customHeight="1">
      <c r="A9" s="200" t="s">
        <v>652</v>
      </c>
      <c r="B9" s="188">
        <v>1869.87</v>
      </c>
      <c r="C9" s="273">
        <v>120.18549703693229</v>
      </c>
      <c r="D9" s="188">
        <v>186.01</v>
      </c>
      <c r="E9" s="269">
        <v>129.82272473478503</v>
      </c>
    </row>
    <row r="10" spans="1:5" ht="10.5" customHeight="1">
      <c r="A10" s="200" t="s">
        <v>651</v>
      </c>
      <c r="B10" s="188">
        <v>1447.64</v>
      </c>
      <c r="C10" s="273">
        <v>57.714449742452999</v>
      </c>
      <c r="D10" s="188">
        <v>50.64</v>
      </c>
      <c r="E10" s="273">
        <v>102.07619431566218</v>
      </c>
    </row>
    <row r="11" spans="1:5" ht="10.5" customHeight="1">
      <c r="A11" s="200" t="s">
        <v>650</v>
      </c>
      <c r="B11" s="188">
        <v>232.1</v>
      </c>
      <c r="C11" s="273">
        <v>103.3392698130009</v>
      </c>
      <c r="D11" s="188">
        <v>23.2</v>
      </c>
      <c r="E11" s="273">
        <v>64.462350652959159</v>
      </c>
    </row>
    <row r="12" spans="1:5" ht="10.5" customHeight="1">
      <c r="A12" s="200" t="s">
        <v>649</v>
      </c>
      <c r="B12" s="188">
        <v>6414.33</v>
      </c>
      <c r="C12" s="273">
        <v>95.217687549450829</v>
      </c>
      <c r="D12" s="188">
        <v>466.22</v>
      </c>
      <c r="E12" s="273">
        <v>107.03921388557261</v>
      </c>
    </row>
    <row r="13" spans="1:5" ht="10.5" customHeight="1">
      <c r="A13" s="200" t="s">
        <v>648</v>
      </c>
      <c r="B13" s="188">
        <v>1785.22</v>
      </c>
      <c r="C13" s="273">
        <v>110.26819355396609</v>
      </c>
      <c r="D13" s="188">
        <v>92.07</v>
      </c>
      <c r="E13" s="273">
        <v>122.27091633466134</v>
      </c>
    </row>
    <row r="14" spans="1:5" ht="12" customHeight="1">
      <c r="A14" s="200" t="s">
        <v>647</v>
      </c>
      <c r="B14" s="188">
        <v>255.18</v>
      </c>
      <c r="C14" s="273">
        <v>23.701075548455407</v>
      </c>
      <c r="D14" s="188">
        <v>13.79</v>
      </c>
      <c r="E14" s="273">
        <v>48.676314860571836</v>
      </c>
    </row>
    <row r="15" spans="1:5" ht="12" customHeight="1">
      <c r="A15" s="200" t="s">
        <v>646</v>
      </c>
      <c r="B15" s="188">
        <v>3609.74</v>
      </c>
      <c r="C15" s="273">
        <v>83.800304117189569</v>
      </c>
      <c r="D15" s="188">
        <v>348.35</v>
      </c>
      <c r="E15" s="273">
        <v>87.542722155207073</v>
      </c>
    </row>
    <row r="16" spans="1:5" ht="12" customHeight="1">
      <c r="A16" s="200" t="s">
        <v>645</v>
      </c>
      <c r="B16" s="188">
        <v>18434.05</v>
      </c>
      <c r="C16" s="273">
        <v>102.99968877795899</v>
      </c>
      <c r="D16" s="188">
        <v>1063.1600000000001</v>
      </c>
      <c r="E16" s="273">
        <v>97.42499495995456</v>
      </c>
    </row>
    <row r="17" spans="1:5" ht="12" customHeight="1">
      <c r="A17" s="200" t="s">
        <v>644</v>
      </c>
      <c r="B17" s="188">
        <v>71349</v>
      </c>
      <c r="C17" s="273">
        <v>120.49250799677849</v>
      </c>
      <c r="D17" s="188">
        <v>2795.93</v>
      </c>
      <c r="E17" s="273">
        <v>124.84951595041616</v>
      </c>
    </row>
    <row r="18" spans="1:5" ht="12.4" customHeight="1">
      <c r="A18" s="200" t="s">
        <v>643</v>
      </c>
      <c r="B18" s="188">
        <v>2952.12</v>
      </c>
      <c r="C18" s="273">
        <v>105.90413052368754</v>
      </c>
      <c r="D18" s="188">
        <v>187.35</v>
      </c>
      <c r="E18" s="273">
        <v>107.05714285714285</v>
      </c>
    </row>
    <row r="19" spans="1:5" ht="12.4" customHeight="1">
      <c r="A19" s="200" t="s">
        <v>642</v>
      </c>
      <c r="B19" s="188">
        <v>70.58</v>
      </c>
      <c r="C19" s="273">
        <v>111.92515065017443</v>
      </c>
      <c r="D19" s="188">
        <v>4.55</v>
      </c>
      <c r="E19" s="273">
        <v>239.47368421052633</v>
      </c>
    </row>
    <row r="20" spans="1:5" ht="10.5" customHeight="1">
      <c r="A20" s="200" t="s">
        <v>641</v>
      </c>
      <c r="B20" s="188">
        <v>3137.22</v>
      </c>
      <c r="C20" s="273">
        <v>95.492358407577967</v>
      </c>
      <c r="D20" s="188">
        <v>314.99</v>
      </c>
      <c r="E20" s="273">
        <v>87.23793170299389</v>
      </c>
    </row>
    <row r="21" spans="1:5" ht="10.5" customHeight="1">
      <c r="A21" s="200" t="s">
        <v>640</v>
      </c>
      <c r="B21" s="188">
        <v>370.24</v>
      </c>
      <c r="C21" s="273">
        <v>113.59494369956739</v>
      </c>
      <c r="D21" s="188">
        <v>25.11</v>
      </c>
      <c r="E21" s="273">
        <v>131.19122257053291</v>
      </c>
    </row>
    <row r="22" spans="1:5" ht="10.5" customHeight="1">
      <c r="A22" s="200" t="s">
        <v>639</v>
      </c>
      <c r="B22" s="188">
        <v>3586.89</v>
      </c>
      <c r="C22" s="273">
        <v>88.690446754428464</v>
      </c>
      <c r="D22" s="188">
        <v>354.39</v>
      </c>
      <c r="E22" s="273">
        <v>98.894935119296761</v>
      </c>
    </row>
    <row r="23" spans="1:5" ht="10.5" customHeight="1">
      <c r="A23" s="200" t="s">
        <v>638</v>
      </c>
      <c r="B23" s="188">
        <v>1019.99</v>
      </c>
      <c r="C23" s="273">
        <v>97.036550792472937</v>
      </c>
      <c r="D23" s="188">
        <v>94.22</v>
      </c>
      <c r="E23" s="273">
        <v>116.12028592556076</v>
      </c>
    </row>
    <row r="24" spans="1:5" ht="10.5" customHeight="1">
      <c r="A24" s="200" t="s">
        <v>637</v>
      </c>
      <c r="B24" s="188">
        <v>441.31</v>
      </c>
      <c r="C24" s="273">
        <v>93.811912758811275</v>
      </c>
      <c r="D24" s="188">
        <v>67.14</v>
      </c>
      <c r="E24" s="273">
        <v>103.45146379044682</v>
      </c>
    </row>
    <row r="25" spans="1:5" ht="23.25" customHeight="1">
      <c r="A25" s="293" t="s">
        <v>636</v>
      </c>
      <c r="B25" s="188">
        <v>6308.89</v>
      </c>
      <c r="C25" s="273">
        <v>90.670635222900742</v>
      </c>
      <c r="D25" s="188">
        <v>612.88</v>
      </c>
      <c r="E25" s="273">
        <v>95.629515205417476</v>
      </c>
    </row>
    <row r="26" spans="1:5" ht="12.75" customHeight="1">
      <c r="A26" s="200" t="s">
        <v>635</v>
      </c>
      <c r="B26" s="188">
        <v>49313.15</v>
      </c>
      <c r="C26" s="273">
        <v>116.71751479289941</v>
      </c>
      <c r="D26" s="188">
        <v>1174.23</v>
      </c>
      <c r="E26" s="273">
        <v>105.59622302158273</v>
      </c>
    </row>
    <row r="27" spans="1:5" ht="13.5" customHeight="1">
      <c r="A27" s="287" t="s">
        <v>90</v>
      </c>
      <c r="B27" s="277">
        <v>216411</v>
      </c>
      <c r="C27" s="292">
        <v>105.7</v>
      </c>
      <c r="D27" s="277">
        <v>11401</v>
      </c>
      <c r="E27" s="292">
        <v>103.8</v>
      </c>
    </row>
  </sheetData>
  <mergeCells count="1">
    <mergeCell ref="A1:E1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6317-B528-457B-9896-95BB25DB5A59}">
  <dimension ref="A1:H43"/>
  <sheetViews>
    <sheetView zoomScaleNormal="100" workbookViewId="0"/>
  </sheetViews>
  <sheetFormatPr defaultRowHeight="10.5" customHeight="1"/>
  <cols>
    <col min="1" max="1" width="25.7109375" style="200" customWidth="1"/>
    <col min="2" max="8" width="8.7109375" style="200" customWidth="1"/>
    <col min="9" max="16384" width="9.140625" style="262"/>
  </cols>
  <sheetData>
    <row r="1" spans="1:8" s="291" customFormat="1" ht="15" customHeight="1">
      <c r="A1" s="298" t="s">
        <v>705</v>
      </c>
    </row>
    <row r="2" spans="1:8" ht="11.45" customHeight="1">
      <c r="A2" s="422" t="s">
        <v>704</v>
      </c>
      <c r="B2" s="279">
        <v>2000</v>
      </c>
      <c r="C2" s="279">
        <v>2001</v>
      </c>
      <c r="D2" s="279">
        <v>2002</v>
      </c>
      <c r="E2" s="279">
        <v>2003</v>
      </c>
      <c r="F2" s="279">
        <v>2004</v>
      </c>
      <c r="G2" s="279">
        <v>2005</v>
      </c>
      <c r="H2" s="422" t="s">
        <v>703</v>
      </c>
    </row>
    <row r="3" spans="1:8" ht="11.25" customHeight="1">
      <c r="A3" s="422"/>
      <c r="B3" s="422" t="s">
        <v>702</v>
      </c>
      <c r="C3" s="422"/>
      <c r="D3" s="422"/>
      <c r="E3" s="422"/>
      <c r="F3" s="422"/>
      <c r="G3" s="422"/>
      <c r="H3" s="422"/>
    </row>
    <row r="4" spans="1:8" s="201" customFormat="1" ht="15" customHeight="1">
      <c r="A4" s="200" t="s">
        <v>701</v>
      </c>
      <c r="B4" s="193">
        <v>2128179</v>
      </c>
      <c r="C4" s="193">
        <v>2217033</v>
      </c>
      <c r="D4" s="193">
        <v>2321944</v>
      </c>
      <c r="E4" s="193">
        <v>2417274</v>
      </c>
      <c r="F4" s="193">
        <v>2422006</v>
      </c>
      <c r="G4" s="193">
        <v>2431248</v>
      </c>
      <c r="H4" s="297">
        <v>10.54</v>
      </c>
    </row>
    <row r="5" spans="1:8" ht="10.5" customHeight="1">
      <c r="A5" s="200" t="s">
        <v>700</v>
      </c>
      <c r="B5" s="188">
        <v>230855</v>
      </c>
      <c r="C5" s="188">
        <v>255928</v>
      </c>
      <c r="D5" s="188">
        <v>293790</v>
      </c>
      <c r="E5" s="188">
        <v>344081</v>
      </c>
      <c r="F5" s="188">
        <v>393126</v>
      </c>
      <c r="G5" s="193">
        <v>447854</v>
      </c>
      <c r="H5" s="290">
        <v>10.050000000000001</v>
      </c>
    </row>
    <row r="6" spans="1:8" ht="10.5" customHeight="1">
      <c r="A6" s="200" t="s">
        <v>699</v>
      </c>
      <c r="B6" s="188">
        <v>5672</v>
      </c>
      <c r="C6" s="188">
        <v>9866</v>
      </c>
      <c r="D6" s="188">
        <v>13792</v>
      </c>
      <c r="E6" s="188">
        <v>15864</v>
      </c>
      <c r="F6" s="188">
        <v>13301</v>
      </c>
      <c r="G6" s="193">
        <v>9633</v>
      </c>
      <c r="H6" s="290">
        <v>16.73</v>
      </c>
    </row>
    <row r="7" spans="1:8" ht="10.5" customHeight="1">
      <c r="A7" s="264" t="s">
        <v>90</v>
      </c>
      <c r="B7" s="277">
        <v>2364706</v>
      </c>
      <c r="C7" s="277">
        <v>2482827</v>
      </c>
      <c r="D7" s="277">
        <v>2629526</v>
      </c>
      <c r="E7" s="277">
        <v>2777219</v>
      </c>
      <c r="F7" s="277">
        <v>2828433</v>
      </c>
      <c r="G7" s="277">
        <v>2888735</v>
      </c>
      <c r="H7" s="289">
        <v>10.48</v>
      </c>
    </row>
    <row r="8" spans="1:8" ht="10.5" customHeight="1">
      <c r="A8" s="200" t="s">
        <v>14</v>
      </c>
    </row>
    <row r="9" spans="1:8" ht="10.5" customHeight="1">
      <c r="A9" s="286" t="s">
        <v>698</v>
      </c>
      <c r="B9" s="188">
        <v>11560</v>
      </c>
      <c r="C9" s="188">
        <v>12497</v>
      </c>
      <c r="D9" s="188">
        <v>13215</v>
      </c>
      <c r="E9" s="188">
        <v>13839</v>
      </c>
      <c r="F9" s="188">
        <v>13518</v>
      </c>
      <c r="G9" s="188">
        <v>13069</v>
      </c>
      <c r="H9" s="290">
        <v>11.13</v>
      </c>
    </row>
    <row r="10" spans="1:8" ht="10.5" customHeight="1">
      <c r="A10" s="286" t="s">
        <v>697</v>
      </c>
      <c r="B10" s="188">
        <v>38803</v>
      </c>
      <c r="C10" s="188">
        <v>40816</v>
      </c>
      <c r="D10" s="188">
        <v>43428</v>
      </c>
      <c r="E10" s="188">
        <v>46270</v>
      </c>
      <c r="F10" s="188">
        <v>47616</v>
      </c>
      <c r="G10" s="188">
        <v>48832</v>
      </c>
      <c r="H10" s="290">
        <v>12.61</v>
      </c>
    </row>
    <row r="11" spans="1:8" ht="10.5" customHeight="1">
      <c r="A11" s="286" t="s">
        <v>696</v>
      </c>
      <c r="B11" s="188">
        <v>23914</v>
      </c>
      <c r="C11" s="188">
        <v>25294</v>
      </c>
      <c r="D11" s="188">
        <v>27388</v>
      </c>
      <c r="E11" s="188">
        <v>29465</v>
      </c>
      <c r="F11" s="188">
        <v>31200</v>
      </c>
      <c r="G11" s="188">
        <v>33872</v>
      </c>
      <c r="H11" s="290">
        <v>11.42</v>
      </c>
    </row>
    <row r="12" spans="1:8" ht="10.5" customHeight="1">
      <c r="A12" s="286" t="s">
        <v>695</v>
      </c>
      <c r="B12" s="188">
        <v>1020</v>
      </c>
      <c r="D12" s="188">
        <v>985</v>
      </c>
      <c r="E12" s="188">
        <v>983</v>
      </c>
      <c r="F12" s="188">
        <v>2412</v>
      </c>
      <c r="G12" s="188">
        <v>11806</v>
      </c>
      <c r="H12" s="290">
        <v>1.94</v>
      </c>
    </row>
    <row r="13" spans="1:8" ht="10.5" customHeight="1">
      <c r="A13" s="286" t="s">
        <v>694</v>
      </c>
      <c r="B13" s="188">
        <v>35354</v>
      </c>
      <c r="C13" s="188">
        <v>42562</v>
      </c>
      <c r="D13" s="188">
        <v>51554</v>
      </c>
      <c r="E13" s="188">
        <v>61470</v>
      </c>
      <c r="F13" s="188">
        <v>67570</v>
      </c>
      <c r="G13" s="188">
        <v>71683</v>
      </c>
      <c r="H13" s="290">
        <v>7.43</v>
      </c>
    </row>
    <row r="14" spans="1:8" ht="10.5" customHeight="1">
      <c r="A14" s="286" t="s">
        <v>693</v>
      </c>
      <c r="B14" s="188">
        <v>33635</v>
      </c>
      <c r="C14" s="188">
        <v>30482</v>
      </c>
      <c r="D14" s="188">
        <v>26385</v>
      </c>
      <c r="E14" s="188">
        <v>22595</v>
      </c>
      <c r="F14" s="188">
        <v>17010</v>
      </c>
      <c r="G14" s="188">
        <v>15735</v>
      </c>
      <c r="H14" s="290">
        <v>15.19</v>
      </c>
    </row>
    <row r="15" spans="1:8" ht="10.5" customHeight="1">
      <c r="A15" s="286" t="s">
        <v>692</v>
      </c>
      <c r="B15" s="188">
        <v>35842</v>
      </c>
      <c r="C15" s="188">
        <v>41371</v>
      </c>
      <c r="D15" s="188">
        <v>49015</v>
      </c>
      <c r="E15" s="188">
        <v>60314</v>
      </c>
      <c r="F15" s="188">
        <v>72901</v>
      </c>
      <c r="G15" s="188">
        <v>73216</v>
      </c>
      <c r="H15" s="290">
        <v>5.12</v>
      </c>
    </row>
    <row r="16" spans="1:8" ht="10.5" customHeight="1">
      <c r="A16" s="286" t="s">
        <v>691</v>
      </c>
      <c r="B16" s="188">
        <v>8010</v>
      </c>
      <c r="C16" s="188">
        <v>7978</v>
      </c>
      <c r="D16" s="188">
        <v>7904</v>
      </c>
      <c r="E16" s="188">
        <v>7776</v>
      </c>
      <c r="F16" s="188">
        <v>7469</v>
      </c>
      <c r="G16" s="188">
        <v>7075</v>
      </c>
      <c r="H16" s="290">
        <v>15.28</v>
      </c>
    </row>
    <row r="17" spans="1:8" ht="10.5" customHeight="1">
      <c r="A17" s="286" t="s">
        <v>690</v>
      </c>
      <c r="B17" s="188">
        <v>101521</v>
      </c>
      <c r="C17" s="188">
        <v>111453</v>
      </c>
      <c r="D17" s="188">
        <v>121851</v>
      </c>
      <c r="E17" s="188">
        <v>132071</v>
      </c>
      <c r="F17" s="188">
        <v>136363</v>
      </c>
      <c r="G17" s="188">
        <v>136813</v>
      </c>
      <c r="H17" s="290">
        <v>10.36</v>
      </c>
    </row>
    <row r="18" spans="1:8" ht="10.5" customHeight="1">
      <c r="A18" s="286" t="s">
        <v>689</v>
      </c>
      <c r="B18" s="188">
        <v>125314</v>
      </c>
      <c r="C18" s="188">
        <v>134722</v>
      </c>
      <c r="D18" s="188">
        <v>147914</v>
      </c>
      <c r="E18" s="188">
        <v>163175</v>
      </c>
      <c r="F18" s="188">
        <v>174941</v>
      </c>
      <c r="G18" s="188">
        <v>188364</v>
      </c>
      <c r="H18" s="290">
        <v>9.93</v>
      </c>
    </row>
    <row r="19" spans="1:8" ht="10.5" customHeight="1">
      <c r="A19" s="286" t="s">
        <v>688</v>
      </c>
      <c r="B19" s="188">
        <v>25026</v>
      </c>
      <c r="C19" s="188">
        <v>26578</v>
      </c>
      <c r="D19" s="188">
        <v>28387</v>
      </c>
      <c r="E19" s="188">
        <v>30588</v>
      </c>
      <c r="F19" s="188">
        <v>32720</v>
      </c>
      <c r="G19" s="188">
        <v>35181</v>
      </c>
      <c r="H19" s="290">
        <v>9.18</v>
      </c>
    </row>
    <row r="20" spans="1:8" ht="10.5" customHeight="1">
      <c r="A20" s="286" t="s">
        <v>687</v>
      </c>
      <c r="B20" s="188">
        <v>5419</v>
      </c>
      <c r="C20" s="188">
        <v>6211</v>
      </c>
      <c r="D20" s="188">
        <v>7350</v>
      </c>
      <c r="E20" s="188">
        <v>9170</v>
      </c>
      <c r="F20" s="188">
        <v>11214</v>
      </c>
      <c r="G20" s="188">
        <v>13166</v>
      </c>
      <c r="H20" s="290">
        <v>6.27</v>
      </c>
    </row>
    <row r="21" spans="1:8" ht="10.5" customHeight="1">
      <c r="A21" s="286" t="s">
        <v>686</v>
      </c>
      <c r="B21" s="188">
        <v>2361</v>
      </c>
      <c r="C21" s="188"/>
      <c r="D21" s="188">
        <v>2955</v>
      </c>
      <c r="E21" s="188">
        <v>3798</v>
      </c>
      <c r="F21" s="188">
        <v>4791</v>
      </c>
      <c r="G21" s="188">
        <v>6535</v>
      </c>
      <c r="H21" s="290">
        <v>3.71</v>
      </c>
    </row>
    <row r="22" spans="1:8" ht="10.5" customHeight="1">
      <c r="A22" s="286" t="s">
        <v>685</v>
      </c>
      <c r="B22" s="188">
        <v>322025</v>
      </c>
      <c r="C22" s="188">
        <v>309189</v>
      </c>
      <c r="D22" s="188">
        <v>295088</v>
      </c>
      <c r="E22" s="188">
        <v>276692</v>
      </c>
      <c r="F22" s="188">
        <v>246515</v>
      </c>
      <c r="G22" s="188">
        <v>217878</v>
      </c>
      <c r="H22" s="290">
        <v>18.95</v>
      </c>
    </row>
    <row r="23" spans="1:8" ht="10.5" customHeight="1">
      <c r="A23" s="286" t="s">
        <v>684</v>
      </c>
      <c r="B23" s="188">
        <v>6688</v>
      </c>
      <c r="C23" s="188">
        <v>6958</v>
      </c>
      <c r="D23" s="188">
        <v>7262</v>
      </c>
      <c r="E23" s="188">
        <v>7393</v>
      </c>
      <c r="F23" s="188">
        <v>7030</v>
      </c>
      <c r="G23" s="188">
        <v>6418</v>
      </c>
      <c r="H23" s="290">
        <v>14.2</v>
      </c>
    </row>
    <row r="24" spans="1:8" ht="10.5" customHeight="1">
      <c r="A24" s="286" t="s">
        <v>683</v>
      </c>
      <c r="B24" s="188">
        <v>11861</v>
      </c>
      <c r="C24" s="188">
        <v>11814</v>
      </c>
      <c r="D24" s="188">
        <v>11744</v>
      </c>
      <c r="E24" s="188">
        <v>11754</v>
      </c>
      <c r="F24" s="188">
        <v>11673</v>
      </c>
      <c r="G24" s="188">
        <v>11465</v>
      </c>
      <c r="H24" s="290">
        <v>14.02</v>
      </c>
    </row>
    <row r="25" spans="1:8" ht="10.5" customHeight="1">
      <c r="A25" s="286" t="s">
        <v>682</v>
      </c>
      <c r="B25" s="188">
        <v>31252</v>
      </c>
      <c r="C25" s="188">
        <v>31845</v>
      </c>
      <c r="D25" s="188">
        <v>32592</v>
      </c>
      <c r="E25" s="188">
        <v>33725</v>
      </c>
      <c r="F25" s="188">
        <v>34292</v>
      </c>
      <c r="G25" s="188">
        <v>34063</v>
      </c>
      <c r="H25" s="290">
        <v>12.15</v>
      </c>
    </row>
    <row r="26" spans="1:8" ht="10.5" customHeight="1">
      <c r="A26" s="286" t="s">
        <v>681</v>
      </c>
      <c r="B26" s="188">
        <v>35305</v>
      </c>
      <c r="C26" s="188">
        <v>37250</v>
      </c>
      <c r="D26" s="188">
        <v>39697</v>
      </c>
      <c r="E26" s="188">
        <v>42723</v>
      </c>
      <c r="F26" s="188">
        <v>44246</v>
      </c>
      <c r="G26" s="188">
        <v>46433</v>
      </c>
      <c r="H26" s="290">
        <v>13.23</v>
      </c>
    </row>
    <row r="27" spans="1:8" ht="10.5" customHeight="1">
      <c r="A27" s="286" t="s">
        <v>680</v>
      </c>
      <c r="B27" s="188">
        <v>26991</v>
      </c>
      <c r="C27" s="188">
        <v>27390</v>
      </c>
      <c r="D27" s="188">
        <v>28078</v>
      </c>
      <c r="E27" s="188">
        <v>28783</v>
      </c>
      <c r="F27" s="188">
        <v>28122</v>
      </c>
      <c r="G27" s="188">
        <v>27776</v>
      </c>
      <c r="H27" s="290">
        <v>12.1</v>
      </c>
    </row>
    <row r="28" spans="1:8" ht="10.5" customHeight="1">
      <c r="A28" s="286" t="s">
        <v>679</v>
      </c>
      <c r="B28" s="188">
        <v>6350</v>
      </c>
      <c r="C28" s="188">
        <v>5828</v>
      </c>
      <c r="D28" s="188">
        <v>5278</v>
      </c>
      <c r="E28" s="188">
        <v>4490</v>
      </c>
      <c r="F28" s="188">
        <v>3529</v>
      </c>
      <c r="G28" s="188">
        <v>2866</v>
      </c>
      <c r="H28" s="290">
        <v>21.54</v>
      </c>
    </row>
    <row r="29" spans="1:8" ht="10.5" customHeight="1">
      <c r="A29" s="286" t="s">
        <v>678</v>
      </c>
      <c r="B29" s="188">
        <v>23554</v>
      </c>
      <c r="C29" s="188">
        <v>26281</v>
      </c>
      <c r="D29" s="188">
        <v>29667</v>
      </c>
      <c r="E29" s="188">
        <v>34125</v>
      </c>
      <c r="F29" s="188">
        <v>37908</v>
      </c>
      <c r="G29" s="188">
        <v>41010</v>
      </c>
      <c r="H29" s="290">
        <v>8.34</v>
      </c>
    </row>
    <row r="30" spans="1:8" ht="10.5" customHeight="1">
      <c r="A30" s="286" t="s">
        <v>677</v>
      </c>
      <c r="B30" s="188">
        <v>233897</v>
      </c>
      <c r="C30" s="188">
        <v>267082</v>
      </c>
      <c r="D30" s="188">
        <v>308481</v>
      </c>
      <c r="E30" s="188">
        <v>349024</v>
      </c>
      <c r="F30" s="188">
        <v>374390</v>
      </c>
      <c r="G30" s="188">
        <v>396189</v>
      </c>
      <c r="H30" s="290">
        <v>9.0399999999999991</v>
      </c>
    </row>
    <row r="31" spans="1:8" ht="10.5" customHeight="1">
      <c r="A31" s="286" t="s">
        <v>676</v>
      </c>
      <c r="B31" s="188">
        <v>49389</v>
      </c>
      <c r="C31" s="188">
        <v>60174</v>
      </c>
      <c r="D31" s="188">
        <v>73420</v>
      </c>
      <c r="E31" s="188">
        <v>88244</v>
      </c>
      <c r="F31" s="188">
        <v>99902</v>
      </c>
      <c r="G31" s="188">
        <v>107000</v>
      </c>
      <c r="H31" s="290">
        <v>6.91</v>
      </c>
    </row>
    <row r="32" spans="1:8" ht="10.5" customHeight="1">
      <c r="A32" s="286" t="s">
        <v>675</v>
      </c>
      <c r="B32" s="188">
        <v>82803</v>
      </c>
      <c r="C32" s="188">
        <v>78421</v>
      </c>
      <c r="D32" s="188">
        <v>73050</v>
      </c>
      <c r="E32" s="188">
        <v>65906</v>
      </c>
      <c r="F32" s="188">
        <v>53989</v>
      </c>
      <c r="G32" s="188">
        <v>43810</v>
      </c>
      <c r="H32" s="290">
        <v>19.600000000000001</v>
      </c>
    </row>
    <row r="33" spans="1:8" ht="10.5" customHeight="1">
      <c r="A33" s="286" t="s">
        <v>674</v>
      </c>
      <c r="B33" s="188">
        <v>86522</v>
      </c>
      <c r="C33" s="188">
        <v>104415</v>
      </c>
      <c r="D33" s="188">
        <v>125030</v>
      </c>
      <c r="E33" s="188">
        <v>146688</v>
      </c>
      <c r="F33" s="188">
        <v>163774</v>
      </c>
      <c r="G33" s="188">
        <v>173852</v>
      </c>
      <c r="H33" s="290">
        <v>7.52</v>
      </c>
    </row>
    <row r="34" spans="1:8" ht="10.5" customHeight="1">
      <c r="A34" s="286" t="s">
        <v>673</v>
      </c>
      <c r="B34" s="188">
        <v>3191</v>
      </c>
      <c r="C34" s="188">
        <v>3846</v>
      </c>
      <c r="D34" s="188">
        <v>4924</v>
      </c>
      <c r="E34" s="188">
        <v>6287</v>
      </c>
      <c r="F34" s="188">
        <v>7118</v>
      </c>
      <c r="G34" s="188">
        <v>7810</v>
      </c>
      <c r="H34" s="290">
        <v>7.8</v>
      </c>
    </row>
    <row r="35" spans="1:8" ht="10.5" customHeight="1">
      <c r="A35" s="286" t="s">
        <v>672</v>
      </c>
      <c r="B35" s="188">
        <v>25875</v>
      </c>
      <c r="C35" s="188">
        <v>31050</v>
      </c>
      <c r="D35" s="188">
        <v>37425</v>
      </c>
      <c r="E35" s="188">
        <v>44370</v>
      </c>
      <c r="F35" s="188">
        <v>50407</v>
      </c>
      <c r="G35" s="188">
        <v>55637</v>
      </c>
      <c r="H35" s="290">
        <v>6.2</v>
      </c>
    </row>
    <row r="36" spans="1:8" ht="10.5" customHeight="1">
      <c r="A36" s="286" t="s">
        <v>671</v>
      </c>
      <c r="B36" s="188">
        <v>156549</v>
      </c>
      <c r="C36" s="188">
        <v>157771</v>
      </c>
      <c r="D36" s="188">
        <v>160829</v>
      </c>
      <c r="E36" s="188">
        <v>164127</v>
      </c>
      <c r="F36" s="188">
        <v>163002</v>
      </c>
      <c r="G36" s="188">
        <v>164960</v>
      </c>
      <c r="H36" s="290">
        <v>10.83</v>
      </c>
    </row>
    <row r="37" spans="1:8" ht="10.5" customHeight="1">
      <c r="A37" s="286" t="s">
        <v>670</v>
      </c>
      <c r="B37" s="188">
        <v>155439</v>
      </c>
      <c r="C37" s="188">
        <v>183530</v>
      </c>
      <c r="D37" s="188">
        <v>218651</v>
      </c>
      <c r="E37" s="188">
        <v>256509</v>
      </c>
      <c r="F37" s="188">
        <v>286593</v>
      </c>
      <c r="G37" s="188">
        <v>321747</v>
      </c>
      <c r="H37" s="290">
        <v>5.37</v>
      </c>
    </row>
    <row r="38" spans="1:8" ht="10.5" customHeight="1">
      <c r="A38" s="286" t="s">
        <v>669</v>
      </c>
      <c r="B38" s="188">
        <v>42260</v>
      </c>
      <c r="C38" s="188">
        <v>47768</v>
      </c>
      <c r="D38" s="188">
        <v>55378</v>
      </c>
      <c r="E38" s="188">
        <v>65604</v>
      </c>
      <c r="F38" s="188">
        <v>76797</v>
      </c>
      <c r="G38" s="188">
        <v>87724</v>
      </c>
      <c r="H38" s="290">
        <v>6.81</v>
      </c>
    </row>
    <row r="39" spans="1:8" ht="10.5" customHeight="1">
      <c r="A39" s="286" t="s">
        <v>668</v>
      </c>
      <c r="B39" s="188">
        <v>223387</v>
      </c>
      <c r="C39" s="188">
        <v>209920</v>
      </c>
      <c r="D39" s="188">
        <v>191266</v>
      </c>
      <c r="E39" s="188">
        <v>163149</v>
      </c>
      <c r="F39" s="188">
        <v>124746</v>
      </c>
      <c r="G39" s="188">
        <v>98472</v>
      </c>
      <c r="H39" s="290">
        <v>19.47</v>
      </c>
    </row>
    <row r="40" spans="1:8" ht="10.5" customHeight="1">
      <c r="A40" s="286" t="s">
        <v>667</v>
      </c>
      <c r="B40" s="188">
        <v>172842</v>
      </c>
      <c r="C40" s="188">
        <v>187315</v>
      </c>
      <c r="D40" s="188">
        <v>202607</v>
      </c>
      <c r="E40" s="188">
        <v>220887</v>
      </c>
      <c r="F40" s="188">
        <v>234131</v>
      </c>
      <c r="G40" s="188">
        <v>244735</v>
      </c>
      <c r="H40" s="290">
        <v>11.41</v>
      </c>
    </row>
    <row r="41" spans="1:8" ht="10.5" customHeight="1">
      <c r="A41" s="286" t="s">
        <v>666</v>
      </c>
      <c r="B41" s="188">
        <v>12339</v>
      </c>
      <c r="C41" s="188">
        <v>13992</v>
      </c>
      <c r="D41" s="188">
        <v>16117</v>
      </c>
      <c r="E41" s="188">
        <v>18313</v>
      </c>
      <c r="F41" s="188">
        <v>19760</v>
      </c>
      <c r="G41" s="188">
        <v>21356</v>
      </c>
      <c r="H41" s="290">
        <v>8.89</v>
      </c>
    </row>
    <row r="42" spans="1:8" ht="9" customHeight="1">
      <c r="A42" s="286" t="s">
        <v>665</v>
      </c>
      <c r="B42" s="188">
        <v>136276</v>
      </c>
      <c r="C42" s="188">
        <v>126784</v>
      </c>
      <c r="D42" s="188">
        <v>115868</v>
      </c>
      <c r="E42" s="188">
        <v>100501</v>
      </c>
      <c r="F42" s="188">
        <v>79565</v>
      </c>
      <c r="G42" s="188">
        <v>64851</v>
      </c>
      <c r="H42" s="290">
        <v>19.28</v>
      </c>
    </row>
    <row r="43" spans="1:8" ht="10.5" customHeight="1">
      <c r="A43" s="286" t="s">
        <v>664</v>
      </c>
      <c r="B43" s="188">
        <v>20590</v>
      </c>
      <c r="C43" s="188">
        <v>19695</v>
      </c>
      <c r="D43" s="188">
        <v>18449</v>
      </c>
      <c r="E43" s="188">
        <v>16639</v>
      </c>
      <c r="F43" s="188">
        <v>13835</v>
      </c>
      <c r="G43" s="188">
        <v>11311</v>
      </c>
      <c r="H43" s="290">
        <v>19.350000000000001</v>
      </c>
    </row>
  </sheetData>
  <mergeCells count="3">
    <mergeCell ref="A2:A3"/>
    <mergeCell ref="H2:H3"/>
    <mergeCell ref="B3:G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88E7E-17A0-473C-83BB-76E6B00D1451}">
  <dimension ref="A1:G37"/>
  <sheetViews>
    <sheetView zoomScaleNormal="100" workbookViewId="0"/>
  </sheetViews>
  <sheetFormatPr defaultRowHeight="10.5" customHeight="1"/>
  <cols>
    <col min="1" max="1" width="16.140625" style="200" customWidth="1"/>
    <col min="2" max="7" width="11.7109375" style="200" customWidth="1"/>
    <col min="8" max="16384" width="9.140625" style="262"/>
  </cols>
  <sheetData>
    <row r="1" spans="1:7" s="296" customFormat="1" ht="15" customHeight="1" thickBot="1">
      <c r="A1" s="282" t="s">
        <v>713</v>
      </c>
      <c r="B1" s="305"/>
      <c r="C1" s="305"/>
      <c r="D1" s="305"/>
      <c r="E1" s="305"/>
      <c r="F1" s="305"/>
      <c r="G1" s="304"/>
    </row>
    <row r="2" spans="1:7" ht="11.65" customHeight="1">
      <c r="A2" s="432" t="s">
        <v>712</v>
      </c>
      <c r="B2" s="430">
        <v>2000</v>
      </c>
      <c r="C2" s="431"/>
      <c r="D2" s="429">
        <v>2004</v>
      </c>
      <c r="E2" s="430"/>
      <c r="F2" s="429">
        <v>2005</v>
      </c>
      <c r="G2" s="429"/>
    </row>
    <row r="3" spans="1:7" ht="33.75" customHeight="1">
      <c r="A3" s="433"/>
      <c r="B3" s="302" t="s">
        <v>394</v>
      </c>
      <c r="C3" s="301" t="s">
        <v>711</v>
      </c>
      <c r="D3" s="302" t="s">
        <v>394</v>
      </c>
      <c r="E3" s="303" t="s">
        <v>711</v>
      </c>
      <c r="F3" s="302" t="s">
        <v>394</v>
      </c>
      <c r="G3" s="301" t="s">
        <v>711</v>
      </c>
    </row>
    <row r="4" spans="1:7" s="201" customFormat="1" ht="15" customHeight="1">
      <c r="A4" s="300" t="s">
        <v>90</v>
      </c>
      <c r="B4" s="299">
        <v>149137</v>
      </c>
      <c r="C4" s="299">
        <v>137091</v>
      </c>
      <c r="D4" s="299">
        <v>255822</v>
      </c>
      <c r="E4" s="299">
        <v>220311</v>
      </c>
      <c r="F4" s="277">
        <v>239810</v>
      </c>
      <c r="G4" s="277">
        <v>213013</v>
      </c>
    </row>
    <row r="5" spans="1:7" ht="10.5" customHeight="1">
      <c r="A5" s="200" t="s">
        <v>14</v>
      </c>
      <c r="F5" s="262"/>
      <c r="G5" s="277"/>
    </row>
    <row r="6" spans="1:7" ht="10.5" customHeight="1">
      <c r="A6" s="286" t="s">
        <v>698</v>
      </c>
      <c r="B6" s="200">
        <v>886</v>
      </c>
      <c r="C6" s="200">
        <v>760</v>
      </c>
      <c r="D6" s="188">
        <v>959</v>
      </c>
      <c r="E6" s="188">
        <v>386</v>
      </c>
      <c r="F6" s="188">
        <v>754</v>
      </c>
      <c r="G6" s="188">
        <v>321</v>
      </c>
    </row>
    <row r="7" spans="1:7" ht="10.5" customHeight="1">
      <c r="A7" s="286" t="s">
        <v>697</v>
      </c>
      <c r="B7" s="188">
        <v>2043</v>
      </c>
      <c r="C7" s="188">
        <v>1545</v>
      </c>
      <c r="D7" s="188">
        <v>3858</v>
      </c>
      <c r="E7" s="188">
        <v>2210</v>
      </c>
      <c r="F7" s="188">
        <v>3929</v>
      </c>
      <c r="G7" s="188">
        <v>2562</v>
      </c>
    </row>
    <row r="8" spans="1:7" ht="10.5" customHeight="1">
      <c r="A8" s="286" t="s">
        <v>696</v>
      </c>
      <c r="B8" s="188">
        <v>1055</v>
      </c>
      <c r="C8" s="200">
        <v>662</v>
      </c>
      <c r="D8" s="188">
        <v>3551</v>
      </c>
      <c r="E8" s="188">
        <v>2213</v>
      </c>
      <c r="F8" s="188">
        <v>4556</v>
      </c>
      <c r="G8" s="188">
        <v>3171</v>
      </c>
    </row>
    <row r="9" spans="1:7" ht="10.5" customHeight="1">
      <c r="A9" s="286" t="s">
        <v>695</v>
      </c>
      <c r="B9" s="188">
        <v>29</v>
      </c>
      <c r="C9" s="200">
        <v>11</v>
      </c>
      <c r="D9" s="188">
        <v>1480</v>
      </c>
      <c r="E9" s="188">
        <v>1455</v>
      </c>
      <c r="F9" s="188">
        <v>9549</v>
      </c>
      <c r="G9" s="188">
        <v>9538</v>
      </c>
    </row>
    <row r="10" spans="1:7" ht="10.5" customHeight="1">
      <c r="A10" s="286" t="s">
        <v>710</v>
      </c>
      <c r="B10" s="200">
        <v>258</v>
      </c>
      <c r="C10" s="200">
        <v>179</v>
      </c>
      <c r="D10" s="188">
        <v>442</v>
      </c>
      <c r="E10" s="188">
        <v>191</v>
      </c>
      <c r="F10" s="188">
        <v>409</v>
      </c>
      <c r="G10" s="188">
        <v>245</v>
      </c>
    </row>
    <row r="11" spans="1:7" ht="10.5" customHeight="1">
      <c r="A11" s="286" t="s">
        <v>694</v>
      </c>
      <c r="B11" s="188">
        <v>5238</v>
      </c>
      <c r="C11" s="188">
        <v>4892</v>
      </c>
      <c r="D11" s="188">
        <v>8748</v>
      </c>
      <c r="E11" s="188">
        <v>8004</v>
      </c>
      <c r="F11" s="188">
        <v>7033</v>
      </c>
      <c r="G11" s="188">
        <v>6513</v>
      </c>
    </row>
    <row r="12" spans="1:7" ht="10.5" customHeight="1">
      <c r="A12" s="286" t="s">
        <v>693</v>
      </c>
      <c r="B12" s="188">
        <v>10</v>
      </c>
      <c r="C12" s="188">
        <v>6</v>
      </c>
      <c r="D12" s="188">
        <v>971</v>
      </c>
      <c r="E12" s="188">
        <v>969</v>
      </c>
      <c r="F12" s="188">
        <v>2595</v>
      </c>
      <c r="G12" s="188">
        <v>2595</v>
      </c>
    </row>
    <row r="13" spans="1:7" ht="10.5" customHeight="1">
      <c r="A13" s="286" t="s">
        <v>692</v>
      </c>
      <c r="B13" s="188">
        <v>6691</v>
      </c>
      <c r="C13" s="188">
        <v>6589</v>
      </c>
      <c r="D13" s="188">
        <v>13338</v>
      </c>
      <c r="E13" s="188">
        <v>13229</v>
      </c>
      <c r="F13" s="188">
        <v>1073</v>
      </c>
      <c r="G13" s="188">
        <v>985</v>
      </c>
    </row>
    <row r="14" spans="1:7" ht="10.5" customHeight="1">
      <c r="A14" s="286" t="s">
        <v>690</v>
      </c>
      <c r="B14" s="188">
        <v>9578</v>
      </c>
      <c r="C14" s="188">
        <v>8822</v>
      </c>
      <c r="D14" s="188">
        <v>11340</v>
      </c>
      <c r="E14" s="188">
        <v>8808</v>
      </c>
      <c r="F14" s="188">
        <v>7260</v>
      </c>
      <c r="G14" s="188">
        <v>5871</v>
      </c>
    </row>
    <row r="15" spans="1:7" ht="10.5" customHeight="1">
      <c r="A15" s="286" t="s">
        <v>689</v>
      </c>
      <c r="B15" s="188">
        <v>7039</v>
      </c>
      <c r="C15" s="188">
        <v>5601</v>
      </c>
      <c r="D15" s="188">
        <v>19397</v>
      </c>
      <c r="E15" s="188">
        <v>15413</v>
      </c>
      <c r="F15" s="188">
        <v>22112</v>
      </c>
      <c r="G15" s="188">
        <v>19165</v>
      </c>
    </row>
    <row r="16" spans="1:7" ht="10.5" customHeight="1">
      <c r="A16" s="286" t="s">
        <v>688</v>
      </c>
      <c r="B16" s="188">
        <v>2003</v>
      </c>
      <c r="C16" s="188">
        <v>1670</v>
      </c>
      <c r="D16" s="188">
        <v>3348</v>
      </c>
      <c r="E16" s="188">
        <v>2994</v>
      </c>
      <c r="F16" s="188">
        <v>3706</v>
      </c>
      <c r="G16" s="188">
        <v>3414</v>
      </c>
    </row>
    <row r="17" spans="1:7" ht="10.5" customHeight="1">
      <c r="A17" s="286" t="s">
        <v>687</v>
      </c>
      <c r="B17" s="200">
        <v>276</v>
      </c>
      <c r="C17" s="200">
        <v>212</v>
      </c>
      <c r="D17" s="188">
        <v>2195</v>
      </c>
      <c r="E17" s="188">
        <v>2114</v>
      </c>
      <c r="F17" s="188">
        <v>2241</v>
      </c>
      <c r="G17" s="188">
        <v>2150</v>
      </c>
    </row>
    <row r="18" spans="1:7" ht="10.5" customHeight="1">
      <c r="A18" s="286" t="s">
        <v>686</v>
      </c>
      <c r="B18" s="200">
        <v>911</v>
      </c>
      <c r="C18" s="200">
        <v>885</v>
      </c>
      <c r="D18" s="188">
        <v>1041</v>
      </c>
      <c r="E18" s="188">
        <v>1024</v>
      </c>
      <c r="F18" s="188">
        <v>1819</v>
      </c>
      <c r="G18" s="188">
        <v>1807</v>
      </c>
    </row>
    <row r="19" spans="1:7" ht="10.5" customHeight="1">
      <c r="A19" s="286" t="s">
        <v>709</v>
      </c>
      <c r="B19" s="188">
        <v>3014</v>
      </c>
      <c r="C19" s="188">
        <v>2933</v>
      </c>
      <c r="D19" s="188">
        <v>422</v>
      </c>
      <c r="E19" s="188">
        <v>322</v>
      </c>
      <c r="F19" s="188">
        <v>263</v>
      </c>
      <c r="G19" s="188">
        <v>223</v>
      </c>
    </row>
    <row r="20" spans="1:7" ht="10.5" customHeight="1">
      <c r="A20" s="286" t="s">
        <v>684</v>
      </c>
      <c r="B20" s="200">
        <v>264</v>
      </c>
      <c r="C20" s="200">
        <v>162</v>
      </c>
      <c r="D20" s="188">
        <v>435</v>
      </c>
      <c r="E20" s="188">
        <v>181</v>
      </c>
      <c r="F20" s="188">
        <v>207</v>
      </c>
      <c r="G20" s="188">
        <v>110</v>
      </c>
    </row>
    <row r="21" spans="1:7" ht="10.5" customHeight="1">
      <c r="A21" s="286" t="s">
        <v>708</v>
      </c>
      <c r="B21" s="200">
        <v>232</v>
      </c>
      <c r="C21" s="200">
        <v>218</v>
      </c>
      <c r="D21" s="188">
        <v>345</v>
      </c>
      <c r="E21" s="188">
        <v>224</v>
      </c>
      <c r="F21" s="188">
        <v>344</v>
      </c>
      <c r="G21" s="188">
        <v>251</v>
      </c>
    </row>
    <row r="22" spans="1:7" ht="10.5" customHeight="1">
      <c r="A22" s="286" t="s">
        <v>682</v>
      </c>
      <c r="B22" s="188">
        <v>1059</v>
      </c>
      <c r="C22" s="200">
        <v>789</v>
      </c>
      <c r="D22" s="188">
        <v>2689</v>
      </c>
      <c r="E22" s="188">
        <v>2515</v>
      </c>
      <c r="F22" s="188">
        <v>2162</v>
      </c>
      <c r="G22" s="188">
        <v>1985</v>
      </c>
    </row>
    <row r="23" spans="1:7" ht="10.5" customHeight="1">
      <c r="A23" s="286" t="s">
        <v>707</v>
      </c>
      <c r="B23" s="188">
        <v>29</v>
      </c>
      <c r="C23" s="200">
        <v>29</v>
      </c>
      <c r="D23" s="188">
        <v>483</v>
      </c>
      <c r="E23" s="188">
        <v>299</v>
      </c>
      <c r="F23" s="188">
        <v>929</v>
      </c>
      <c r="G23" s="188">
        <v>469</v>
      </c>
    </row>
    <row r="24" spans="1:7" ht="10.5" customHeight="1">
      <c r="A24" s="286" t="s">
        <v>681</v>
      </c>
      <c r="B24" s="188">
        <v>1408</v>
      </c>
      <c r="C24" s="200">
        <v>976</v>
      </c>
      <c r="D24" s="188">
        <v>3796</v>
      </c>
      <c r="E24" s="188">
        <v>2406</v>
      </c>
      <c r="F24" s="188">
        <v>4468</v>
      </c>
      <c r="G24" s="188">
        <v>2906</v>
      </c>
    </row>
    <row r="25" spans="1:7" ht="10.5" customHeight="1">
      <c r="A25" s="286" t="s">
        <v>680</v>
      </c>
      <c r="B25" s="200">
        <v>887</v>
      </c>
      <c r="C25" s="200">
        <v>663</v>
      </c>
      <c r="D25" s="188">
        <v>1053</v>
      </c>
      <c r="E25" s="188">
        <v>824</v>
      </c>
      <c r="F25" s="188">
        <v>1471</v>
      </c>
      <c r="G25" s="188">
        <v>1274</v>
      </c>
    </row>
    <row r="26" spans="1:7" ht="10.5" customHeight="1">
      <c r="A26" s="286" t="s">
        <v>678</v>
      </c>
      <c r="B26" s="188">
        <v>2833</v>
      </c>
      <c r="C26" s="188">
        <v>2601</v>
      </c>
      <c r="D26" s="188">
        <v>4691</v>
      </c>
      <c r="E26" s="188">
        <v>4321</v>
      </c>
      <c r="F26" s="188">
        <v>4244</v>
      </c>
      <c r="G26" s="188">
        <v>3982</v>
      </c>
    </row>
    <row r="27" spans="1:7" ht="10.5" customHeight="1">
      <c r="A27" s="286" t="s">
        <v>677</v>
      </c>
      <c r="B27" s="188">
        <v>23890</v>
      </c>
      <c r="C27" s="188">
        <v>20786</v>
      </c>
      <c r="D27" s="188">
        <v>35436</v>
      </c>
      <c r="E27" s="188">
        <v>26477</v>
      </c>
      <c r="F27" s="188">
        <v>32122</v>
      </c>
      <c r="G27" s="188">
        <v>26779</v>
      </c>
    </row>
    <row r="28" spans="1:7" ht="10.5" customHeight="1">
      <c r="A28" s="286" t="s">
        <v>676</v>
      </c>
      <c r="B28" s="188">
        <v>8209</v>
      </c>
      <c r="C28" s="188">
        <v>7878</v>
      </c>
      <c r="D28" s="188">
        <v>14433</v>
      </c>
      <c r="E28" s="188">
        <v>13552</v>
      </c>
      <c r="F28" s="188">
        <v>9976</v>
      </c>
      <c r="G28" s="188">
        <v>9475</v>
      </c>
    </row>
    <row r="29" spans="1:7" ht="10.5" customHeight="1">
      <c r="A29" s="286" t="s">
        <v>674</v>
      </c>
      <c r="B29" s="188">
        <v>11048</v>
      </c>
      <c r="C29" s="188">
        <v>10450</v>
      </c>
      <c r="D29" s="188">
        <v>22232</v>
      </c>
      <c r="E29" s="188">
        <v>20184</v>
      </c>
      <c r="F29" s="188">
        <v>15061</v>
      </c>
      <c r="G29" s="188">
        <v>13416</v>
      </c>
    </row>
    <row r="30" spans="1:7" ht="10.5" customHeight="1">
      <c r="A30" s="286" t="s">
        <v>673</v>
      </c>
      <c r="B30" s="200">
        <v>642</v>
      </c>
      <c r="C30" s="200">
        <v>439</v>
      </c>
      <c r="D30" s="188">
        <v>1029</v>
      </c>
      <c r="E30" s="188">
        <v>173</v>
      </c>
      <c r="F30" s="188">
        <v>849</v>
      </c>
      <c r="G30" s="188">
        <v>198</v>
      </c>
    </row>
    <row r="31" spans="1:7" ht="10.5" customHeight="1">
      <c r="A31" s="286" t="s">
        <v>706</v>
      </c>
      <c r="B31" s="200">
        <v>396</v>
      </c>
      <c r="C31" s="200">
        <v>303</v>
      </c>
      <c r="D31" s="188">
        <v>484</v>
      </c>
      <c r="E31" s="188">
        <v>358</v>
      </c>
      <c r="F31" s="188">
        <v>343</v>
      </c>
      <c r="G31" s="188">
        <v>270</v>
      </c>
    </row>
    <row r="32" spans="1:7" ht="10.5" customHeight="1">
      <c r="A32" s="286" t="s">
        <v>672</v>
      </c>
      <c r="B32" s="188">
        <v>4455</v>
      </c>
      <c r="C32" s="188">
        <v>4248</v>
      </c>
      <c r="D32" s="188">
        <v>7090</v>
      </c>
      <c r="E32" s="188">
        <v>6378</v>
      </c>
      <c r="F32" s="188">
        <v>6223</v>
      </c>
      <c r="G32" s="188">
        <v>5690</v>
      </c>
    </row>
    <row r="33" spans="1:7" ht="10.5" customHeight="1">
      <c r="A33" s="286" t="s">
        <v>671</v>
      </c>
      <c r="B33" s="188">
        <v>7141</v>
      </c>
      <c r="C33" s="188">
        <v>7094</v>
      </c>
      <c r="D33" s="188">
        <v>16828</v>
      </c>
      <c r="E33" s="188">
        <v>16555</v>
      </c>
      <c r="F33" s="188">
        <v>17844</v>
      </c>
      <c r="G33" s="188">
        <v>17644</v>
      </c>
    </row>
    <row r="34" spans="1:7" ht="10.5" customHeight="1">
      <c r="A34" s="286" t="s">
        <v>670</v>
      </c>
      <c r="B34" s="188">
        <v>27660</v>
      </c>
      <c r="C34" s="188">
        <v>27496</v>
      </c>
      <c r="D34" s="188">
        <v>34113</v>
      </c>
      <c r="E34" s="188">
        <v>33979</v>
      </c>
      <c r="F34" s="188">
        <v>38833</v>
      </c>
      <c r="G34" s="188">
        <v>38711</v>
      </c>
    </row>
    <row r="35" spans="1:7" ht="10.5" customHeight="1">
      <c r="A35" s="286" t="s">
        <v>669</v>
      </c>
      <c r="B35" s="188">
        <v>5496</v>
      </c>
      <c r="C35" s="188">
        <v>5251</v>
      </c>
      <c r="D35" s="188">
        <v>13020</v>
      </c>
      <c r="E35" s="188">
        <v>12544</v>
      </c>
      <c r="F35" s="188">
        <v>12693</v>
      </c>
      <c r="G35" s="188">
        <v>12026</v>
      </c>
    </row>
    <row r="36" spans="1:7" ht="10.5" customHeight="1">
      <c r="A36" s="286" t="s">
        <v>667</v>
      </c>
      <c r="B36" s="188">
        <v>12487</v>
      </c>
      <c r="C36" s="188">
        <v>11390</v>
      </c>
      <c r="D36" s="188">
        <v>22723</v>
      </c>
      <c r="E36" s="188">
        <v>17344</v>
      </c>
      <c r="F36" s="188">
        <v>20422</v>
      </c>
      <c r="G36" s="188">
        <v>16270</v>
      </c>
    </row>
    <row r="37" spans="1:7" ht="10.5" customHeight="1">
      <c r="A37" s="286" t="s">
        <v>666</v>
      </c>
      <c r="B37" s="188">
        <v>1264</v>
      </c>
      <c r="C37" s="188">
        <v>1111</v>
      </c>
      <c r="D37" s="188">
        <v>2318</v>
      </c>
      <c r="E37" s="188">
        <v>1642</v>
      </c>
      <c r="F37" s="188">
        <v>2440</v>
      </c>
      <c r="G37" s="188">
        <v>1807</v>
      </c>
    </row>
  </sheetData>
  <mergeCells count="4">
    <mergeCell ref="F2:G2"/>
    <mergeCell ref="D2:E2"/>
    <mergeCell ref="B2:C2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3FDBB-8BC9-4449-A938-C27C177EFBC3}">
  <dimension ref="A1:H45"/>
  <sheetViews>
    <sheetView zoomScaleNormal="100" workbookViewId="0">
      <selection sqref="A1:H1"/>
    </sheetView>
  </sheetViews>
  <sheetFormatPr defaultRowHeight="10.5" customHeight="1"/>
  <cols>
    <col min="1" max="1" width="25.7109375" style="200" customWidth="1"/>
    <col min="2" max="8" width="8.7109375" style="200" customWidth="1"/>
    <col min="9" max="16384" width="9.140625" style="262"/>
  </cols>
  <sheetData>
    <row r="1" spans="1:8" s="281" customFormat="1" ht="15" customHeight="1" thickBot="1">
      <c r="A1" s="434" t="s">
        <v>735</v>
      </c>
      <c r="B1" s="435"/>
      <c r="C1" s="435"/>
      <c r="D1" s="435"/>
      <c r="E1" s="435"/>
      <c r="F1" s="435"/>
      <c r="G1" s="435"/>
      <c r="H1" s="435"/>
    </row>
    <row r="2" spans="1:8" ht="21.75" customHeight="1">
      <c r="A2" s="436" t="s">
        <v>704</v>
      </c>
      <c r="B2" s="306">
        <v>2000</v>
      </c>
      <c r="C2" s="306">
        <v>2001</v>
      </c>
      <c r="D2" s="306">
        <v>2002</v>
      </c>
      <c r="E2" s="306">
        <v>2003</v>
      </c>
      <c r="F2" s="306">
        <v>2004</v>
      </c>
      <c r="G2" s="306">
        <v>2005</v>
      </c>
      <c r="H2" s="441" t="s">
        <v>703</v>
      </c>
    </row>
    <row r="3" spans="1:8" ht="10.5" customHeight="1">
      <c r="A3" s="437"/>
      <c r="B3" s="438" t="s">
        <v>702</v>
      </c>
      <c r="C3" s="439"/>
      <c r="D3" s="439"/>
      <c r="E3" s="439"/>
      <c r="F3" s="439"/>
      <c r="G3" s="440"/>
      <c r="H3" s="442"/>
    </row>
    <row r="4" spans="1:8" s="201" customFormat="1" ht="15" customHeight="1">
      <c r="A4" s="201" t="s">
        <v>734</v>
      </c>
      <c r="B4" s="193">
        <v>87882</v>
      </c>
      <c r="C4" s="193">
        <v>81143</v>
      </c>
      <c r="D4" s="193">
        <v>72758</v>
      </c>
      <c r="E4" s="193">
        <v>65507</v>
      </c>
      <c r="F4" s="193">
        <v>55478</v>
      </c>
      <c r="G4" s="193">
        <v>49811</v>
      </c>
      <c r="H4" s="297">
        <v>13.54</v>
      </c>
    </row>
    <row r="5" spans="1:8" ht="10.5" customHeight="1">
      <c r="A5" s="200" t="s">
        <v>700</v>
      </c>
      <c r="B5" s="188">
        <v>253138</v>
      </c>
      <c r="C5" s="188">
        <v>272809</v>
      </c>
      <c r="D5" s="188">
        <v>295064</v>
      </c>
      <c r="E5" s="188">
        <v>310105</v>
      </c>
      <c r="F5" s="188">
        <v>321395</v>
      </c>
      <c r="G5" s="193">
        <v>341077</v>
      </c>
      <c r="H5" s="273">
        <v>8.61</v>
      </c>
    </row>
    <row r="6" spans="1:8" ht="10.5" customHeight="1">
      <c r="A6" s="200" t="s">
        <v>699</v>
      </c>
      <c r="B6" s="200">
        <v>987</v>
      </c>
      <c r="C6" s="188">
        <v>1269</v>
      </c>
      <c r="D6" s="188">
        <v>1473</v>
      </c>
      <c r="E6" s="188">
        <v>1499</v>
      </c>
      <c r="F6" s="188">
        <v>1215</v>
      </c>
      <c r="G6" s="193">
        <v>843</v>
      </c>
      <c r="H6" s="273">
        <v>14.24</v>
      </c>
    </row>
    <row r="7" spans="1:8" ht="10.5" customHeight="1">
      <c r="A7" s="287" t="s">
        <v>90</v>
      </c>
      <c r="B7" s="277">
        <v>342007</v>
      </c>
      <c r="C7" s="277">
        <v>355221</v>
      </c>
      <c r="D7" s="277">
        <v>369295</v>
      </c>
      <c r="E7" s="277">
        <v>377111</v>
      </c>
      <c r="F7" s="277">
        <v>378088</v>
      </c>
      <c r="G7" s="299">
        <v>391731</v>
      </c>
      <c r="H7" s="289">
        <v>9.25</v>
      </c>
    </row>
    <row r="8" spans="1:8" ht="10.5" customHeight="1">
      <c r="A8" s="200" t="s">
        <v>14</v>
      </c>
      <c r="G8" s="193"/>
      <c r="H8" s="273"/>
    </row>
    <row r="9" spans="1:8" ht="10.5" customHeight="1">
      <c r="A9" s="286" t="s">
        <v>733</v>
      </c>
      <c r="B9" s="188">
        <v>5828</v>
      </c>
      <c r="C9" s="188">
        <v>5136</v>
      </c>
      <c r="D9" s="188">
        <v>4300</v>
      </c>
      <c r="E9" s="188">
        <v>3754</v>
      </c>
      <c r="F9" s="188">
        <v>2853</v>
      </c>
      <c r="G9" s="193">
        <v>2389</v>
      </c>
      <c r="H9" s="273">
        <v>17.61</v>
      </c>
    </row>
    <row r="10" spans="1:8" ht="10.5" customHeight="1">
      <c r="A10" s="286" t="s">
        <v>732</v>
      </c>
      <c r="B10" s="188">
        <v>5601</v>
      </c>
      <c r="C10" s="188">
        <v>5224</v>
      </c>
      <c r="D10" s="188">
        <v>4552</v>
      </c>
      <c r="E10" s="188">
        <v>3991</v>
      </c>
      <c r="F10" s="188">
        <v>3319</v>
      </c>
      <c r="G10" s="193">
        <v>2854</v>
      </c>
      <c r="H10" s="290">
        <v>12.61</v>
      </c>
    </row>
    <row r="11" spans="1:8" ht="10.5" customHeight="1">
      <c r="A11" s="286" t="s">
        <v>731</v>
      </c>
      <c r="B11" s="188">
        <v>17625</v>
      </c>
      <c r="C11" s="188">
        <v>15974</v>
      </c>
      <c r="D11" s="188">
        <v>13483</v>
      </c>
      <c r="E11" s="188">
        <v>11318</v>
      </c>
      <c r="F11" s="188">
        <v>7756</v>
      </c>
      <c r="G11" s="193">
        <v>5705</v>
      </c>
      <c r="H11" s="290">
        <v>20.23</v>
      </c>
    </row>
    <row r="12" spans="1:8" ht="10.5" customHeight="1">
      <c r="A12" s="286" t="s">
        <v>694</v>
      </c>
      <c r="B12" s="188">
        <v>7751</v>
      </c>
      <c r="C12" s="188">
        <v>9294</v>
      </c>
      <c r="D12" s="188">
        <v>11086</v>
      </c>
      <c r="E12" s="188">
        <v>12614</v>
      </c>
      <c r="F12" s="188">
        <v>13754</v>
      </c>
      <c r="G12" s="193">
        <v>15058</v>
      </c>
      <c r="H12" s="290">
        <v>5.53</v>
      </c>
    </row>
    <row r="13" spans="1:8" ht="10.5" customHeight="1">
      <c r="A13" s="286" t="s">
        <v>730</v>
      </c>
      <c r="B13" s="200">
        <v>1315</v>
      </c>
      <c r="C13" s="188">
        <v>1419</v>
      </c>
      <c r="D13" s="200">
        <v>1403</v>
      </c>
      <c r="E13" s="188">
        <v>1377</v>
      </c>
      <c r="F13" s="188">
        <v>1345</v>
      </c>
      <c r="G13" s="193">
        <v>1329</v>
      </c>
      <c r="H13" s="290">
        <v>6.26</v>
      </c>
    </row>
    <row r="14" spans="1:8" ht="10.5" customHeight="1">
      <c r="A14" s="286" t="s">
        <v>729</v>
      </c>
      <c r="B14" s="188">
        <v>1923</v>
      </c>
      <c r="C14" s="188">
        <v>2109</v>
      </c>
      <c r="D14" s="188">
        <v>2309</v>
      </c>
      <c r="E14" s="188">
        <v>2346</v>
      </c>
      <c r="F14" s="188">
        <v>2307</v>
      </c>
      <c r="G14" s="193">
        <v>2387</v>
      </c>
      <c r="H14" s="290">
        <v>8.82</v>
      </c>
    </row>
    <row r="15" spans="1:8" ht="10.5" customHeight="1">
      <c r="A15" s="286" t="s">
        <v>728</v>
      </c>
      <c r="B15" s="188">
        <v>23440</v>
      </c>
      <c r="C15" s="188">
        <v>26269</v>
      </c>
      <c r="D15" s="188">
        <v>29659</v>
      </c>
      <c r="E15" s="188">
        <v>32548</v>
      </c>
      <c r="F15" s="188">
        <v>35493</v>
      </c>
      <c r="G15" s="193">
        <v>25371</v>
      </c>
      <c r="H15" s="290">
        <v>6.91</v>
      </c>
    </row>
    <row r="16" spans="1:8" ht="10.5" customHeight="1">
      <c r="A16" s="286" t="s">
        <v>689</v>
      </c>
      <c r="B16" s="188">
        <v>20463</v>
      </c>
      <c r="C16" s="188">
        <v>21783</v>
      </c>
      <c r="D16" s="188">
        <v>23368</v>
      </c>
      <c r="E16" s="188">
        <v>24716</v>
      </c>
      <c r="F16" s="188">
        <v>26852</v>
      </c>
      <c r="G16" s="193">
        <v>29591</v>
      </c>
      <c r="H16" s="290">
        <v>7.64</v>
      </c>
    </row>
    <row r="17" spans="1:8" ht="10.5" customHeight="1">
      <c r="A17" s="286" t="s">
        <v>727</v>
      </c>
      <c r="B17" s="188">
        <v>2432</v>
      </c>
      <c r="C17" s="188">
        <v>2632</v>
      </c>
      <c r="D17" s="188">
        <v>2769</v>
      </c>
      <c r="E17" s="188">
        <v>2715</v>
      </c>
      <c r="F17" s="188">
        <v>2613</v>
      </c>
      <c r="G17" s="193">
        <v>2640</v>
      </c>
      <c r="H17" s="290">
        <v>8.7799999999999994</v>
      </c>
    </row>
    <row r="18" spans="1:8" ht="10.5" customHeight="1">
      <c r="A18" s="286" t="s">
        <v>687</v>
      </c>
      <c r="B18" s="188">
        <v>4431</v>
      </c>
      <c r="C18" s="188">
        <v>4893</v>
      </c>
      <c r="D18" s="188">
        <v>5571</v>
      </c>
      <c r="E18" s="188">
        <v>5641</v>
      </c>
      <c r="F18" s="188">
        <v>5842</v>
      </c>
      <c r="G18" s="193">
        <v>6923</v>
      </c>
      <c r="H18" s="290">
        <v>6.89</v>
      </c>
    </row>
    <row r="19" spans="1:8" ht="10.5" customHeight="1">
      <c r="A19" s="286" t="s">
        <v>726</v>
      </c>
      <c r="B19" s="188">
        <v>35727</v>
      </c>
      <c r="C19" s="188">
        <v>32853</v>
      </c>
      <c r="D19" s="188">
        <v>28350</v>
      </c>
      <c r="E19" s="188">
        <v>24240</v>
      </c>
      <c r="F19" s="188">
        <v>19407</v>
      </c>
      <c r="G19" s="193">
        <v>16435</v>
      </c>
      <c r="H19" s="290">
        <v>20.13</v>
      </c>
    </row>
    <row r="20" spans="1:8" ht="10.5" customHeight="1">
      <c r="A20" s="286" t="s">
        <v>725</v>
      </c>
      <c r="B20" s="188">
        <v>3055</v>
      </c>
      <c r="C20" s="188">
        <v>2551</v>
      </c>
      <c r="D20" s="188">
        <v>2083</v>
      </c>
      <c r="E20" s="188">
        <v>1686</v>
      </c>
      <c r="F20" s="188">
        <v>1114</v>
      </c>
      <c r="G20" s="193">
        <v>815</v>
      </c>
      <c r="H20" s="290">
        <v>20.3</v>
      </c>
    </row>
    <row r="21" spans="1:8" ht="10.5" customHeight="1">
      <c r="A21" s="286" t="s">
        <v>724</v>
      </c>
      <c r="B21" s="188">
        <v>3390</v>
      </c>
      <c r="C21" s="188">
        <v>3206</v>
      </c>
      <c r="D21" s="188">
        <v>2942</v>
      </c>
      <c r="E21" s="188">
        <v>2640</v>
      </c>
      <c r="F21" s="188">
        <v>2268</v>
      </c>
      <c r="G21" s="193">
        <v>2113</v>
      </c>
      <c r="H21" s="290">
        <v>17.62</v>
      </c>
    </row>
    <row r="22" spans="1:8" ht="10.5" customHeight="1">
      <c r="A22" s="286" t="s">
        <v>686</v>
      </c>
      <c r="B22" s="188">
        <v>3374</v>
      </c>
      <c r="C22" s="188">
        <v>4307</v>
      </c>
      <c r="D22" s="188">
        <v>5421</v>
      </c>
      <c r="E22" s="188">
        <v>7091</v>
      </c>
      <c r="F22" s="188">
        <v>8146</v>
      </c>
      <c r="G22" s="193">
        <v>8526</v>
      </c>
      <c r="H22" s="290">
        <v>4.18</v>
      </c>
    </row>
    <row r="23" spans="1:8" ht="10.5" customHeight="1">
      <c r="A23" s="286" t="s">
        <v>723</v>
      </c>
      <c r="B23" s="188">
        <v>3128</v>
      </c>
      <c r="C23" s="188">
        <v>2894</v>
      </c>
      <c r="D23" s="188">
        <v>2681</v>
      </c>
      <c r="E23" s="188">
        <v>2350</v>
      </c>
      <c r="F23" s="188">
        <v>2063</v>
      </c>
      <c r="G23" s="193">
        <v>1808</v>
      </c>
      <c r="H23" s="290">
        <v>14.13</v>
      </c>
    </row>
    <row r="24" spans="1:8" ht="10.5" customHeight="1">
      <c r="A24" s="286" t="s">
        <v>722</v>
      </c>
      <c r="B24" s="188">
        <v>2031</v>
      </c>
      <c r="C24" s="188">
        <v>2107</v>
      </c>
      <c r="D24" s="188">
        <v>2087</v>
      </c>
      <c r="E24" s="188">
        <v>2099</v>
      </c>
      <c r="F24" s="188">
        <v>2075</v>
      </c>
      <c r="G24" s="193">
        <v>2036</v>
      </c>
      <c r="H24" s="290">
        <v>6.51</v>
      </c>
    </row>
    <row r="25" spans="1:8" ht="10.5" customHeight="1">
      <c r="A25" s="286" t="s">
        <v>721</v>
      </c>
      <c r="B25" s="188">
        <v>3431</v>
      </c>
      <c r="C25" s="188">
        <v>4606</v>
      </c>
      <c r="D25" s="188">
        <v>6106</v>
      </c>
      <c r="E25" s="188">
        <v>7493</v>
      </c>
      <c r="F25" s="188">
        <v>8315</v>
      </c>
      <c r="G25" s="193">
        <v>9289</v>
      </c>
      <c r="H25" s="290">
        <v>9.06</v>
      </c>
    </row>
    <row r="26" spans="1:8" ht="10.5" customHeight="1">
      <c r="A26" s="286" t="s">
        <v>682</v>
      </c>
      <c r="B26" s="188">
        <v>11695</v>
      </c>
      <c r="C26" s="188">
        <v>13343</v>
      </c>
      <c r="D26" s="188">
        <v>14219</v>
      </c>
      <c r="E26" s="188">
        <v>14538</v>
      </c>
      <c r="F26" s="188">
        <v>14911</v>
      </c>
      <c r="G26" s="193">
        <v>15194</v>
      </c>
      <c r="H26" s="290">
        <v>7.08</v>
      </c>
    </row>
    <row r="27" spans="1:8" ht="10.5" customHeight="1">
      <c r="A27" s="286" t="s">
        <v>681</v>
      </c>
      <c r="B27" s="188">
        <v>25134</v>
      </c>
      <c r="C27" s="188">
        <v>27228</v>
      </c>
      <c r="D27" s="188">
        <v>30150</v>
      </c>
      <c r="E27" s="188">
        <v>32093</v>
      </c>
      <c r="F27" s="188">
        <v>33129</v>
      </c>
      <c r="G27" s="193">
        <v>35457</v>
      </c>
      <c r="H27" s="290">
        <v>11.42</v>
      </c>
    </row>
    <row r="28" spans="1:8" ht="10.5" customHeight="1">
      <c r="A28" s="286" t="s">
        <v>680</v>
      </c>
      <c r="B28" s="188">
        <v>10599</v>
      </c>
      <c r="C28" s="188">
        <v>11329</v>
      </c>
      <c r="D28" s="188">
        <v>12464</v>
      </c>
      <c r="E28" s="188">
        <v>13030</v>
      </c>
      <c r="F28" s="188">
        <v>13442</v>
      </c>
      <c r="G28" s="193">
        <v>13999</v>
      </c>
      <c r="H28" s="290">
        <v>7.49</v>
      </c>
    </row>
    <row r="29" spans="1:8" ht="10.5" customHeight="1">
      <c r="A29" s="286" t="s">
        <v>720</v>
      </c>
      <c r="B29" s="188">
        <v>1671</v>
      </c>
      <c r="C29" s="188">
        <v>1596</v>
      </c>
      <c r="D29" s="188">
        <v>1458</v>
      </c>
      <c r="E29" s="188">
        <v>1346</v>
      </c>
      <c r="F29" s="188">
        <v>1218</v>
      </c>
      <c r="G29" s="193">
        <v>1143</v>
      </c>
      <c r="H29" s="290">
        <v>18.05</v>
      </c>
    </row>
    <row r="30" spans="1:8" ht="10.5" customHeight="1">
      <c r="A30" s="286" t="s">
        <v>678</v>
      </c>
      <c r="B30" s="188">
        <v>10326</v>
      </c>
      <c r="C30" s="188">
        <v>11371</v>
      </c>
      <c r="D30" s="188">
        <v>12321</v>
      </c>
      <c r="E30" s="188">
        <v>12345</v>
      </c>
      <c r="F30" s="188">
        <v>12720</v>
      </c>
      <c r="G30" s="193">
        <v>12845</v>
      </c>
      <c r="H30" s="290">
        <v>6.72</v>
      </c>
    </row>
    <row r="31" spans="1:8" ht="10.5" customHeight="1">
      <c r="A31" s="286" t="s">
        <v>677</v>
      </c>
      <c r="B31" s="188">
        <v>10125</v>
      </c>
      <c r="C31" s="188">
        <v>10826</v>
      </c>
      <c r="D31" s="188">
        <v>12357</v>
      </c>
      <c r="E31" s="188">
        <v>13414</v>
      </c>
      <c r="F31" s="188">
        <v>14837</v>
      </c>
      <c r="G31" s="188">
        <v>16339</v>
      </c>
      <c r="H31" s="200">
        <v>6.1</v>
      </c>
    </row>
    <row r="32" spans="1:8" ht="10.5" customHeight="1">
      <c r="A32" s="286" t="s">
        <v>676</v>
      </c>
      <c r="B32" s="188">
        <v>10472</v>
      </c>
      <c r="C32" s="188">
        <v>13223</v>
      </c>
      <c r="D32" s="188">
        <v>15850</v>
      </c>
      <c r="E32" s="188">
        <v>18159</v>
      </c>
      <c r="F32" s="188">
        <v>19994</v>
      </c>
      <c r="G32" s="193">
        <v>21301</v>
      </c>
      <c r="H32" s="290">
        <v>5.46</v>
      </c>
    </row>
    <row r="33" spans="1:8" ht="10.5" customHeight="1">
      <c r="A33" s="286" t="s">
        <v>719</v>
      </c>
      <c r="B33" s="188">
        <v>1405</v>
      </c>
      <c r="C33" s="188">
        <v>1376</v>
      </c>
      <c r="D33" s="188">
        <v>1282</v>
      </c>
      <c r="E33" s="188">
        <v>1161</v>
      </c>
      <c r="F33" s="188">
        <v>1056</v>
      </c>
      <c r="G33" s="193">
        <v>1081</v>
      </c>
      <c r="H33" s="290">
        <v>15.75</v>
      </c>
    </row>
    <row r="34" spans="1:8" ht="10.5" customHeight="1">
      <c r="A34" s="286" t="s">
        <v>674</v>
      </c>
      <c r="B34" s="188">
        <v>13936</v>
      </c>
      <c r="C34" s="188">
        <v>15614</v>
      </c>
      <c r="D34" s="188">
        <v>18618</v>
      </c>
      <c r="E34" s="188">
        <v>21058</v>
      </c>
      <c r="F34" s="188">
        <v>23411</v>
      </c>
      <c r="G34" s="193">
        <v>25682</v>
      </c>
      <c r="H34" s="290">
        <v>6.11</v>
      </c>
    </row>
    <row r="35" spans="1:8" ht="10.5" customHeight="1">
      <c r="A35" s="286" t="s">
        <v>718</v>
      </c>
      <c r="B35" s="188">
        <v>2763</v>
      </c>
      <c r="C35" s="188">
        <v>2314</v>
      </c>
      <c r="D35" s="188">
        <v>1867</v>
      </c>
      <c r="E35" s="188">
        <v>1495</v>
      </c>
      <c r="F35" s="188">
        <v>1020</v>
      </c>
      <c r="G35" s="193">
        <v>754</v>
      </c>
      <c r="H35" s="290">
        <v>18.96</v>
      </c>
    </row>
    <row r="36" spans="1:8" ht="10.5" customHeight="1">
      <c r="A36" s="286" t="s">
        <v>717</v>
      </c>
      <c r="B36" s="188">
        <v>772</v>
      </c>
      <c r="C36" s="188">
        <v>976</v>
      </c>
      <c r="D36" s="188">
        <v>1183</v>
      </c>
      <c r="E36" s="188">
        <v>1409</v>
      </c>
      <c r="F36" s="188">
        <v>1563</v>
      </c>
      <c r="G36" s="193">
        <v>1743</v>
      </c>
      <c r="H36" s="290">
        <v>9.85</v>
      </c>
    </row>
    <row r="37" spans="1:8" ht="10.5" customHeight="1">
      <c r="A37" s="286" t="s">
        <v>671</v>
      </c>
      <c r="B37" s="188">
        <v>7926</v>
      </c>
      <c r="C37" s="188">
        <v>7663</v>
      </c>
      <c r="D37" s="188">
        <v>7331</v>
      </c>
      <c r="E37" s="188">
        <v>7133</v>
      </c>
      <c r="F37" s="188">
        <v>6850</v>
      </c>
      <c r="G37" s="193">
        <v>6668</v>
      </c>
      <c r="H37" s="290">
        <v>9.9</v>
      </c>
    </row>
    <row r="38" spans="1:8" ht="10.5" customHeight="1">
      <c r="A38" s="286" t="s">
        <v>670</v>
      </c>
      <c r="B38" s="188">
        <v>3248</v>
      </c>
      <c r="C38" s="188">
        <v>3279</v>
      </c>
      <c r="D38" s="188">
        <v>3324</v>
      </c>
      <c r="E38" s="188">
        <v>3073</v>
      </c>
      <c r="F38" s="188">
        <v>2902</v>
      </c>
      <c r="G38" s="193">
        <v>2814</v>
      </c>
      <c r="H38" s="290">
        <v>7.31</v>
      </c>
    </row>
    <row r="39" spans="1:8" ht="10.5" customHeight="1">
      <c r="A39" s="286" t="s">
        <v>716</v>
      </c>
      <c r="B39" s="188">
        <v>2693</v>
      </c>
      <c r="C39" s="188">
        <v>2603</v>
      </c>
      <c r="D39" s="188">
        <v>2509</v>
      </c>
      <c r="E39" s="188">
        <v>2374</v>
      </c>
      <c r="F39" s="188">
        <v>2125</v>
      </c>
      <c r="G39" s="193">
        <v>2111</v>
      </c>
      <c r="H39" s="290">
        <v>16.27</v>
      </c>
    </row>
    <row r="40" spans="1:8" ht="10.5" customHeight="1">
      <c r="A40" s="286" t="s">
        <v>669</v>
      </c>
      <c r="B40" s="188">
        <v>17673</v>
      </c>
      <c r="C40" s="188">
        <v>19278</v>
      </c>
      <c r="D40" s="188">
        <v>21012</v>
      </c>
      <c r="E40" s="188">
        <v>21715</v>
      </c>
      <c r="F40" s="188">
        <v>22629</v>
      </c>
      <c r="G40" s="193">
        <v>23382</v>
      </c>
      <c r="H40" s="290">
        <v>6.81</v>
      </c>
    </row>
    <row r="41" spans="1:8" ht="10.5" customHeight="1">
      <c r="A41" s="286" t="s">
        <v>715</v>
      </c>
      <c r="B41" s="188">
        <v>5453</v>
      </c>
      <c r="C41" s="188">
        <v>5014</v>
      </c>
      <c r="D41" s="188">
        <v>4492</v>
      </c>
      <c r="E41" s="188">
        <v>4097</v>
      </c>
      <c r="F41" s="188">
        <v>3378</v>
      </c>
      <c r="G41" s="193">
        <v>2999</v>
      </c>
      <c r="H41" s="290">
        <v>20.13</v>
      </c>
    </row>
    <row r="42" spans="1:8" ht="10.5" customHeight="1">
      <c r="A42" s="286" t="s">
        <v>667</v>
      </c>
      <c r="B42" s="188">
        <v>27141</v>
      </c>
      <c r="C42" s="188">
        <v>28651</v>
      </c>
      <c r="D42" s="188">
        <v>30835</v>
      </c>
      <c r="E42" s="188">
        <v>32164</v>
      </c>
      <c r="F42" s="188">
        <v>33184</v>
      </c>
      <c r="G42" s="193">
        <v>36792</v>
      </c>
      <c r="H42" s="290">
        <v>10.15</v>
      </c>
    </row>
    <row r="43" spans="1:8" ht="10.5" customHeight="1">
      <c r="A43" s="286" t="s">
        <v>666</v>
      </c>
      <c r="B43" s="188">
        <v>1065</v>
      </c>
      <c r="C43" s="188">
        <v>1194</v>
      </c>
      <c r="D43" s="188">
        <v>1290</v>
      </c>
      <c r="E43" s="188">
        <v>1491</v>
      </c>
      <c r="F43" s="188">
        <v>1570</v>
      </c>
      <c r="G43" s="193">
        <v>1659</v>
      </c>
      <c r="H43" s="290">
        <v>9.1999999999999993</v>
      </c>
    </row>
    <row r="44" spans="1:8" ht="10.5" customHeight="1">
      <c r="A44" s="286" t="s">
        <v>665</v>
      </c>
      <c r="B44" s="188">
        <v>1990</v>
      </c>
      <c r="C44" s="188">
        <v>1883</v>
      </c>
      <c r="D44" s="188">
        <v>1688</v>
      </c>
      <c r="E44" s="188">
        <v>1446</v>
      </c>
      <c r="F44" s="188">
        <v>985</v>
      </c>
      <c r="G44" s="193">
        <v>759</v>
      </c>
      <c r="H44" s="290">
        <v>17.55</v>
      </c>
    </row>
    <row r="45" spans="1:8" ht="10.5" customHeight="1">
      <c r="A45" s="286" t="s">
        <v>714</v>
      </c>
      <c r="B45" s="188">
        <v>13124</v>
      </c>
      <c r="C45" s="188">
        <v>11732</v>
      </c>
      <c r="D45" s="188">
        <v>10016</v>
      </c>
      <c r="E45" s="188">
        <v>8669</v>
      </c>
      <c r="F45" s="188">
        <v>6550</v>
      </c>
      <c r="G45" s="193">
        <v>5198</v>
      </c>
      <c r="H45" s="290">
        <v>19.98</v>
      </c>
    </row>
  </sheetData>
  <mergeCells count="4">
    <mergeCell ref="A1:H1"/>
    <mergeCell ref="A2:A3"/>
    <mergeCell ref="B3:G3"/>
    <mergeCell ref="H2:H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EA950-B2D4-4F41-BFD4-C4EA8ED77D82}">
  <dimension ref="A1:F52"/>
  <sheetViews>
    <sheetView zoomScaleNormal="100" workbookViewId="0">
      <selection sqref="A1:F1"/>
    </sheetView>
  </sheetViews>
  <sheetFormatPr defaultRowHeight="10.5" customHeight="1"/>
  <cols>
    <col min="1" max="1" width="22.28515625" style="200" customWidth="1"/>
    <col min="2" max="3" width="12.7109375" style="200" customWidth="1"/>
    <col min="4" max="4" width="13.5703125" style="200" customWidth="1"/>
    <col min="5" max="5" width="14.28515625" style="200" customWidth="1"/>
    <col min="6" max="6" width="12.42578125" style="200" customWidth="1"/>
    <col min="7" max="16384" width="9.140625" style="262"/>
  </cols>
  <sheetData>
    <row r="1" spans="1:6" s="296" customFormat="1" ht="15" customHeight="1" thickBot="1">
      <c r="A1" s="444" t="s">
        <v>748</v>
      </c>
      <c r="B1" s="445"/>
      <c r="C1" s="445"/>
      <c r="D1" s="445"/>
      <c r="E1" s="445"/>
      <c r="F1" s="445"/>
    </row>
    <row r="2" spans="1:6" ht="15.75" customHeight="1">
      <c r="A2" s="309" t="s">
        <v>747</v>
      </c>
      <c r="B2" s="309" t="s">
        <v>388</v>
      </c>
      <c r="C2" s="309" t="s">
        <v>172</v>
      </c>
      <c r="D2" s="309" t="s">
        <v>171</v>
      </c>
      <c r="E2" s="309" t="s">
        <v>746</v>
      </c>
      <c r="F2" s="309" t="s">
        <v>90</v>
      </c>
    </row>
    <row r="3" spans="1:6" s="201" customFormat="1" ht="15" customHeight="1">
      <c r="A3" s="420">
        <v>2004</v>
      </c>
      <c r="B3" s="420"/>
      <c r="C3" s="420"/>
      <c r="D3" s="420"/>
      <c r="E3" s="420"/>
      <c r="F3" s="420"/>
    </row>
    <row r="4" spans="1:6" s="201" customFormat="1" ht="15" customHeight="1">
      <c r="A4" s="421" t="s">
        <v>617</v>
      </c>
      <c r="B4" s="421"/>
      <c r="C4" s="421"/>
      <c r="D4" s="421"/>
      <c r="E4" s="421"/>
      <c r="F4" s="421"/>
    </row>
    <row r="5" spans="1:6" ht="10.5" customHeight="1">
      <c r="A5" s="287" t="s">
        <v>90</v>
      </c>
      <c r="B5" s="299">
        <v>38.628</v>
      </c>
      <c r="C5" s="299">
        <v>1858.617</v>
      </c>
      <c r="D5" s="299">
        <v>2312.8069999999998</v>
      </c>
      <c r="E5" s="299">
        <v>3145.502</v>
      </c>
      <c r="F5" s="299">
        <f>SUM(B5:E5)</f>
        <v>7355.5540000000001</v>
      </c>
    </row>
    <row r="6" spans="1:6" ht="10.5" customHeight="1">
      <c r="A6" s="307" t="s">
        <v>14</v>
      </c>
      <c r="B6" s="188"/>
      <c r="C6" s="188"/>
      <c r="D6" s="188"/>
      <c r="E6" s="188"/>
      <c r="F6" s="188"/>
    </row>
    <row r="7" spans="1:6" ht="10.5" customHeight="1">
      <c r="A7" s="307" t="s">
        <v>744</v>
      </c>
      <c r="B7" s="188">
        <v>37.543999999999997</v>
      </c>
      <c r="C7" s="188">
        <v>381.07100000000003</v>
      </c>
      <c r="D7" s="188">
        <v>380.56299999999999</v>
      </c>
      <c r="E7" s="188">
        <v>81.873999999999995</v>
      </c>
      <c r="F7" s="188">
        <f t="shared" ref="F7:F15" si="0">SUM(B7:E7)</f>
        <v>881.05200000000002</v>
      </c>
    </row>
    <row r="8" spans="1:6" ht="10.5" customHeight="1">
      <c r="A8" s="307" t="s">
        <v>743</v>
      </c>
      <c r="B8" s="276" t="s">
        <v>42</v>
      </c>
      <c r="C8" s="188">
        <v>194.74199999999999</v>
      </c>
      <c r="D8" s="188">
        <v>213.52099999999999</v>
      </c>
      <c r="E8" s="188">
        <v>488.01100000000002</v>
      </c>
      <c r="F8" s="188">
        <f t="shared" si="0"/>
        <v>896.274</v>
      </c>
    </row>
    <row r="9" spans="1:6" ht="10.5" customHeight="1">
      <c r="A9" s="307" t="s">
        <v>742</v>
      </c>
      <c r="B9" s="188">
        <v>1.0840000000000001</v>
      </c>
      <c r="C9" s="188">
        <v>451.06799999999998</v>
      </c>
      <c r="D9" s="188">
        <v>808.84100000000001</v>
      </c>
      <c r="E9" s="188">
        <v>177.67</v>
      </c>
      <c r="F9" s="188">
        <f t="shared" si="0"/>
        <v>1438.663</v>
      </c>
    </row>
    <row r="10" spans="1:6" ht="10.5" customHeight="1">
      <c r="A10" s="307" t="s">
        <v>741</v>
      </c>
      <c r="B10" s="276" t="s">
        <v>42</v>
      </c>
      <c r="C10" s="188">
        <v>294.584</v>
      </c>
      <c r="D10" s="188">
        <v>294.87</v>
      </c>
      <c r="E10" s="188">
        <v>327.20699999999999</v>
      </c>
      <c r="F10" s="188">
        <f t="shared" si="0"/>
        <v>916.66099999999994</v>
      </c>
    </row>
    <row r="11" spans="1:6" ht="10.5" customHeight="1">
      <c r="A11" s="307" t="s">
        <v>740</v>
      </c>
      <c r="B11" s="276" t="s">
        <v>42</v>
      </c>
      <c r="C11" s="188">
        <v>164.32300000000001</v>
      </c>
      <c r="D11" s="188">
        <v>239.78399999999999</v>
      </c>
      <c r="E11" s="188">
        <v>1244.931</v>
      </c>
      <c r="F11" s="188">
        <f t="shared" si="0"/>
        <v>1649.038</v>
      </c>
    </row>
    <row r="12" spans="1:6" ht="10.5" customHeight="1">
      <c r="A12" s="307" t="s">
        <v>739</v>
      </c>
      <c r="B12" s="276" t="s">
        <v>42</v>
      </c>
      <c r="C12" s="188">
        <v>14.73</v>
      </c>
      <c r="D12" s="188">
        <v>21.928000000000001</v>
      </c>
      <c r="E12" s="188">
        <v>165.82300000000001</v>
      </c>
      <c r="F12" s="188">
        <f t="shared" si="0"/>
        <v>202.48099999999999</v>
      </c>
    </row>
    <row r="13" spans="1:6" ht="10.5" customHeight="1">
      <c r="A13" s="307" t="s">
        <v>738</v>
      </c>
      <c r="B13" s="276" t="s">
        <v>42</v>
      </c>
      <c r="C13" s="188">
        <v>68.894999999999996</v>
      </c>
      <c r="D13" s="188">
        <v>94.882999999999996</v>
      </c>
      <c r="E13" s="188">
        <v>163.96799999999999</v>
      </c>
      <c r="F13" s="188">
        <f t="shared" si="0"/>
        <v>327.74599999999998</v>
      </c>
    </row>
    <row r="14" spans="1:6" ht="10.5" customHeight="1">
      <c r="A14" s="307" t="s">
        <v>737</v>
      </c>
      <c r="B14" s="276" t="s">
        <v>42</v>
      </c>
      <c r="C14" s="188">
        <v>40.058999999999997</v>
      </c>
      <c r="D14" s="188">
        <v>24.189</v>
      </c>
      <c r="E14" s="188">
        <v>417.87099999999998</v>
      </c>
      <c r="F14" s="188">
        <f t="shared" si="0"/>
        <v>482.11899999999997</v>
      </c>
    </row>
    <row r="15" spans="1:6" ht="10.5" customHeight="1">
      <c r="A15" s="307" t="s">
        <v>736</v>
      </c>
      <c r="B15" s="276" t="s">
        <v>42</v>
      </c>
      <c r="C15" s="188">
        <v>217.01599999999999</v>
      </c>
      <c r="D15" s="188">
        <v>206.46799999999999</v>
      </c>
      <c r="E15" s="188">
        <v>44.027000000000001</v>
      </c>
      <c r="F15" s="188">
        <f t="shared" si="0"/>
        <v>467.51099999999997</v>
      </c>
    </row>
    <row r="16" spans="1:6" ht="15" customHeight="1">
      <c r="A16" s="421" t="s">
        <v>745</v>
      </c>
      <c r="B16" s="421"/>
      <c r="C16" s="421"/>
      <c r="D16" s="421"/>
      <c r="E16" s="421"/>
      <c r="F16" s="421"/>
    </row>
    <row r="17" spans="1:6" ht="10.5" customHeight="1">
      <c r="A17" s="287" t="s">
        <v>90</v>
      </c>
      <c r="B17" s="299">
        <f>SUM(B19:B27)</f>
        <v>4462.7539999999999</v>
      </c>
      <c r="C17" s="299">
        <v>322428.75099999999</v>
      </c>
      <c r="D17" s="299">
        <v>384529.91700000002</v>
      </c>
      <c r="E17" s="299">
        <v>1192145.2579999999</v>
      </c>
      <c r="F17" s="299">
        <f>SUM(B17:E17)</f>
        <v>1903566.68</v>
      </c>
    </row>
    <row r="18" spans="1:6" ht="10.5" customHeight="1">
      <c r="A18" s="307" t="s">
        <v>14</v>
      </c>
      <c r="B18" s="188"/>
      <c r="C18" s="188"/>
      <c r="D18" s="188"/>
      <c r="E18" s="188"/>
      <c r="F18" s="188"/>
    </row>
    <row r="19" spans="1:6" ht="10.5" customHeight="1">
      <c r="A19" s="307" t="s">
        <v>744</v>
      </c>
      <c r="B19" s="188">
        <v>4434.0569999999998</v>
      </c>
      <c r="C19" s="188">
        <v>70040.578999999998</v>
      </c>
      <c r="D19" s="188">
        <v>66455.952000000005</v>
      </c>
      <c r="E19" s="188">
        <v>31030.245999999999</v>
      </c>
      <c r="F19" s="188">
        <f t="shared" ref="F19:F27" si="1">SUM(B19:E19)</f>
        <v>171960.83399999997</v>
      </c>
    </row>
    <row r="20" spans="1:6" ht="10.5" customHeight="1">
      <c r="A20" s="307" t="s">
        <v>743</v>
      </c>
      <c r="B20" s="276" t="s">
        <v>42</v>
      </c>
      <c r="C20" s="188">
        <v>32194.628000000001</v>
      </c>
      <c r="D20" s="188">
        <v>28371.993999999999</v>
      </c>
      <c r="E20" s="188">
        <v>184956.16899999999</v>
      </c>
      <c r="F20" s="188">
        <f t="shared" si="1"/>
        <v>245522.791</v>
      </c>
    </row>
    <row r="21" spans="1:6" ht="10.5" customHeight="1">
      <c r="A21" s="307" t="s">
        <v>742</v>
      </c>
      <c r="B21" s="188">
        <v>28.696999999999999</v>
      </c>
      <c r="C21" s="188">
        <v>78838.692999999999</v>
      </c>
      <c r="D21" s="188">
        <v>158450.09899999999</v>
      </c>
      <c r="E21" s="188">
        <v>67336.929999999993</v>
      </c>
      <c r="F21" s="188">
        <f t="shared" si="1"/>
        <v>304654.41899999999</v>
      </c>
    </row>
    <row r="22" spans="1:6" ht="10.5" customHeight="1">
      <c r="A22" s="307" t="s">
        <v>741</v>
      </c>
      <c r="B22" s="276" t="s">
        <v>42</v>
      </c>
      <c r="C22" s="188">
        <v>49722.936999999998</v>
      </c>
      <c r="D22" s="188">
        <v>39939.165999999997</v>
      </c>
      <c r="E22" s="188">
        <v>124011.45299999999</v>
      </c>
      <c r="F22" s="188">
        <f t="shared" si="1"/>
        <v>213673.55599999998</v>
      </c>
    </row>
    <row r="23" spans="1:6" ht="10.5" customHeight="1">
      <c r="A23" s="307" t="s">
        <v>740</v>
      </c>
      <c r="B23" s="276" t="s">
        <v>42</v>
      </c>
      <c r="C23" s="188">
        <v>27537.623</v>
      </c>
      <c r="D23" s="188">
        <v>30629.05</v>
      </c>
      <c r="E23" s="188">
        <v>471828.84899999999</v>
      </c>
      <c r="F23" s="188">
        <f t="shared" si="1"/>
        <v>529995.522</v>
      </c>
    </row>
    <row r="24" spans="1:6" ht="10.5" customHeight="1">
      <c r="A24" s="307" t="s">
        <v>739</v>
      </c>
      <c r="B24" s="276" t="s">
        <v>42</v>
      </c>
      <c r="C24" s="188">
        <v>1807.403</v>
      </c>
      <c r="D24" s="188">
        <v>2963.502</v>
      </c>
      <c r="E24" s="188">
        <v>62846.917000000001</v>
      </c>
      <c r="F24" s="188">
        <f t="shared" si="1"/>
        <v>67617.822</v>
      </c>
    </row>
    <row r="25" spans="1:6" ht="10.5" customHeight="1">
      <c r="A25" s="307" t="s">
        <v>738</v>
      </c>
      <c r="B25" s="276" t="s">
        <v>42</v>
      </c>
      <c r="C25" s="188">
        <v>12041.907999999999</v>
      </c>
      <c r="D25" s="188">
        <v>6115.1059999999998</v>
      </c>
      <c r="E25" s="188">
        <v>62143.872000000003</v>
      </c>
      <c r="F25" s="188">
        <f t="shared" si="1"/>
        <v>80300.885999999999</v>
      </c>
    </row>
    <row r="26" spans="1:6" ht="10.5" customHeight="1">
      <c r="A26" s="307" t="s">
        <v>737</v>
      </c>
      <c r="B26" s="276" t="s">
        <v>42</v>
      </c>
      <c r="C26" s="188">
        <v>7649.5159999999996</v>
      </c>
      <c r="D26" s="188">
        <v>4370.5060000000003</v>
      </c>
      <c r="E26" s="188">
        <v>158373.109</v>
      </c>
      <c r="F26" s="188">
        <f t="shared" si="1"/>
        <v>170393.13099999999</v>
      </c>
    </row>
    <row r="27" spans="1:6" ht="10.5" customHeight="1">
      <c r="A27" s="307" t="s">
        <v>736</v>
      </c>
      <c r="B27" s="276" t="s">
        <v>42</v>
      </c>
      <c r="C27" s="188">
        <v>36613.186999999998</v>
      </c>
      <c r="D27" s="188">
        <v>42167.911</v>
      </c>
      <c r="E27" s="188">
        <v>16686.233</v>
      </c>
      <c r="F27" s="188">
        <f t="shared" si="1"/>
        <v>95467.331000000006</v>
      </c>
    </row>
    <row r="28" spans="1:6" s="201" customFormat="1" ht="15" customHeight="1">
      <c r="A28" s="443">
        <v>2005</v>
      </c>
      <c r="B28" s="443"/>
      <c r="C28" s="443"/>
      <c r="D28" s="443"/>
      <c r="E28" s="443"/>
      <c r="F28" s="443"/>
    </row>
    <row r="29" spans="1:6" s="201" customFormat="1" ht="15" customHeight="1">
      <c r="A29" s="421" t="s">
        <v>617</v>
      </c>
      <c r="B29" s="421"/>
      <c r="C29" s="421"/>
      <c r="D29" s="421"/>
      <c r="E29" s="421"/>
      <c r="F29" s="421"/>
    </row>
    <row r="30" spans="1:6" ht="9.75" customHeight="1">
      <c r="A30" s="287" t="s">
        <v>90</v>
      </c>
      <c r="B30" s="299">
        <v>54</v>
      </c>
      <c r="C30" s="299">
        <v>1533</v>
      </c>
      <c r="D30" s="299">
        <v>3489</v>
      </c>
      <c r="E30" s="299">
        <v>3337</v>
      </c>
      <c r="F30" s="299">
        <v>8413</v>
      </c>
    </row>
    <row r="31" spans="1:6" ht="10.5" customHeight="1">
      <c r="A31" s="307" t="s">
        <v>14</v>
      </c>
      <c r="B31" s="191"/>
      <c r="C31" s="191"/>
      <c r="D31" s="191"/>
      <c r="E31" s="191"/>
      <c r="F31" s="191"/>
    </row>
    <row r="32" spans="1:6" ht="10.5" customHeight="1">
      <c r="A32" s="307" t="s">
        <v>744</v>
      </c>
      <c r="B32" s="191">
        <v>34</v>
      </c>
      <c r="C32" s="191">
        <v>255</v>
      </c>
      <c r="D32" s="191">
        <v>497</v>
      </c>
      <c r="E32" s="191">
        <v>168</v>
      </c>
      <c r="F32" s="191">
        <v>954</v>
      </c>
    </row>
    <row r="33" spans="1:6" ht="10.5" customHeight="1">
      <c r="A33" s="307" t="s">
        <v>743</v>
      </c>
      <c r="B33" s="191">
        <v>1</v>
      </c>
      <c r="C33" s="191">
        <v>160</v>
      </c>
      <c r="D33" s="191">
        <v>406</v>
      </c>
      <c r="E33" s="191">
        <v>371</v>
      </c>
      <c r="F33" s="191">
        <v>938</v>
      </c>
    </row>
    <row r="34" spans="1:6" ht="10.5" customHeight="1">
      <c r="A34" s="307" t="s">
        <v>742</v>
      </c>
      <c r="B34" s="191">
        <v>19</v>
      </c>
      <c r="C34" s="191">
        <v>475</v>
      </c>
      <c r="D34" s="191">
        <v>951</v>
      </c>
      <c r="E34" s="191">
        <v>299</v>
      </c>
      <c r="F34" s="191">
        <v>1744</v>
      </c>
    </row>
    <row r="35" spans="1:6" ht="10.5" customHeight="1">
      <c r="A35" s="307" t="s">
        <v>741</v>
      </c>
      <c r="B35" s="276" t="s">
        <v>42</v>
      </c>
      <c r="C35" s="191">
        <v>116</v>
      </c>
      <c r="D35" s="191">
        <v>534</v>
      </c>
      <c r="E35" s="191">
        <v>251</v>
      </c>
      <c r="F35" s="191">
        <v>901</v>
      </c>
    </row>
    <row r="36" spans="1:6" ht="10.5" customHeight="1">
      <c r="A36" s="307" t="s">
        <v>740</v>
      </c>
      <c r="B36" s="276" t="s">
        <v>42</v>
      </c>
      <c r="C36" s="191">
        <v>75</v>
      </c>
      <c r="D36" s="191">
        <v>579</v>
      </c>
      <c r="E36" s="191">
        <v>1282</v>
      </c>
      <c r="F36" s="191">
        <v>1936</v>
      </c>
    </row>
    <row r="37" spans="1:6" ht="10.5" customHeight="1">
      <c r="A37" s="307" t="s">
        <v>739</v>
      </c>
      <c r="B37" s="276" t="s">
        <v>42</v>
      </c>
      <c r="C37" s="191">
        <v>20</v>
      </c>
      <c r="D37" s="191">
        <v>60</v>
      </c>
      <c r="E37" s="191">
        <v>196</v>
      </c>
      <c r="F37" s="191">
        <v>276</v>
      </c>
    </row>
    <row r="38" spans="1:6" ht="10.5" customHeight="1">
      <c r="A38" s="307" t="s">
        <v>738</v>
      </c>
      <c r="B38" s="276" t="s">
        <v>42</v>
      </c>
      <c r="C38" s="191">
        <v>3</v>
      </c>
      <c r="D38" s="191">
        <v>26</v>
      </c>
      <c r="E38" s="191">
        <v>164</v>
      </c>
      <c r="F38" s="191">
        <v>193</v>
      </c>
    </row>
    <row r="39" spans="1:6" ht="10.5" customHeight="1">
      <c r="A39" s="307" t="s">
        <v>737</v>
      </c>
      <c r="B39" s="276" t="s">
        <v>42</v>
      </c>
      <c r="C39" s="191">
        <v>20</v>
      </c>
      <c r="D39" s="191">
        <v>77</v>
      </c>
      <c r="E39" s="191">
        <v>485</v>
      </c>
      <c r="F39" s="191">
        <v>582</v>
      </c>
    </row>
    <row r="40" spans="1:6" ht="10.5" customHeight="1">
      <c r="A40" s="307" t="s">
        <v>736</v>
      </c>
      <c r="B40" s="276" t="s">
        <v>42</v>
      </c>
      <c r="C40" s="191">
        <v>331</v>
      </c>
      <c r="D40" s="191">
        <v>296</v>
      </c>
      <c r="E40" s="191">
        <v>73</v>
      </c>
      <c r="F40" s="191">
        <v>700</v>
      </c>
    </row>
    <row r="41" spans="1:6" s="201" customFormat="1" ht="15" customHeight="1">
      <c r="A41" s="421" t="s">
        <v>745</v>
      </c>
      <c r="B41" s="421"/>
      <c r="C41" s="421"/>
      <c r="D41" s="421"/>
      <c r="E41" s="421"/>
      <c r="F41" s="421"/>
    </row>
    <row r="42" spans="1:6" s="201" customFormat="1" ht="15" customHeight="1">
      <c r="A42" s="308" t="s">
        <v>90</v>
      </c>
      <c r="B42" s="299">
        <v>5276</v>
      </c>
      <c r="C42" s="299">
        <v>265387</v>
      </c>
      <c r="D42" s="299">
        <v>575258</v>
      </c>
      <c r="E42" s="299">
        <v>1264543</v>
      </c>
      <c r="F42" s="299">
        <v>2110464</v>
      </c>
    </row>
    <row r="43" spans="1:6" ht="10.5" customHeight="1">
      <c r="A43" s="307" t="s">
        <v>14</v>
      </c>
      <c r="B43" s="262"/>
      <c r="C43" s="262"/>
      <c r="D43" s="262"/>
      <c r="E43" s="262"/>
      <c r="F43" s="191"/>
    </row>
    <row r="44" spans="1:6" ht="10.5" customHeight="1">
      <c r="A44" s="307" t="s">
        <v>744</v>
      </c>
      <c r="B44" s="191">
        <v>2660</v>
      </c>
      <c r="C44" s="191">
        <v>43086</v>
      </c>
      <c r="D44" s="191">
        <v>86523</v>
      </c>
      <c r="E44" s="191">
        <v>63660</v>
      </c>
      <c r="F44" s="191">
        <v>195929</v>
      </c>
    </row>
    <row r="45" spans="1:6" ht="10.5" customHeight="1">
      <c r="A45" s="307" t="s">
        <v>743</v>
      </c>
      <c r="B45" s="191">
        <v>75</v>
      </c>
      <c r="C45" s="191">
        <v>25052</v>
      </c>
      <c r="D45" s="191">
        <v>68164</v>
      </c>
      <c r="E45" s="191">
        <v>140689</v>
      </c>
      <c r="F45" s="191">
        <v>233980</v>
      </c>
    </row>
    <row r="46" spans="1:6" ht="10.5" customHeight="1">
      <c r="A46" s="307" t="s">
        <v>742</v>
      </c>
      <c r="B46" s="191">
        <v>2541</v>
      </c>
      <c r="C46" s="191">
        <v>89274</v>
      </c>
      <c r="D46" s="191">
        <v>174480</v>
      </c>
      <c r="E46" s="191">
        <v>113427</v>
      </c>
      <c r="F46" s="191">
        <v>379722</v>
      </c>
    </row>
    <row r="47" spans="1:6" ht="10.5" customHeight="1">
      <c r="A47" s="307" t="s">
        <v>741</v>
      </c>
      <c r="B47" s="276" t="s">
        <v>42</v>
      </c>
      <c r="C47" s="191">
        <v>18634</v>
      </c>
      <c r="D47" s="191">
        <v>67773</v>
      </c>
      <c r="E47" s="191">
        <v>95074</v>
      </c>
      <c r="F47" s="191">
        <v>181481</v>
      </c>
    </row>
    <row r="48" spans="1:6" ht="10.5" customHeight="1">
      <c r="A48" s="307" t="s">
        <v>740</v>
      </c>
      <c r="B48" s="276" t="s">
        <v>42</v>
      </c>
      <c r="C48" s="191">
        <v>11877</v>
      </c>
      <c r="D48" s="191">
        <v>74064</v>
      </c>
      <c r="E48" s="191">
        <v>485835</v>
      </c>
      <c r="F48" s="191">
        <v>571776</v>
      </c>
    </row>
    <row r="49" spans="1:6" ht="10.5" customHeight="1">
      <c r="A49" s="307" t="s">
        <v>739</v>
      </c>
      <c r="B49" s="276" t="s">
        <v>42</v>
      </c>
      <c r="C49" s="191">
        <v>2796</v>
      </c>
      <c r="D49" s="191">
        <v>8729</v>
      </c>
      <c r="E49" s="191">
        <v>74406</v>
      </c>
      <c r="F49" s="191">
        <v>85931</v>
      </c>
    </row>
    <row r="50" spans="1:6" ht="10.5" customHeight="1">
      <c r="A50" s="307" t="s">
        <v>738</v>
      </c>
      <c r="B50" s="276" t="s">
        <v>42</v>
      </c>
      <c r="C50" s="191">
        <v>590</v>
      </c>
      <c r="D50" s="191">
        <v>6133</v>
      </c>
      <c r="E50" s="191">
        <v>62332</v>
      </c>
      <c r="F50" s="191">
        <v>69055</v>
      </c>
    </row>
    <row r="51" spans="1:6" ht="10.5" customHeight="1">
      <c r="A51" s="307" t="s">
        <v>737</v>
      </c>
      <c r="B51" s="276" t="s">
        <v>42</v>
      </c>
      <c r="C51" s="191">
        <v>3402</v>
      </c>
      <c r="D51" s="191">
        <v>8738</v>
      </c>
      <c r="E51" s="191">
        <v>183773</v>
      </c>
      <c r="F51" s="191">
        <v>195913</v>
      </c>
    </row>
    <row r="52" spans="1:6" ht="10.5" customHeight="1">
      <c r="A52" s="307" t="s">
        <v>736</v>
      </c>
      <c r="B52" s="276" t="s">
        <v>42</v>
      </c>
      <c r="C52" s="191">
        <v>57627</v>
      </c>
      <c r="D52" s="191">
        <v>66499</v>
      </c>
      <c r="E52" s="191">
        <v>27751</v>
      </c>
      <c r="F52" s="191">
        <v>151877</v>
      </c>
    </row>
  </sheetData>
  <mergeCells count="7">
    <mergeCell ref="A28:F28"/>
    <mergeCell ref="A29:F29"/>
    <mergeCell ref="A41:F41"/>
    <mergeCell ref="A1:F1"/>
    <mergeCell ref="A3:F3"/>
    <mergeCell ref="A4:F4"/>
    <mergeCell ref="A16:F16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18A5E-526C-45D8-8554-185CC3B60143}">
  <dimension ref="A1:F54"/>
  <sheetViews>
    <sheetView zoomScaleNormal="100" workbookViewId="0">
      <selection sqref="A1:F1"/>
    </sheetView>
  </sheetViews>
  <sheetFormatPr defaultRowHeight="11.25"/>
  <cols>
    <col min="1" max="1" width="36" style="262" customWidth="1"/>
    <col min="2" max="2" width="10.140625" style="262" customWidth="1"/>
    <col min="3" max="3" width="11" style="262" customWidth="1"/>
    <col min="4" max="4" width="10" style="262" customWidth="1"/>
    <col min="5" max="5" width="10.28515625" style="262" customWidth="1"/>
    <col min="6" max="6" width="10.7109375" style="262" customWidth="1"/>
    <col min="7" max="16384" width="9.140625" style="262"/>
  </cols>
  <sheetData>
    <row r="1" spans="1:6" s="296" customFormat="1" ht="15" customHeight="1" thickBot="1">
      <c r="A1" s="446" t="s">
        <v>754</v>
      </c>
      <c r="B1" s="447"/>
      <c r="C1" s="447"/>
      <c r="D1" s="447"/>
      <c r="E1" s="447"/>
      <c r="F1" s="447"/>
    </row>
    <row r="2" spans="1:6" ht="17.25" customHeight="1">
      <c r="A2" s="309" t="s">
        <v>753</v>
      </c>
      <c r="B2" s="309" t="s">
        <v>388</v>
      </c>
      <c r="C2" s="309" t="s">
        <v>172</v>
      </c>
      <c r="D2" s="309" t="s">
        <v>171</v>
      </c>
      <c r="E2" s="309" t="s">
        <v>746</v>
      </c>
      <c r="F2" s="309" t="s">
        <v>90</v>
      </c>
    </row>
    <row r="3" spans="1:6" s="201" customFormat="1" ht="15" customHeight="1">
      <c r="A3" s="420" t="s">
        <v>617</v>
      </c>
      <c r="B3" s="420"/>
      <c r="C3" s="420"/>
      <c r="D3" s="420"/>
      <c r="E3" s="420"/>
      <c r="F3" s="420"/>
    </row>
    <row r="4" spans="1:6" ht="10.5" customHeight="1">
      <c r="A4" s="200" t="s">
        <v>658</v>
      </c>
      <c r="B4" s="312" t="s">
        <v>42</v>
      </c>
      <c r="C4" s="262">
        <v>1.9</v>
      </c>
      <c r="D4" s="311">
        <v>1878</v>
      </c>
      <c r="E4" s="311">
        <v>99.8</v>
      </c>
      <c r="F4" s="311">
        <v>1979.7</v>
      </c>
    </row>
    <row r="5" spans="1:6" ht="24" customHeight="1">
      <c r="A5" s="293" t="s">
        <v>751</v>
      </c>
      <c r="B5" s="312" t="s">
        <v>42</v>
      </c>
      <c r="C5" s="312" t="s">
        <v>42</v>
      </c>
      <c r="D5" s="312" t="s">
        <v>42</v>
      </c>
      <c r="E5" s="311">
        <v>0.9</v>
      </c>
      <c r="F5" s="311">
        <v>0.9</v>
      </c>
    </row>
    <row r="6" spans="1:6" ht="10.5" customHeight="1">
      <c r="A6" s="200" t="s">
        <v>656</v>
      </c>
      <c r="B6" s="312" t="s">
        <v>42</v>
      </c>
      <c r="C6" s="312" t="s">
        <v>42</v>
      </c>
      <c r="D6" s="312" t="s">
        <v>42</v>
      </c>
      <c r="E6" s="312" t="s">
        <v>42</v>
      </c>
      <c r="F6" s="312" t="s">
        <v>42</v>
      </c>
    </row>
    <row r="7" spans="1:6" ht="10.5" customHeight="1">
      <c r="A7" s="200" t="s">
        <v>655</v>
      </c>
      <c r="B7" s="311">
        <v>1.2</v>
      </c>
      <c r="C7" s="312" t="s">
        <v>42</v>
      </c>
      <c r="D7" s="312" t="s">
        <v>42</v>
      </c>
      <c r="E7" s="311">
        <v>5.5</v>
      </c>
      <c r="F7" s="311">
        <v>6.8</v>
      </c>
    </row>
    <row r="8" spans="1:6" ht="25.5" customHeight="1">
      <c r="A8" s="293" t="s">
        <v>654</v>
      </c>
      <c r="B8" s="312" t="s">
        <v>42</v>
      </c>
      <c r="C8" s="312" t="s">
        <v>42</v>
      </c>
      <c r="D8" s="312" t="s">
        <v>42</v>
      </c>
      <c r="E8" s="312" t="s">
        <v>42</v>
      </c>
      <c r="F8" s="312" t="s">
        <v>42</v>
      </c>
    </row>
    <row r="9" spans="1:6" ht="10.5" customHeight="1">
      <c r="A9" s="200" t="s">
        <v>750</v>
      </c>
      <c r="B9" s="312" t="s">
        <v>42</v>
      </c>
      <c r="C9" s="262">
        <v>686.5</v>
      </c>
      <c r="D9" s="311">
        <v>17.399999999999999</v>
      </c>
      <c r="E9" s="311">
        <v>132.69999999999999</v>
      </c>
      <c r="F9" s="311">
        <v>836.6</v>
      </c>
    </row>
    <row r="10" spans="1:6" ht="10.5" customHeight="1">
      <c r="A10" s="200" t="s">
        <v>652</v>
      </c>
      <c r="B10" s="312" t="s">
        <v>42</v>
      </c>
      <c r="C10" s="262">
        <v>5.7</v>
      </c>
      <c r="D10" s="311">
        <v>354</v>
      </c>
      <c r="E10" s="311">
        <v>47.1</v>
      </c>
      <c r="F10" s="311">
        <v>406.8</v>
      </c>
    </row>
    <row r="11" spans="1:6" ht="10.5" customHeight="1">
      <c r="A11" s="200" t="s">
        <v>651</v>
      </c>
      <c r="B11" s="312" t="s">
        <v>42</v>
      </c>
      <c r="C11" s="262">
        <v>158.9</v>
      </c>
      <c r="D11" s="311">
        <v>21.7</v>
      </c>
      <c r="E11" s="311">
        <v>147.5</v>
      </c>
      <c r="F11" s="311">
        <v>328.2</v>
      </c>
    </row>
    <row r="12" spans="1:6" ht="10.5" customHeight="1">
      <c r="A12" s="200" t="s">
        <v>650</v>
      </c>
      <c r="B12" s="312" t="s">
        <v>42</v>
      </c>
      <c r="C12" s="312" t="s">
        <v>42</v>
      </c>
      <c r="D12" s="312" t="s">
        <v>42</v>
      </c>
      <c r="E12" s="312" t="s">
        <v>42</v>
      </c>
      <c r="F12" s="312" t="s">
        <v>42</v>
      </c>
    </row>
    <row r="13" spans="1:6" ht="10.5" customHeight="1">
      <c r="A13" s="200" t="s">
        <v>649</v>
      </c>
      <c r="B13" s="311">
        <v>28.7</v>
      </c>
      <c r="C13" s="262">
        <v>375.4</v>
      </c>
      <c r="D13" s="311">
        <v>794.4</v>
      </c>
      <c r="E13" s="311">
        <v>80.400000000000006</v>
      </c>
      <c r="F13" s="311">
        <v>1278.9000000000001</v>
      </c>
    </row>
    <row r="14" spans="1:6" ht="10.5" customHeight="1">
      <c r="A14" s="200" t="s">
        <v>648</v>
      </c>
      <c r="B14" s="312" t="s">
        <v>42</v>
      </c>
      <c r="C14" s="262">
        <v>21.6</v>
      </c>
      <c r="D14" s="311">
        <v>46.6</v>
      </c>
      <c r="E14" s="311">
        <v>1400.1</v>
      </c>
      <c r="F14" s="311">
        <v>1468.2</v>
      </c>
    </row>
    <row r="15" spans="1:6" ht="10.5" customHeight="1">
      <c r="A15" s="200" t="s">
        <v>647</v>
      </c>
      <c r="B15" s="312" t="s">
        <v>42</v>
      </c>
      <c r="C15" s="312" t="s">
        <v>42</v>
      </c>
      <c r="D15" s="312" t="s">
        <v>42</v>
      </c>
      <c r="E15" s="311">
        <v>99.4</v>
      </c>
      <c r="F15" s="311">
        <v>99.4</v>
      </c>
    </row>
    <row r="16" spans="1:6" ht="10.5" customHeight="1">
      <c r="A16" s="200" t="s">
        <v>646</v>
      </c>
      <c r="B16" s="312" t="s">
        <v>42</v>
      </c>
      <c r="C16" s="262">
        <v>77.5</v>
      </c>
      <c r="D16" s="311">
        <v>291.60000000000002</v>
      </c>
      <c r="E16" s="311">
        <v>529.70000000000005</v>
      </c>
      <c r="F16" s="311">
        <v>898.8</v>
      </c>
    </row>
    <row r="17" spans="1:6" ht="10.5" customHeight="1">
      <c r="A17" s="200" t="s">
        <v>645</v>
      </c>
      <c r="B17" s="311">
        <v>12.4</v>
      </c>
      <c r="C17" s="262">
        <v>6.7</v>
      </c>
      <c r="D17" s="311">
        <v>60.4</v>
      </c>
      <c r="E17" s="311">
        <v>23.3</v>
      </c>
      <c r="F17" s="311">
        <v>102.8</v>
      </c>
    </row>
    <row r="18" spans="1:6" ht="10.5" customHeight="1">
      <c r="A18" s="200" t="s">
        <v>644</v>
      </c>
      <c r="B18" s="312" t="s">
        <v>42</v>
      </c>
      <c r="C18" s="262">
        <v>2.7</v>
      </c>
      <c r="D18" s="311">
        <v>0.3</v>
      </c>
      <c r="E18" s="311">
        <v>135.9</v>
      </c>
      <c r="F18" s="311">
        <v>138.9</v>
      </c>
    </row>
    <row r="19" spans="1:6" ht="10.5" customHeight="1">
      <c r="A19" s="200" t="s">
        <v>643</v>
      </c>
      <c r="B19" s="312" t="s">
        <v>42</v>
      </c>
      <c r="C19" s="262">
        <v>147.4</v>
      </c>
      <c r="D19" s="312" t="s">
        <v>42</v>
      </c>
      <c r="E19" s="311">
        <v>185.9</v>
      </c>
      <c r="F19" s="311">
        <v>333.3</v>
      </c>
    </row>
    <row r="20" spans="1:6" ht="10.5" customHeight="1">
      <c r="A20" s="200" t="s">
        <v>642</v>
      </c>
      <c r="B20" s="312" t="s">
        <v>42</v>
      </c>
      <c r="C20" s="312" t="s">
        <v>42</v>
      </c>
      <c r="D20" s="311">
        <v>1</v>
      </c>
      <c r="E20" s="311">
        <v>6.7</v>
      </c>
      <c r="F20" s="311">
        <v>7.8</v>
      </c>
    </row>
    <row r="21" spans="1:6" ht="10.5" customHeight="1">
      <c r="A21" s="200" t="s">
        <v>641</v>
      </c>
      <c r="B21" s="312" t="s">
        <v>42</v>
      </c>
      <c r="C21" s="262">
        <v>0.3</v>
      </c>
      <c r="D21" s="311">
        <v>2</v>
      </c>
      <c r="E21" s="311">
        <v>83.9</v>
      </c>
      <c r="F21" s="311">
        <v>86.2</v>
      </c>
    </row>
    <row r="22" spans="1:6" ht="10.5" customHeight="1">
      <c r="A22" s="200" t="s">
        <v>640</v>
      </c>
      <c r="B22" s="312" t="s">
        <v>42</v>
      </c>
      <c r="C22" s="312" t="s">
        <v>42</v>
      </c>
      <c r="D22" s="312" t="s">
        <v>42</v>
      </c>
      <c r="E22" s="311">
        <v>25.4</v>
      </c>
      <c r="F22" s="311">
        <v>25.4</v>
      </c>
    </row>
    <row r="23" spans="1:6" ht="10.5" customHeight="1">
      <c r="A23" s="200" t="s">
        <v>752</v>
      </c>
      <c r="B23" s="312" t="s">
        <v>42</v>
      </c>
      <c r="C23" s="262">
        <v>0.7</v>
      </c>
      <c r="D23" s="311">
        <v>1.6</v>
      </c>
      <c r="E23" s="311">
        <v>234.8</v>
      </c>
      <c r="F23" s="311">
        <v>237.1</v>
      </c>
    </row>
    <row r="24" spans="1:6" ht="10.5" customHeight="1">
      <c r="A24" s="200" t="s">
        <v>638</v>
      </c>
      <c r="B24" s="312" t="s">
        <v>42</v>
      </c>
      <c r="C24" s="262">
        <v>22.5</v>
      </c>
      <c r="D24" s="311">
        <v>13.1</v>
      </c>
      <c r="E24" s="311">
        <v>2</v>
      </c>
      <c r="F24" s="311">
        <v>37.5</v>
      </c>
    </row>
    <row r="25" spans="1:6" ht="10.5" customHeight="1">
      <c r="A25" s="200" t="s">
        <v>637</v>
      </c>
      <c r="B25" s="312" t="s">
        <v>42</v>
      </c>
      <c r="C25" s="262">
        <v>7.3</v>
      </c>
      <c r="D25" s="311">
        <v>2.1</v>
      </c>
      <c r="E25" s="311">
        <v>13.1</v>
      </c>
      <c r="F25" s="311">
        <v>22.5</v>
      </c>
    </row>
    <row r="26" spans="1:6" ht="23.25" customHeight="1">
      <c r="A26" s="293" t="s">
        <v>749</v>
      </c>
      <c r="B26" s="312" t="s">
        <v>42</v>
      </c>
      <c r="C26" s="312" t="s">
        <v>42</v>
      </c>
      <c r="D26" s="312" t="s">
        <v>42</v>
      </c>
      <c r="E26" s="311">
        <v>36.200000000000003</v>
      </c>
      <c r="F26" s="311">
        <v>36.200000000000003</v>
      </c>
    </row>
    <row r="27" spans="1:6" ht="10.5" customHeight="1">
      <c r="A27" s="200" t="s">
        <v>635</v>
      </c>
      <c r="B27" s="311">
        <v>11.7</v>
      </c>
      <c r="C27" s="315">
        <v>18</v>
      </c>
      <c r="D27" s="311">
        <v>5.4</v>
      </c>
      <c r="E27" s="311">
        <v>46.3</v>
      </c>
      <c r="F27" s="311">
        <v>81.400000000000006</v>
      </c>
    </row>
    <row r="28" spans="1:6" ht="10.5" customHeight="1">
      <c r="A28" s="287" t="s">
        <v>90</v>
      </c>
      <c r="B28" s="314">
        <v>54</v>
      </c>
      <c r="C28" s="314">
        <v>1533.2</v>
      </c>
      <c r="D28" s="314">
        <v>3489.5</v>
      </c>
      <c r="E28" s="314">
        <v>3336.5</v>
      </c>
      <c r="F28" s="314">
        <v>8413.2000000000007</v>
      </c>
    </row>
    <row r="29" spans="1:6" s="201" customFormat="1" ht="15" customHeight="1">
      <c r="A29" s="421" t="s">
        <v>745</v>
      </c>
      <c r="B29" s="421"/>
      <c r="C29" s="421"/>
      <c r="D29" s="421"/>
      <c r="E29" s="421"/>
      <c r="F29" s="421"/>
    </row>
    <row r="30" spans="1:6">
      <c r="A30" s="200" t="s">
        <v>658</v>
      </c>
      <c r="B30" s="313" t="s">
        <v>42</v>
      </c>
      <c r="C30" s="311">
        <v>475.9</v>
      </c>
      <c r="D30" s="311">
        <v>298086.5</v>
      </c>
      <c r="E30" s="311">
        <v>37818.1</v>
      </c>
      <c r="F30" s="311">
        <v>336380.5</v>
      </c>
    </row>
    <row r="31" spans="1:6" ht="22.5">
      <c r="A31" s="293" t="s">
        <v>751</v>
      </c>
      <c r="B31" s="313" t="s">
        <v>42</v>
      </c>
      <c r="C31" s="312" t="s">
        <v>42</v>
      </c>
      <c r="D31" s="312" t="s">
        <v>42</v>
      </c>
      <c r="E31" s="311">
        <v>340.7</v>
      </c>
      <c r="F31" s="311">
        <v>340.7</v>
      </c>
    </row>
    <row r="32" spans="1:6">
      <c r="A32" s="200" t="s">
        <v>656</v>
      </c>
      <c r="B32" s="313" t="s">
        <v>42</v>
      </c>
      <c r="C32" s="312" t="s">
        <v>42</v>
      </c>
      <c r="D32" s="312" t="s">
        <v>42</v>
      </c>
      <c r="E32" s="312" t="s">
        <v>42</v>
      </c>
      <c r="F32" s="312" t="s">
        <v>42</v>
      </c>
    </row>
    <row r="33" spans="1:6">
      <c r="A33" s="200" t="s">
        <v>655</v>
      </c>
      <c r="B33" s="311">
        <v>2.8</v>
      </c>
      <c r="C33" s="312" t="s">
        <v>42</v>
      </c>
      <c r="D33" s="312" t="s">
        <v>42</v>
      </c>
      <c r="E33" s="311">
        <v>2092.1</v>
      </c>
      <c r="F33" s="311">
        <v>2094.9</v>
      </c>
    </row>
    <row r="34" spans="1:6" ht="22.5">
      <c r="A34" s="293" t="s">
        <v>654</v>
      </c>
      <c r="B34" s="313" t="s">
        <v>42</v>
      </c>
      <c r="C34" s="312" t="s">
        <v>42</v>
      </c>
      <c r="D34" s="312" t="s">
        <v>42</v>
      </c>
      <c r="E34" s="312" t="s">
        <v>42</v>
      </c>
      <c r="F34" s="312" t="s">
        <v>42</v>
      </c>
    </row>
    <row r="35" spans="1:6">
      <c r="A35" s="200" t="s">
        <v>750</v>
      </c>
      <c r="B35" s="313" t="s">
        <v>42</v>
      </c>
      <c r="C35" s="311">
        <v>115630.1</v>
      </c>
      <c r="D35" s="311">
        <v>3991.7</v>
      </c>
      <c r="E35" s="311">
        <v>50294.400000000001</v>
      </c>
      <c r="F35" s="311">
        <v>169916.2</v>
      </c>
    </row>
    <row r="36" spans="1:6">
      <c r="A36" s="200" t="s">
        <v>652</v>
      </c>
      <c r="B36" s="313" t="s">
        <v>42</v>
      </c>
      <c r="C36" s="311">
        <v>1028.7</v>
      </c>
      <c r="D36" s="311">
        <v>79255.600000000006</v>
      </c>
      <c r="E36" s="311">
        <v>17851.7</v>
      </c>
      <c r="F36" s="311">
        <v>98136</v>
      </c>
    </row>
    <row r="37" spans="1:6">
      <c r="A37" s="200" t="s">
        <v>651</v>
      </c>
      <c r="B37" s="313" t="s">
        <v>42</v>
      </c>
      <c r="C37" s="311">
        <v>29167</v>
      </c>
      <c r="D37" s="311">
        <v>5115.8999999999996</v>
      </c>
      <c r="E37" s="311">
        <v>55898.7</v>
      </c>
      <c r="F37" s="311">
        <v>90181.6</v>
      </c>
    </row>
    <row r="38" spans="1:6">
      <c r="A38" s="200" t="s">
        <v>650</v>
      </c>
      <c r="B38" s="313" t="s">
        <v>42</v>
      </c>
      <c r="C38" s="312" t="s">
        <v>42</v>
      </c>
      <c r="D38" s="312" t="s">
        <v>42</v>
      </c>
      <c r="E38" s="312" t="s">
        <v>42</v>
      </c>
      <c r="F38" s="312" t="s">
        <v>42</v>
      </c>
    </row>
    <row r="39" spans="1:6">
      <c r="A39" s="200" t="s">
        <v>649</v>
      </c>
      <c r="B39" s="311">
        <v>3871.1</v>
      </c>
      <c r="C39" s="311">
        <v>64196.6</v>
      </c>
      <c r="D39" s="311">
        <v>105562.3</v>
      </c>
      <c r="E39" s="311">
        <v>30474.6</v>
      </c>
      <c r="F39" s="311">
        <v>204104.6</v>
      </c>
    </row>
    <row r="40" spans="1:6">
      <c r="A40" s="200" t="s">
        <v>648</v>
      </c>
      <c r="B40" s="313" t="s">
        <v>42</v>
      </c>
      <c r="C40" s="311">
        <v>3065.3</v>
      </c>
      <c r="D40" s="311">
        <v>10496.8</v>
      </c>
      <c r="E40" s="311">
        <v>530627.30000000005</v>
      </c>
      <c r="F40" s="311">
        <v>544189.4</v>
      </c>
    </row>
    <row r="41" spans="1:6">
      <c r="A41" s="200" t="s">
        <v>647</v>
      </c>
      <c r="B41" s="313" t="s">
        <v>42</v>
      </c>
      <c r="C41" s="312" t="s">
        <v>42</v>
      </c>
      <c r="D41" s="312" t="s">
        <v>42</v>
      </c>
      <c r="E41" s="311">
        <v>37662.699999999997</v>
      </c>
      <c r="F41" s="311">
        <v>37662.699999999997</v>
      </c>
    </row>
    <row r="42" spans="1:6">
      <c r="A42" s="200" t="s">
        <v>646</v>
      </c>
      <c r="B42" s="313" t="s">
        <v>42</v>
      </c>
      <c r="C42" s="311">
        <v>14051.7</v>
      </c>
      <c r="D42" s="311">
        <v>61280.6</v>
      </c>
      <c r="E42" s="311">
        <v>200744.9</v>
      </c>
      <c r="F42" s="311">
        <v>276077.3</v>
      </c>
    </row>
    <row r="43" spans="1:6">
      <c r="A43" s="200" t="s">
        <v>645</v>
      </c>
      <c r="B43" s="311">
        <v>637.5</v>
      </c>
      <c r="C43" s="311">
        <v>1034.0999999999999</v>
      </c>
      <c r="D43" s="311">
        <v>7366.7</v>
      </c>
      <c r="E43" s="311">
        <v>8846.6</v>
      </c>
      <c r="F43" s="311">
        <v>17885</v>
      </c>
    </row>
    <row r="44" spans="1:6">
      <c r="A44" s="200" t="s">
        <v>644</v>
      </c>
      <c r="B44" s="313" t="s">
        <v>42</v>
      </c>
      <c r="C44" s="311">
        <v>597.70000000000005</v>
      </c>
      <c r="D44" s="311">
        <v>99.3</v>
      </c>
      <c r="E44" s="311">
        <v>51496.2</v>
      </c>
      <c r="F44" s="311">
        <v>52193.2</v>
      </c>
    </row>
    <row r="45" spans="1:6">
      <c r="A45" s="200" t="s">
        <v>643</v>
      </c>
      <c r="B45" s="313" t="s">
        <v>42</v>
      </c>
      <c r="C45" s="311">
        <v>27889.3</v>
      </c>
      <c r="D45" s="312" t="s">
        <v>42</v>
      </c>
      <c r="E45" s="311">
        <v>70446.2</v>
      </c>
      <c r="F45" s="311">
        <v>98335.5</v>
      </c>
    </row>
    <row r="46" spans="1:6">
      <c r="A46" s="200" t="s">
        <v>642</v>
      </c>
      <c r="B46" s="313" t="s">
        <v>42</v>
      </c>
      <c r="C46" s="312" t="s">
        <v>42</v>
      </c>
      <c r="D46" s="311">
        <v>48.6</v>
      </c>
      <c r="E46" s="311">
        <v>2551</v>
      </c>
      <c r="F46" s="311">
        <v>2599.6</v>
      </c>
    </row>
    <row r="47" spans="1:6">
      <c r="A47" s="200" t="s">
        <v>641</v>
      </c>
      <c r="B47" s="313" t="s">
        <v>42</v>
      </c>
      <c r="C47" s="311">
        <v>14.1</v>
      </c>
      <c r="D47" s="311">
        <v>7.9</v>
      </c>
      <c r="E47" s="311">
        <v>31800.799999999999</v>
      </c>
      <c r="F47" s="311">
        <v>31822.799999999999</v>
      </c>
    </row>
    <row r="48" spans="1:6">
      <c r="A48" s="200" t="s">
        <v>640</v>
      </c>
      <c r="B48" s="313" t="s">
        <v>42</v>
      </c>
      <c r="C48" s="312" t="s">
        <v>42</v>
      </c>
      <c r="D48" s="312" t="s">
        <v>42</v>
      </c>
      <c r="E48" s="311">
        <v>9633.4</v>
      </c>
      <c r="F48" s="311">
        <v>9633.4</v>
      </c>
    </row>
    <row r="49" spans="1:6">
      <c r="A49" s="200" t="s">
        <v>639</v>
      </c>
      <c r="B49" s="313" t="s">
        <v>42</v>
      </c>
      <c r="C49" s="311">
        <v>88.7</v>
      </c>
      <c r="D49" s="311">
        <v>244.9</v>
      </c>
      <c r="E49" s="311">
        <v>89000.2</v>
      </c>
      <c r="F49" s="311">
        <v>89333.8</v>
      </c>
    </row>
    <row r="50" spans="1:6">
      <c r="A50" s="200" t="s">
        <v>638</v>
      </c>
      <c r="B50" s="313" t="s">
        <v>42</v>
      </c>
      <c r="C50" s="311">
        <v>4536.7</v>
      </c>
      <c r="D50" s="311">
        <v>2555.3000000000002</v>
      </c>
      <c r="E50" s="311">
        <v>748.9</v>
      </c>
      <c r="F50" s="311">
        <v>7841</v>
      </c>
    </row>
    <row r="51" spans="1:6">
      <c r="A51" s="200" t="s">
        <v>637</v>
      </c>
      <c r="B51" s="313" t="s">
        <v>42</v>
      </c>
      <c r="C51" s="311">
        <v>1281</v>
      </c>
      <c r="D51" s="311">
        <v>353.5</v>
      </c>
      <c r="E51" s="311">
        <v>4953.2</v>
      </c>
      <c r="F51" s="311">
        <v>6587.7</v>
      </c>
    </row>
    <row r="52" spans="1:6" ht="22.5">
      <c r="A52" s="293" t="s">
        <v>749</v>
      </c>
      <c r="B52" s="313" t="s">
        <v>42</v>
      </c>
      <c r="C52" s="312" t="s">
        <v>42</v>
      </c>
      <c r="D52" s="312" t="s">
        <v>42</v>
      </c>
      <c r="E52" s="311">
        <v>13701.2</v>
      </c>
      <c r="F52" s="311">
        <v>13701.2</v>
      </c>
    </row>
    <row r="53" spans="1:6">
      <c r="A53" s="200" t="s">
        <v>635</v>
      </c>
      <c r="B53" s="311">
        <v>765</v>
      </c>
      <c r="C53" s="311">
        <v>2329.6999999999998</v>
      </c>
      <c r="D53" s="311">
        <v>792.3</v>
      </c>
      <c r="E53" s="311">
        <v>17559.400000000001</v>
      </c>
      <c r="F53" s="311">
        <v>21446.5</v>
      </c>
    </row>
    <row r="54" spans="1:6">
      <c r="A54" s="287" t="s">
        <v>90</v>
      </c>
      <c r="B54" s="310">
        <v>5276.4</v>
      </c>
      <c r="C54" s="310">
        <v>265386.5</v>
      </c>
      <c r="D54" s="310">
        <v>575258</v>
      </c>
      <c r="E54" s="310">
        <v>1264542.6000000001</v>
      </c>
      <c r="F54" s="310">
        <v>2110463.5</v>
      </c>
    </row>
  </sheetData>
  <mergeCells count="3">
    <mergeCell ref="A1:F1"/>
    <mergeCell ref="A3:F3"/>
    <mergeCell ref="A29:F29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34B03-7F29-4766-9ACF-7FB1C706610E}">
  <dimension ref="A1:H34"/>
  <sheetViews>
    <sheetView zoomScaleNormal="100" workbookViewId="0"/>
  </sheetViews>
  <sheetFormatPr defaultRowHeight="11.25"/>
  <cols>
    <col min="1" max="1" width="19.85546875" style="200" customWidth="1"/>
    <col min="2" max="2" width="11.140625" style="200" customWidth="1"/>
    <col min="3" max="5" width="9.28515625" style="200" customWidth="1"/>
    <col min="6" max="6" width="10.28515625" style="200" customWidth="1"/>
    <col min="7" max="8" width="9.28515625" style="200" customWidth="1"/>
    <col min="9" max="16384" width="9.140625" style="262"/>
  </cols>
  <sheetData>
    <row r="1" spans="1:8" s="296" customFormat="1" ht="15" customHeight="1" thickBot="1">
      <c r="A1" s="327" t="s">
        <v>788</v>
      </c>
      <c r="B1" s="304"/>
      <c r="C1" s="304"/>
      <c r="D1" s="304"/>
      <c r="E1" s="304"/>
      <c r="F1" s="304"/>
      <c r="G1" s="304"/>
      <c r="H1" s="304"/>
    </row>
    <row r="2" spans="1:8" ht="21.75" customHeight="1" thickBot="1">
      <c r="A2" s="432" t="s">
        <v>787</v>
      </c>
      <c r="B2" s="430" t="s">
        <v>244</v>
      </c>
      <c r="C2" s="454"/>
      <c r="D2" s="431"/>
      <c r="E2" s="326" t="s">
        <v>243</v>
      </c>
      <c r="F2" s="306" t="s">
        <v>242</v>
      </c>
      <c r="G2" s="306" t="s">
        <v>241</v>
      </c>
      <c r="H2" s="325" t="s">
        <v>239</v>
      </c>
    </row>
    <row r="3" spans="1:8" ht="32.25" customHeight="1">
      <c r="A3" s="448"/>
      <c r="B3" s="324" t="s">
        <v>394</v>
      </c>
      <c r="C3" s="323" t="s">
        <v>786</v>
      </c>
      <c r="D3" s="449" t="s">
        <v>785</v>
      </c>
      <c r="E3" s="441" t="s">
        <v>784</v>
      </c>
      <c r="F3" s="450"/>
      <c r="G3" s="451"/>
      <c r="H3" s="452"/>
    </row>
    <row r="4" spans="1:8" ht="11.65" customHeight="1">
      <c r="A4" s="433"/>
      <c r="B4" s="426" t="s">
        <v>702</v>
      </c>
      <c r="C4" s="426"/>
      <c r="D4" s="433"/>
      <c r="E4" s="442"/>
      <c r="F4" s="453"/>
      <c r="G4" s="453"/>
      <c r="H4" s="437"/>
    </row>
    <row r="5" spans="1:8" s="201" customFormat="1" ht="15" customHeight="1">
      <c r="A5" s="201" t="s">
        <v>783</v>
      </c>
      <c r="B5" s="318">
        <v>596280</v>
      </c>
      <c r="C5" s="320">
        <v>351</v>
      </c>
      <c r="D5" s="295">
        <v>9</v>
      </c>
      <c r="E5" s="318">
        <v>4442</v>
      </c>
      <c r="F5" s="318">
        <v>19187</v>
      </c>
      <c r="G5" s="318">
        <v>78480</v>
      </c>
      <c r="H5" s="318">
        <v>3632</v>
      </c>
    </row>
    <row r="6" spans="1:8" ht="10.5" customHeight="1">
      <c r="A6" s="200" t="s">
        <v>782</v>
      </c>
      <c r="B6" s="318">
        <v>383518</v>
      </c>
      <c r="C6" s="320">
        <v>331</v>
      </c>
      <c r="D6" s="273">
        <v>10.15</v>
      </c>
      <c r="E6" s="318">
        <v>1029</v>
      </c>
      <c r="F6" s="318">
        <v>16605</v>
      </c>
      <c r="G6" s="318">
        <v>55175</v>
      </c>
      <c r="H6" s="318">
        <v>4123</v>
      </c>
    </row>
    <row r="7" spans="1:8" ht="10.5" customHeight="1">
      <c r="A7" s="319" t="s">
        <v>781</v>
      </c>
      <c r="B7" s="318">
        <v>979798</v>
      </c>
      <c r="C7" s="320">
        <v>343</v>
      </c>
      <c r="D7" s="273">
        <v>9.4499999999999993</v>
      </c>
      <c r="E7" s="318">
        <v>5471</v>
      </c>
      <c r="F7" s="318">
        <v>35792</v>
      </c>
      <c r="G7" s="318">
        <v>133655</v>
      </c>
      <c r="H7" s="318">
        <v>7755</v>
      </c>
    </row>
    <row r="8" spans="1:8" ht="10.5" customHeight="1">
      <c r="A8" s="200" t="s">
        <v>780</v>
      </c>
      <c r="B8" s="318">
        <v>123219</v>
      </c>
      <c r="C8" s="320">
        <v>288</v>
      </c>
      <c r="D8" s="273">
        <v>10.59</v>
      </c>
      <c r="E8" s="318">
        <v>1089</v>
      </c>
      <c r="F8" s="318">
        <v>5235</v>
      </c>
      <c r="G8" s="318">
        <v>15881</v>
      </c>
      <c r="H8" s="318">
        <v>1777</v>
      </c>
    </row>
    <row r="9" spans="1:8" ht="10.5" customHeight="1">
      <c r="A9" s="200" t="s">
        <v>779</v>
      </c>
      <c r="B9" s="318">
        <v>89693</v>
      </c>
      <c r="C9" s="320">
        <v>285</v>
      </c>
      <c r="D9" s="273">
        <v>10.130000000000001</v>
      </c>
      <c r="E9" s="322">
        <v>671</v>
      </c>
      <c r="F9" s="318">
        <v>4035</v>
      </c>
      <c r="G9" s="318">
        <v>12080</v>
      </c>
      <c r="H9" s="318">
        <v>1297</v>
      </c>
    </row>
    <row r="10" spans="1:8" ht="10.5" customHeight="1">
      <c r="A10" s="200" t="s">
        <v>778</v>
      </c>
      <c r="B10" s="318">
        <v>105173</v>
      </c>
      <c r="C10" s="320">
        <v>288</v>
      </c>
      <c r="D10" s="273">
        <v>10.82</v>
      </c>
      <c r="E10" s="322">
        <v>695</v>
      </c>
      <c r="F10" s="318">
        <v>4507</v>
      </c>
      <c r="G10" s="318">
        <v>14199</v>
      </c>
      <c r="H10" s="318">
        <v>1106</v>
      </c>
    </row>
    <row r="11" spans="1:8" ht="10.5" customHeight="1">
      <c r="A11" s="321" t="s">
        <v>777</v>
      </c>
      <c r="B11" s="318">
        <v>318085</v>
      </c>
      <c r="C11" s="320">
        <v>287</v>
      </c>
      <c r="D11" s="273">
        <v>10.54</v>
      </c>
      <c r="E11" s="318">
        <v>2455</v>
      </c>
      <c r="F11" s="318">
        <v>13777</v>
      </c>
      <c r="G11" s="318">
        <v>42160</v>
      </c>
      <c r="H11" s="318">
        <v>4180</v>
      </c>
    </row>
    <row r="12" spans="1:8" ht="10.5" customHeight="1">
      <c r="A12" s="262" t="s">
        <v>776</v>
      </c>
      <c r="B12" s="318">
        <v>133633</v>
      </c>
      <c r="C12" s="320">
        <v>303</v>
      </c>
      <c r="D12" s="273">
        <v>9.92</v>
      </c>
      <c r="E12" s="322">
        <v>709</v>
      </c>
      <c r="F12" s="318">
        <v>5977</v>
      </c>
      <c r="G12" s="318">
        <v>18139</v>
      </c>
      <c r="H12" s="318">
        <v>2102</v>
      </c>
    </row>
    <row r="13" spans="1:8" ht="10.5" customHeight="1">
      <c r="A13" s="200" t="s">
        <v>775</v>
      </c>
      <c r="B13" s="318">
        <v>77672</v>
      </c>
      <c r="C13" s="320">
        <v>294</v>
      </c>
      <c r="D13" s="273">
        <v>10.79</v>
      </c>
      <c r="E13" s="322">
        <v>389</v>
      </c>
      <c r="F13" s="318">
        <v>2837</v>
      </c>
      <c r="G13" s="318">
        <v>9184</v>
      </c>
      <c r="H13" s="318">
        <v>1177</v>
      </c>
    </row>
    <row r="14" spans="1:8" ht="10.5" customHeight="1">
      <c r="A14" s="200" t="s">
        <v>774</v>
      </c>
      <c r="B14" s="318">
        <v>86865</v>
      </c>
      <c r="C14" s="320">
        <v>295</v>
      </c>
      <c r="D14" s="273">
        <v>10.45</v>
      </c>
      <c r="E14" s="322">
        <v>502</v>
      </c>
      <c r="F14" s="318">
        <v>3547</v>
      </c>
      <c r="G14" s="318">
        <v>11530</v>
      </c>
      <c r="H14" s="318">
        <v>1376</v>
      </c>
    </row>
    <row r="15" spans="1:8" ht="10.5" customHeight="1">
      <c r="A15" s="321" t="s">
        <v>773</v>
      </c>
      <c r="B15" s="318">
        <v>298170</v>
      </c>
      <c r="C15" s="320">
        <v>298</v>
      </c>
      <c r="D15" s="273">
        <v>10.3</v>
      </c>
      <c r="E15" s="318">
        <v>1600</v>
      </c>
      <c r="F15" s="318">
        <v>12361</v>
      </c>
      <c r="G15" s="318">
        <v>38853</v>
      </c>
      <c r="H15" s="318">
        <v>4655</v>
      </c>
    </row>
    <row r="16" spans="1:8" ht="10.5" customHeight="1">
      <c r="A16" s="200" t="s">
        <v>772</v>
      </c>
      <c r="B16" s="318">
        <v>109542</v>
      </c>
      <c r="C16" s="320">
        <v>275</v>
      </c>
      <c r="D16" s="273">
        <v>11.25</v>
      </c>
      <c r="E16" s="322">
        <v>821</v>
      </c>
      <c r="F16" s="318">
        <v>4112</v>
      </c>
      <c r="G16" s="318">
        <v>14204</v>
      </c>
      <c r="H16" s="318">
        <v>1294</v>
      </c>
    </row>
    <row r="17" spans="1:8" ht="10.5" customHeight="1">
      <c r="A17" s="200" t="s">
        <v>771</v>
      </c>
      <c r="B17" s="318">
        <v>90556</v>
      </c>
      <c r="C17" s="320">
        <v>275</v>
      </c>
      <c r="D17" s="273">
        <v>11.05</v>
      </c>
      <c r="E17" s="322">
        <v>542</v>
      </c>
      <c r="F17" s="318">
        <v>4324</v>
      </c>
      <c r="G17" s="318">
        <v>12371</v>
      </c>
      <c r="H17" s="318">
        <v>1290</v>
      </c>
    </row>
    <row r="18" spans="1:8" ht="10.5" customHeight="1">
      <c r="A18" s="200" t="s">
        <v>770</v>
      </c>
      <c r="B18" s="318">
        <v>67442</v>
      </c>
      <c r="C18" s="320">
        <v>278</v>
      </c>
      <c r="D18" s="273">
        <v>11.79</v>
      </c>
      <c r="E18" s="322">
        <v>416</v>
      </c>
      <c r="F18" s="318">
        <v>3502</v>
      </c>
      <c r="G18" s="318">
        <v>9195</v>
      </c>
      <c r="H18" s="318">
        <v>1169</v>
      </c>
    </row>
    <row r="19" spans="1:8" ht="10.5" customHeight="1">
      <c r="A19" s="321" t="s">
        <v>769</v>
      </c>
      <c r="B19" s="318">
        <v>267540</v>
      </c>
      <c r="C19" s="320">
        <v>276</v>
      </c>
      <c r="D19" s="273">
        <v>11.32</v>
      </c>
      <c r="E19" s="318">
        <v>1779</v>
      </c>
      <c r="F19" s="318">
        <v>11938</v>
      </c>
      <c r="G19" s="318">
        <v>35770</v>
      </c>
      <c r="H19" s="318">
        <v>3753</v>
      </c>
    </row>
    <row r="20" spans="1:8" ht="10.5" customHeight="1">
      <c r="A20" s="319" t="s">
        <v>768</v>
      </c>
      <c r="B20" s="318">
        <v>883795</v>
      </c>
      <c r="C20" s="318">
        <v>287</v>
      </c>
      <c r="D20" s="318" t="s">
        <v>586</v>
      </c>
      <c r="E20" s="318">
        <v>5834</v>
      </c>
      <c r="F20" s="318">
        <v>38076</v>
      </c>
      <c r="G20" s="318">
        <v>116783</v>
      </c>
      <c r="H20" s="318">
        <v>12588</v>
      </c>
    </row>
    <row r="21" spans="1:8" ht="10.5" customHeight="1">
      <c r="A21" s="200" t="s">
        <v>767</v>
      </c>
      <c r="B21" s="318">
        <v>157460</v>
      </c>
      <c r="C21" s="320">
        <v>217</v>
      </c>
      <c r="D21" s="273">
        <v>10.88</v>
      </c>
      <c r="E21" s="318">
        <v>1191</v>
      </c>
      <c r="F21" s="318">
        <v>5811</v>
      </c>
      <c r="G21" s="318">
        <v>20448</v>
      </c>
      <c r="H21" s="318">
        <v>1915</v>
      </c>
    </row>
    <row r="22" spans="1:8" ht="10.5" customHeight="1">
      <c r="A22" s="200" t="s">
        <v>766</v>
      </c>
      <c r="B22" s="318">
        <v>85831</v>
      </c>
      <c r="C22" s="320">
        <v>267</v>
      </c>
      <c r="D22" s="273">
        <v>11.07</v>
      </c>
      <c r="E22" s="322">
        <v>700</v>
      </c>
      <c r="F22" s="318">
        <v>3203</v>
      </c>
      <c r="G22" s="318">
        <v>11665</v>
      </c>
      <c r="H22" s="322">
        <v>1097</v>
      </c>
    </row>
    <row r="23" spans="1:8" ht="10.5" customHeight="1">
      <c r="A23" s="200" t="s">
        <v>765</v>
      </c>
      <c r="B23" s="318">
        <v>52676</v>
      </c>
      <c r="C23" s="320">
        <v>245</v>
      </c>
      <c r="D23" s="273">
        <v>11.28</v>
      </c>
      <c r="E23" s="322">
        <v>389</v>
      </c>
      <c r="F23" s="318">
        <v>2204</v>
      </c>
      <c r="G23" s="318">
        <v>6490</v>
      </c>
      <c r="H23" s="322">
        <v>470</v>
      </c>
    </row>
    <row r="24" spans="1:8" ht="10.5" customHeight="1">
      <c r="A24" s="321" t="s">
        <v>764</v>
      </c>
      <c r="B24" s="318">
        <v>295967</v>
      </c>
      <c r="C24" s="320">
        <v>235</v>
      </c>
      <c r="D24" s="273">
        <v>11.01</v>
      </c>
      <c r="E24" s="318">
        <v>2280</v>
      </c>
      <c r="F24" s="318">
        <v>11218</v>
      </c>
      <c r="G24" s="318">
        <v>38603</v>
      </c>
      <c r="H24" s="318">
        <v>3482</v>
      </c>
    </row>
    <row r="25" spans="1:8" ht="10.5" customHeight="1">
      <c r="A25" s="200" t="s">
        <v>763</v>
      </c>
      <c r="B25" s="318">
        <v>133986</v>
      </c>
      <c r="C25" s="320">
        <v>245</v>
      </c>
      <c r="D25" s="273">
        <v>10.66</v>
      </c>
      <c r="E25" s="322">
        <v>775</v>
      </c>
      <c r="F25" s="318">
        <v>6051</v>
      </c>
      <c r="G25" s="318">
        <v>19568</v>
      </c>
      <c r="H25" s="318">
        <v>2231</v>
      </c>
    </row>
    <row r="26" spans="1:8" ht="10.5" customHeight="1">
      <c r="A26" s="200" t="s">
        <v>762</v>
      </c>
      <c r="B26" s="318">
        <v>91156</v>
      </c>
      <c r="C26" s="320">
        <v>224</v>
      </c>
      <c r="D26" s="273">
        <v>11.26</v>
      </c>
      <c r="E26" s="322">
        <v>570</v>
      </c>
      <c r="F26" s="318">
        <v>5622</v>
      </c>
      <c r="G26" s="318">
        <v>12763</v>
      </c>
      <c r="H26" s="318">
        <v>1276</v>
      </c>
    </row>
    <row r="27" spans="1:8" ht="10.5" customHeight="1">
      <c r="A27" s="200" t="s">
        <v>761</v>
      </c>
      <c r="B27" s="318">
        <v>139533</v>
      </c>
      <c r="C27" s="320">
        <v>241</v>
      </c>
      <c r="D27" s="273">
        <v>10.42</v>
      </c>
      <c r="E27" s="322">
        <v>720</v>
      </c>
      <c r="F27" s="318">
        <v>4826</v>
      </c>
      <c r="G27" s="318">
        <v>17227</v>
      </c>
      <c r="H27" s="318">
        <v>2470</v>
      </c>
    </row>
    <row r="28" spans="1:8" ht="10.5" customHeight="1">
      <c r="A28" s="321" t="s">
        <v>760</v>
      </c>
      <c r="B28" s="318">
        <v>364675</v>
      </c>
      <c r="C28" s="320">
        <v>238</v>
      </c>
      <c r="D28" s="273">
        <v>10.72</v>
      </c>
      <c r="E28" s="318">
        <v>2065</v>
      </c>
      <c r="F28" s="318">
        <v>16499</v>
      </c>
      <c r="G28" s="318">
        <v>49558</v>
      </c>
      <c r="H28" s="318">
        <v>5977</v>
      </c>
    </row>
    <row r="29" spans="1:8" ht="10.5" customHeight="1">
      <c r="A29" s="200" t="s">
        <v>759</v>
      </c>
      <c r="B29" s="318">
        <v>161019</v>
      </c>
      <c r="C29" s="320">
        <v>299</v>
      </c>
      <c r="D29" s="273">
        <v>11.84</v>
      </c>
      <c r="E29" s="322">
        <v>758</v>
      </c>
      <c r="F29" s="318">
        <v>8882</v>
      </c>
      <c r="G29" s="318">
        <v>23766</v>
      </c>
      <c r="H29" s="318">
        <v>2789</v>
      </c>
    </row>
    <row r="30" spans="1:8" ht="10.5" customHeight="1">
      <c r="A30" s="200" t="s">
        <v>758</v>
      </c>
      <c r="B30" s="318">
        <v>93330</v>
      </c>
      <c r="C30" s="320">
        <v>242</v>
      </c>
      <c r="D30" s="273">
        <v>12.19</v>
      </c>
      <c r="E30" s="322">
        <v>471</v>
      </c>
      <c r="F30" s="318">
        <v>5518</v>
      </c>
      <c r="G30" s="318">
        <v>12209</v>
      </c>
      <c r="H30" s="318">
        <v>1892</v>
      </c>
    </row>
    <row r="31" spans="1:8" ht="10.5" customHeight="1">
      <c r="A31" s="200" t="s">
        <v>757</v>
      </c>
      <c r="B31" s="318">
        <v>110114</v>
      </c>
      <c r="C31" s="320">
        <v>260</v>
      </c>
      <c r="D31" s="273">
        <v>11.96</v>
      </c>
      <c r="E31" s="322">
        <v>570</v>
      </c>
      <c r="F31" s="318">
        <v>6715</v>
      </c>
      <c r="G31" s="318">
        <v>17137</v>
      </c>
      <c r="H31" s="318">
        <v>1425</v>
      </c>
    </row>
    <row r="32" spans="1:8" ht="10.5" customHeight="1">
      <c r="A32" s="321" t="s">
        <v>756</v>
      </c>
      <c r="B32" s="318">
        <v>364463</v>
      </c>
      <c r="C32" s="320">
        <v>271</v>
      </c>
      <c r="D32" s="273">
        <v>11.97</v>
      </c>
      <c r="E32" s="318">
        <v>1799</v>
      </c>
      <c r="F32" s="318">
        <v>21115</v>
      </c>
      <c r="G32" s="318">
        <v>53112</v>
      </c>
      <c r="H32" s="318">
        <v>6106</v>
      </c>
    </row>
    <row r="33" spans="1:8" ht="10.5" customHeight="1">
      <c r="A33" s="319" t="s">
        <v>755</v>
      </c>
      <c r="B33" s="318">
        <v>1025105</v>
      </c>
      <c r="C33" s="318">
        <v>247</v>
      </c>
      <c r="D33" s="318" t="s">
        <v>586</v>
      </c>
      <c r="E33" s="318">
        <v>6144</v>
      </c>
      <c r="F33" s="318">
        <v>48832</v>
      </c>
      <c r="G33" s="318">
        <v>141273</v>
      </c>
      <c r="H33" s="318">
        <v>15565</v>
      </c>
    </row>
    <row r="34" spans="1:8" ht="10.5" customHeight="1">
      <c r="A34" s="264" t="s">
        <v>90</v>
      </c>
      <c r="B34" s="316">
        <v>2888735</v>
      </c>
      <c r="C34" s="317">
        <v>287</v>
      </c>
      <c r="D34" s="289">
        <v>10.48</v>
      </c>
      <c r="E34" s="316">
        <v>17450</v>
      </c>
      <c r="F34" s="316">
        <v>122705</v>
      </c>
      <c r="G34" s="316">
        <v>391731</v>
      </c>
      <c r="H34" s="316">
        <v>35917</v>
      </c>
    </row>
  </sheetData>
  <mergeCells count="5">
    <mergeCell ref="A2:A4"/>
    <mergeCell ref="D3:D4"/>
    <mergeCell ref="E3:H4"/>
    <mergeCell ref="B2:D2"/>
    <mergeCell ref="B4:C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6013C-8F26-4C92-9B3A-1548E21B0AE7}">
  <dimension ref="A1:F33"/>
  <sheetViews>
    <sheetView zoomScaleNormal="100" workbookViewId="0"/>
  </sheetViews>
  <sheetFormatPr defaultRowHeight="10.5" customHeight="1"/>
  <cols>
    <col min="1" max="1" width="21.5703125" style="200" customWidth="1"/>
    <col min="2" max="2" width="14.140625" style="200" customWidth="1"/>
    <col min="3" max="3" width="12.7109375" style="200" customWidth="1"/>
    <col min="4" max="4" width="12.85546875" style="200" customWidth="1"/>
    <col min="5" max="5" width="13.28515625" style="200" customWidth="1"/>
    <col min="6" max="6" width="13.42578125" style="200" customWidth="1"/>
    <col min="7" max="16384" width="9.140625" style="262"/>
  </cols>
  <sheetData>
    <row r="1" spans="1:6" s="281" customFormat="1" ht="15" customHeight="1" thickBot="1">
      <c r="A1" s="282" t="s">
        <v>795</v>
      </c>
    </row>
    <row r="2" spans="1:6" ht="13.5" customHeight="1">
      <c r="A2" s="432" t="s">
        <v>787</v>
      </c>
      <c r="B2" s="432" t="s">
        <v>794</v>
      </c>
      <c r="C2" s="429" t="s">
        <v>411</v>
      </c>
      <c r="D2" s="429"/>
      <c r="E2" s="432" t="s">
        <v>793</v>
      </c>
      <c r="F2" s="432" t="s">
        <v>792</v>
      </c>
    </row>
    <row r="3" spans="1:6" ht="22.5" customHeight="1">
      <c r="A3" s="433"/>
      <c r="B3" s="433"/>
      <c r="C3" s="301" t="s">
        <v>791</v>
      </c>
      <c r="D3" s="302" t="s">
        <v>201</v>
      </c>
      <c r="E3" s="433"/>
      <c r="F3" s="433"/>
    </row>
    <row r="4" spans="1:6" s="201" customFormat="1" ht="15" customHeight="1">
      <c r="A4" s="201" t="s">
        <v>783</v>
      </c>
      <c r="B4" s="332">
        <v>40.4</v>
      </c>
      <c r="C4" s="193">
        <v>22.7</v>
      </c>
      <c r="D4" s="333">
        <v>0.9</v>
      </c>
      <c r="E4" s="295">
        <v>7.6937726147400491</v>
      </c>
      <c r="F4" s="193">
        <v>2076</v>
      </c>
    </row>
    <row r="5" spans="1:6" ht="10.5" customHeight="1">
      <c r="A5" s="200" t="s">
        <v>782</v>
      </c>
      <c r="B5" s="332">
        <v>2631.4</v>
      </c>
      <c r="C5" s="188">
        <v>146.69999999999999</v>
      </c>
      <c r="D5" s="188">
        <v>296.10000000000002</v>
      </c>
      <c r="E5" s="273">
        <v>41.159034919641812</v>
      </c>
      <c r="F5" s="188">
        <v>1218</v>
      </c>
    </row>
    <row r="6" spans="1:6" ht="10.5" customHeight="1">
      <c r="A6" s="319" t="s">
        <v>790</v>
      </c>
      <c r="B6" s="332">
        <v>2671.8</v>
      </c>
      <c r="C6" s="188">
        <v>169.4</v>
      </c>
      <c r="D6" s="188">
        <v>297</v>
      </c>
      <c r="E6" s="273">
        <v>38.619034885485704</v>
      </c>
      <c r="F6" s="188">
        <v>3294</v>
      </c>
    </row>
    <row r="7" spans="1:6" ht="10.5" customHeight="1">
      <c r="A7" s="200" t="s">
        <v>780</v>
      </c>
      <c r="B7" s="332">
        <v>1401.6</v>
      </c>
      <c r="C7" s="188">
        <v>80.599999999999994</v>
      </c>
      <c r="D7" s="188">
        <v>163.19999999999999</v>
      </c>
      <c r="E7" s="273">
        <v>32.157926254276134</v>
      </c>
      <c r="F7" s="188">
        <v>477</v>
      </c>
    </row>
    <row r="8" spans="1:6" ht="10.5" customHeight="1">
      <c r="A8" s="200" t="s">
        <v>779</v>
      </c>
      <c r="B8" s="332">
        <v>892.2</v>
      </c>
      <c r="C8" s="188">
        <v>49.6</v>
      </c>
      <c r="D8" s="188">
        <v>109.9</v>
      </c>
      <c r="E8" s="273">
        <v>39.389337241951722</v>
      </c>
      <c r="F8" s="188">
        <v>361</v>
      </c>
    </row>
    <row r="9" spans="1:6" ht="10.5" customHeight="1">
      <c r="A9" s="200" t="s">
        <v>778</v>
      </c>
      <c r="B9" s="332">
        <v>1641.8</v>
      </c>
      <c r="C9" s="188">
        <v>20.6</v>
      </c>
      <c r="D9" s="188">
        <v>76.099999999999994</v>
      </c>
      <c r="E9" s="273">
        <v>36.543238454758324</v>
      </c>
      <c r="F9" s="188">
        <v>409</v>
      </c>
    </row>
    <row r="10" spans="1:6" ht="10.5" customHeight="1">
      <c r="A10" s="321" t="s">
        <v>777</v>
      </c>
      <c r="B10" s="332">
        <v>3935.6</v>
      </c>
      <c r="C10" s="188">
        <v>150.80000000000001</v>
      </c>
      <c r="D10" s="188">
        <v>349.2</v>
      </c>
      <c r="E10" s="273">
        <v>35.403770848832302</v>
      </c>
      <c r="F10" s="188">
        <v>1247</v>
      </c>
    </row>
    <row r="11" spans="1:6" ht="10.5" customHeight="1">
      <c r="A11" s="262" t="s">
        <v>776</v>
      </c>
      <c r="B11" s="332">
        <v>1742.1</v>
      </c>
      <c r="C11" s="188">
        <v>71.400000000000006</v>
      </c>
      <c r="D11" s="188">
        <v>112.8</v>
      </c>
      <c r="E11" s="273">
        <v>41.394992966581761</v>
      </c>
      <c r="F11" s="188">
        <v>573</v>
      </c>
    </row>
    <row r="12" spans="1:6" ht="10.5" customHeight="1">
      <c r="A12" s="200" t="s">
        <v>775</v>
      </c>
      <c r="B12" s="332">
        <v>1530.1</v>
      </c>
      <c r="C12" s="276">
        <v>0</v>
      </c>
      <c r="D12" s="188">
        <v>80.099999999999994</v>
      </c>
      <c r="E12" s="273">
        <v>45.864519667998543</v>
      </c>
      <c r="F12" s="188">
        <v>258</v>
      </c>
    </row>
    <row r="13" spans="1:6" ht="10.5" customHeight="1">
      <c r="A13" s="200" t="s">
        <v>774</v>
      </c>
      <c r="B13" s="332">
        <v>1661.9</v>
      </c>
      <c r="C13" s="188">
        <v>25</v>
      </c>
      <c r="D13" s="188">
        <v>45.8</v>
      </c>
      <c r="E13" s="273">
        <v>43.91762439451076</v>
      </c>
      <c r="F13" s="188">
        <v>357</v>
      </c>
    </row>
    <row r="14" spans="1:6" ht="10.5" customHeight="1">
      <c r="A14" s="321" t="s">
        <v>773</v>
      </c>
      <c r="B14" s="332">
        <v>4934.1000000000004</v>
      </c>
      <c r="C14" s="188">
        <v>96.4</v>
      </c>
      <c r="D14" s="188">
        <v>238.7</v>
      </c>
      <c r="E14" s="273">
        <v>43.553828581113166</v>
      </c>
      <c r="F14" s="188">
        <v>1188</v>
      </c>
    </row>
    <row r="15" spans="1:6" ht="10.5" customHeight="1">
      <c r="A15" s="200" t="s">
        <v>772</v>
      </c>
      <c r="B15" s="332">
        <v>1638.5</v>
      </c>
      <c r="C15" s="276" t="s">
        <v>42</v>
      </c>
      <c r="D15" s="188">
        <v>85.3</v>
      </c>
      <c r="E15" s="273">
        <v>36.990881527586822</v>
      </c>
      <c r="F15" s="188">
        <v>447</v>
      </c>
    </row>
    <row r="16" spans="1:6" ht="10.5" customHeight="1">
      <c r="A16" s="200" t="s">
        <v>771</v>
      </c>
      <c r="B16" s="332">
        <v>1677.2</v>
      </c>
      <c r="C16" s="188">
        <v>55.4</v>
      </c>
      <c r="D16" s="188">
        <v>111.9</v>
      </c>
      <c r="E16" s="273">
        <v>27.787212116894498</v>
      </c>
      <c r="F16" s="188">
        <v>367</v>
      </c>
    </row>
    <row r="17" spans="1:6" ht="10.5" customHeight="1">
      <c r="A17" s="200" t="s">
        <v>770</v>
      </c>
      <c r="B17" s="332">
        <v>1086.2</v>
      </c>
      <c r="C17" s="188">
        <v>15</v>
      </c>
      <c r="D17" s="188">
        <v>78.099999999999994</v>
      </c>
      <c r="E17" s="273">
        <v>29.331547480813789</v>
      </c>
      <c r="F17" s="188">
        <v>295</v>
      </c>
    </row>
    <row r="18" spans="1:6" ht="10.5" customHeight="1">
      <c r="A18" s="321" t="s">
        <v>769</v>
      </c>
      <c r="B18" s="332">
        <v>4401.8999999999996</v>
      </c>
      <c r="C18" s="188">
        <v>70.400000000000006</v>
      </c>
      <c r="D18" s="188">
        <v>275.3</v>
      </c>
      <c r="E18" s="273">
        <v>31.068170846355155</v>
      </c>
      <c r="F18" s="188">
        <v>1109</v>
      </c>
    </row>
    <row r="19" spans="1:6" ht="10.5" customHeight="1">
      <c r="A19" s="319" t="s">
        <v>768</v>
      </c>
      <c r="B19" s="332">
        <v>13271.6</v>
      </c>
      <c r="C19" s="188">
        <v>317.60000000000002</v>
      </c>
      <c r="D19" s="188">
        <v>863.2</v>
      </c>
      <c r="E19" s="273">
        <v>36.247742982865105</v>
      </c>
      <c r="F19" s="188">
        <v>3544</v>
      </c>
    </row>
    <row r="20" spans="1:6" ht="10.5" customHeight="1">
      <c r="A20" s="200" t="s">
        <v>767</v>
      </c>
      <c r="B20" s="330">
        <v>2578.6999999999998</v>
      </c>
      <c r="C20" s="188">
        <v>71</v>
      </c>
      <c r="D20" s="188">
        <v>113.7</v>
      </c>
      <c r="E20" s="273">
        <v>35.581625106246754</v>
      </c>
      <c r="F20" s="188">
        <v>623</v>
      </c>
    </row>
    <row r="21" spans="1:6" ht="10.5" customHeight="1">
      <c r="A21" s="200" t="s">
        <v>766</v>
      </c>
      <c r="B21" s="330">
        <v>1270</v>
      </c>
      <c r="C21" s="188">
        <v>80.5</v>
      </c>
      <c r="D21" s="188">
        <v>92</v>
      </c>
      <c r="E21" s="273">
        <v>34.91668110072775</v>
      </c>
      <c r="F21" s="188">
        <v>350</v>
      </c>
    </row>
    <row r="22" spans="1:6" ht="10.5" customHeight="1">
      <c r="A22" s="331" t="s">
        <v>765</v>
      </c>
      <c r="B22" s="330">
        <v>942.8</v>
      </c>
      <c r="C22" s="276" t="s">
        <v>42</v>
      </c>
      <c r="D22" s="188">
        <v>84.2</v>
      </c>
      <c r="E22" s="273">
        <v>37.037037037037031</v>
      </c>
      <c r="F22" s="188">
        <v>223</v>
      </c>
    </row>
    <row r="23" spans="1:6" ht="10.5" customHeight="1">
      <c r="A23" s="321" t="s">
        <v>764</v>
      </c>
      <c r="B23" s="329">
        <v>4791.5</v>
      </c>
      <c r="C23" s="188">
        <v>151.5</v>
      </c>
      <c r="D23" s="188">
        <v>289.89999999999998</v>
      </c>
      <c r="E23" s="273">
        <v>35.677401532531107</v>
      </c>
      <c r="F23" s="188">
        <v>1196</v>
      </c>
    </row>
    <row r="24" spans="1:6" ht="10.5" customHeight="1">
      <c r="A24" s="200" t="s">
        <v>763</v>
      </c>
      <c r="B24" s="329">
        <v>1569.9</v>
      </c>
      <c r="C24" s="188">
        <v>17.8</v>
      </c>
      <c r="D24" s="188">
        <v>143.80000000000001</v>
      </c>
      <c r="E24" s="273">
        <v>25.277913746908492</v>
      </c>
      <c r="F24" s="188">
        <v>566</v>
      </c>
    </row>
    <row r="25" spans="1:6" ht="10.5" customHeight="1">
      <c r="A25" s="200" t="s">
        <v>762</v>
      </c>
      <c r="B25" s="188">
        <v>1316.9</v>
      </c>
      <c r="C25" s="276" t="s">
        <v>42</v>
      </c>
      <c r="D25" s="188">
        <v>112.5</v>
      </c>
      <c r="E25" s="273">
        <v>23.593212808307165</v>
      </c>
      <c r="F25" s="188">
        <v>402</v>
      </c>
    </row>
    <row r="26" spans="1:6" ht="10.5" customHeight="1">
      <c r="A26" s="200" t="s">
        <v>761</v>
      </c>
      <c r="B26" s="188">
        <v>2099.6</v>
      </c>
      <c r="C26" s="276" t="s">
        <v>42</v>
      </c>
      <c r="D26" s="188">
        <v>169.6</v>
      </c>
      <c r="E26" s="273">
        <v>35.367640865830033</v>
      </c>
      <c r="F26" s="188">
        <v>656</v>
      </c>
    </row>
    <row r="27" spans="1:6" ht="10.5" customHeight="1">
      <c r="A27" s="286" t="s">
        <v>760</v>
      </c>
      <c r="B27" s="188">
        <v>4986.3999999999996</v>
      </c>
      <c r="C27" s="188">
        <v>17.8</v>
      </c>
      <c r="D27" s="188">
        <v>425.9</v>
      </c>
      <c r="E27" s="273">
        <v>28.126066417542127</v>
      </c>
      <c r="F27" s="188">
        <v>1624</v>
      </c>
    </row>
    <row r="28" spans="1:6" ht="10.5" customHeight="1">
      <c r="A28" s="200" t="s">
        <v>759</v>
      </c>
      <c r="B28" s="188">
        <v>2238.4</v>
      </c>
      <c r="C28" s="188">
        <v>74.2</v>
      </c>
      <c r="D28" s="188">
        <v>106.3</v>
      </c>
      <c r="E28" s="273">
        <v>26.50515384569842</v>
      </c>
      <c r="F28" s="188">
        <v>719</v>
      </c>
    </row>
    <row r="29" spans="1:6" ht="10.5" customHeight="1">
      <c r="A29" s="200" t="s">
        <v>758</v>
      </c>
      <c r="B29" s="188">
        <v>1451.4</v>
      </c>
      <c r="C29" s="276" t="s">
        <v>42</v>
      </c>
      <c r="D29" s="188">
        <v>82</v>
      </c>
      <c r="E29" s="273">
        <v>25.781170899285755</v>
      </c>
      <c r="F29" s="188">
        <v>412</v>
      </c>
    </row>
    <row r="30" spans="1:6" ht="10.5" customHeight="1">
      <c r="A30" s="200" t="s">
        <v>757</v>
      </c>
      <c r="B30" s="188">
        <v>1396.6</v>
      </c>
      <c r="C30" s="276">
        <v>34.6</v>
      </c>
      <c r="D30" s="188">
        <v>109.5</v>
      </c>
      <c r="E30" s="273">
        <v>32.762349805996969</v>
      </c>
      <c r="F30" s="188">
        <v>492</v>
      </c>
    </row>
    <row r="31" spans="1:6" ht="10.5" customHeight="1">
      <c r="A31" s="321" t="s">
        <v>756</v>
      </c>
      <c r="B31" s="188">
        <v>5086.3999999999996</v>
      </c>
      <c r="C31" s="188">
        <v>108.8</v>
      </c>
      <c r="D31" s="188">
        <v>297.8</v>
      </c>
      <c r="E31" s="273">
        <v>27.737453960865235</v>
      </c>
      <c r="F31" s="188">
        <v>1623</v>
      </c>
    </row>
    <row r="32" spans="1:6" ht="10.5" customHeight="1">
      <c r="A32" s="319" t="s">
        <v>789</v>
      </c>
      <c r="B32" s="188">
        <v>14864.3</v>
      </c>
      <c r="C32" s="188">
        <v>278.10000000000002</v>
      </c>
      <c r="D32" s="188">
        <v>1013.6</v>
      </c>
      <c r="E32" s="273">
        <v>30.031024428403796</v>
      </c>
      <c r="F32" s="188">
        <v>4443</v>
      </c>
    </row>
    <row r="33" spans="1:6" ht="10.5" customHeight="1">
      <c r="A33" s="264" t="s">
        <v>90</v>
      </c>
      <c r="B33" s="328">
        <v>30807.7</v>
      </c>
      <c r="C33" s="299">
        <v>765.1</v>
      </c>
      <c r="D33" s="299">
        <v>2173.8000000000002</v>
      </c>
      <c r="E33" s="292">
        <v>33.116439040886647</v>
      </c>
      <c r="F33" s="299">
        <v>11281</v>
      </c>
    </row>
  </sheetData>
  <mergeCells count="5">
    <mergeCell ref="F2:F3"/>
    <mergeCell ref="C2:D2"/>
    <mergeCell ref="A2:A3"/>
    <mergeCell ref="B2:B3"/>
    <mergeCell ref="E2:E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36</vt:i4>
      </vt:variant>
    </vt:vector>
  </HeadingPairs>
  <TitlesOfParts>
    <vt:vector size="36" baseType="lpstr">
      <vt:lpstr>Table of Contents</vt:lpstr>
      <vt:lpstr>26.1.</vt:lpstr>
      <vt:lpstr>26.2.</vt:lpstr>
      <vt:lpstr>26.3.</vt:lpstr>
      <vt:lpstr>26.4.</vt:lpstr>
      <vt:lpstr>26.5.</vt:lpstr>
      <vt:lpstr>26.6.</vt:lpstr>
      <vt:lpstr>26.7.</vt:lpstr>
      <vt:lpstr>26.8.</vt:lpstr>
      <vt:lpstr>26.9.</vt:lpstr>
      <vt:lpstr>26.10.</vt:lpstr>
      <vt:lpstr>26.11.</vt:lpstr>
      <vt:lpstr>26.12.</vt:lpstr>
      <vt:lpstr>26.13.</vt:lpstr>
      <vt:lpstr>26.14.</vt:lpstr>
      <vt:lpstr>26.15.</vt:lpstr>
      <vt:lpstr>26.16.</vt:lpstr>
      <vt:lpstr>26.17.</vt:lpstr>
      <vt:lpstr>26.18.</vt:lpstr>
      <vt:lpstr>26.19.</vt:lpstr>
      <vt:lpstr>26.20.</vt:lpstr>
      <vt:lpstr>26.21.</vt:lpstr>
      <vt:lpstr>26.22.</vt:lpstr>
      <vt:lpstr>26.23.</vt:lpstr>
      <vt:lpstr>26.24.</vt:lpstr>
      <vt:lpstr>26.25.</vt:lpstr>
      <vt:lpstr>26.26.</vt:lpstr>
      <vt:lpstr>26.27.</vt:lpstr>
      <vt:lpstr>26.28.</vt:lpstr>
      <vt:lpstr>26.29.</vt:lpstr>
      <vt:lpstr>26.30.</vt:lpstr>
      <vt:lpstr>26.31.</vt:lpstr>
      <vt:lpstr>26.32.</vt:lpstr>
      <vt:lpstr>26.33.</vt:lpstr>
      <vt:lpstr>26.34.</vt:lpstr>
      <vt:lpstr>26.35.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2025-03-25T16:11:03Z</dcterms:created>
  <dcterms:modified xsi:type="dcterms:W3CDTF">2025-03-26T13:35:44Z</dcterms:modified>
</cp:coreProperties>
</file>