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BA7D3CF-7FE2-41E5-906D-06F38389E92D}" xr6:coauthVersionLast="36" xr6:coauthVersionMax="36" xr10:uidLastSave="{00000000-0000-0000-0000-000000000000}"/>
  <bookViews>
    <workbookView xWindow="0" yWindow="0" windowWidth="28800" windowHeight="13425" xr2:uid="{8ADAA643-AE73-4F6B-8BDA-3DDAAE9E39A5}"/>
  </bookViews>
  <sheets>
    <sheet name="Table of Contents" sheetId="14" r:id="rId1"/>
    <sheet name="27.1." sheetId="2" r:id="rId2"/>
    <sheet name="27.2." sheetId="3" r:id="rId3"/>
    <sheet name="27.3." sheetId="4" r:id="rId4"/>
    <sheet name="27.4." sheetId="5" r:id="rId5"/>
    <sheet name="27.5." sheetId="6" r:id="rId6"/>
    <sheet name="27.6." sheetId="7" r:id="rId7"/>
    <sheet name="27.7." sheetId="8" r:id="rId8"/>
    <sheet name="27.8." sheetId="9" r:id="rId9"/>
    <sheet name="27.9." sheetId="10" r:id="rId10"/>
    <sheet name="27.10." sheetId="11" r:id="rId11"/>
    <sheet name="27.11." sheetId="12" r:id="rId12"/>
    <sheet name="27.12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3" l="1"/>
  <c r="H10" i="13"/>
  <c r="H14" i="13"/>
  <c r="H19" i="13" s="1"/>
  <c r="H18" i="13"/>
  <c r="B19" i="13"/>
  <c r="C19" i="13"/>
  <c r="D19" i="13"/>
  <c r="E19" i="13"/>
  <c r="F19" i="13"/>
  <c r="H23" i="13"/>
  <c r="H27" i="13"/>
  <c r="H31" i="13"/>
  <c r="B32" i="13"/>
  <c r="C32" i="13"/>
  <c r="D32" i="13"/>
  <c r="E32" i="13"/>
  <c r="F32" i="13"/>
  <c r="B33" i="13"/>
  <c r="C33" i="13"/>
  <c r="D33" i="13"/>
  <c r="E33" i="13"/>
  <c r="F33" i="13"/>
  <c r="C6" i="6"/>
  <c r="E6" i="6"/>
  <c r="C26" i="6"/>
  <c r="D26" i="6"/>
  <c r="E26" i="6"/>
  <c r="H33" i="13" l="1"/>
  <c r="H32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16" authorId="0" shapeId="0" xr:uid="{B69813AF-74A7-4643-9247-7A018931778F}">
      <text>
        <r>
          <rPr>
            <sz val="8"/>
            <color indexed="81"/>
            <rFont val="Tahoma"/>
            <family val="2"/>
            <charset val="238"/>
          </rPr>
          <t xml:space="preserve">A szolgáltatás megszûnt az év során - The service was ended in the year.
</t>
        </r>
      </text>
    </comment>
    <comment ref="D20" authorId="0" shapeId="0" xr:uid="{B8CFF898-A17C-4973-90B3-77C661536E78}">
      <text>
        <r>
          <rPr>
            <sz val="8"/>
            <color indexed="81"/>
            <rFont val="Tahoma"/>
            <family val="2"/>
            <charset val="238"/>
          </rPr>
          <t xml:space="preserve">Lásd módszertant. 
See Methodology.
</t>
        </r>
      </text>
    </comment>
    <comment ref="A22" authorId="0" shapeId="0" xr:uid="{6E9CEB4B-B02C-4CCF-AC11-8F15D86BE301}">
      <text>
        <r>
          <rPr>
            <sz val="8"/>
            <color indexed="81"/>
            <rFont val="Tahoma"/>
            <family val="2"/>
            <charset val="238"/>
          </rPr>
          <t xml:space="preserve">Külföldi kiadású hírlapokkal együtt.  
</t>
        </r>
      </text>
    </comment>
    <comment ref="A23" authorId="0" shapeId="0" xr:uid="{7F1C912D-277C-4CDB-A4F9-6268B1FD1CEA}">
      <text>
        <r>
          <rPr>
            <sz val="8"/>
            <color indexed="81"/>
            <rFont val="Tahoma"/>
            <family val="2"/>
            <charset val="238"/>
          </rPr>
          <t xml:space="preserve">Including newspapers, published abroad.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7" authorId="0" shapeId="0" xr:uid="{C003B55D-5BA5-4061-AA5D-ED01522CB4F6}">
      <text>
        <r>
          <rPr>
            <sz val="8"/>
            <color indexed="81"/>
            <rFont val="Tahoma"/>
            <family val="2"/>
            <charset val="238"/>
          </rPr>
          <t>Internetcélú hívások nélkül. –  Without calls to internet providers.</t>
        </r>
      </text>
    </comment>
    <comment ref="E7" authorId="0" shapeId="0" xr:uid="{5BBB460D-5348-4CDC-BE41-4DF7AEAD0A49}">
      <text>
        <r>
          <rPr>
            <sz val="8"/>
            <color indexed="81"/>
            <rFont val="Tahoma"/>
            <family val="2"/>
            <charset val="238"/>
          </rPr>
          <t>Internetcélú hívások nélkül. –  Without calls to internet providers.</t>
        </r>
      </text>
    </comment>
    <comment ref="F7" authorId="0" shapeId="0" xr:uid="{36075494-109D-494D-8ACB-FD96766849AB}">
      <text>
        <r>
          <rPr>
            <sz val="8"/>
            <color indexed="81"/>
            <rFont val="Tahoma"/>
            <family val="2"/>
            <charset val="238"/>
          </rPr>
          <t>Internetcélú hívások nélkül. –  Without calls to internet providers.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7" authorId="0" shapeId="0" xr:uid="{9D3A5EA8-3581-4CA0-BF0A-865DD268978C}">
      <text>
        <r>
          <rPr>
            <sz val="8"/>
            <color indexed="81"/>
            <rFont val="Tahoma"/>
            <family val="2"/>
            <charset val="238"/>
          </rPr>
          <t xml:space="preserve">Szolgálati vonalakkal együtt. – Including the number of service lines.
</t>
        </r>
      </text>
    </comment>
    <comment ref="D7" authorId="0" shapeId="0" xr:uid="{01047332-CF13-4604-8118-0107B6CC38D8}">
      <text>
        <r>
          <rPr>
            <sz val="8"/>
            <color indexed="81"/>
            <rFont val="Tahoma"/>
            <family val="2"/>
            <charset val="238"/>
          </rPr>
          <t>Szolgálati vonalakkal együtt. – Including the number of service lines.</t>
        </r>
      </text>
    </comment>
    <comment ref="E7" authorId="0" shapeId="0" xr:uid="{AB352371-B9C8-4CB9-8685-BB98440E6165}">
      <text>
        <r>
          <rPr>
            <sz val="8"/>
            <color indexed="81"/>
            <rFont val="Tahoma"/>
            <family val="2"/>
            <charset val="238"/>
          </rPr>
          <t xml:space="preserve">Szolgálati vonalakkal együtt. – Including the number of service lines.
</t>
        </r>
      </text>
    </comment>
    <comment ref="D12" authorId="0" shapeId="0" xr:uid="{907504F8-0059-425D-B47B-C8FF35CEE834}">
      <text>
        <r>
          <rPr>
            <sz val="8"/>
            <color indexed="81"/>
            <rFont val="Tahoma"/>
            <family val="2"/>
            <charset val="238"/>
          </rPr>
          <t xml:space="preserve">Szolgálati vonalakkal együtt. – Including the number of service lines.
</t>
        </r>
      </text>
    </comment>
    <comment ref="E12" authorId="0" shapeId="0" xr:uid="{89E13826-FC7B-437C-B695-3227F629BF08}">
      <text>
        <r>
          <rPr>
            <sz val="8"/>
            <color indexed="81"/>
            <rFont val="Tahoma"/>
            <family val="2"/>
            <charset val="238"/>
          </rPr>
          <t xml:space="preserve">Szolgálati vonalakkal együtt. – Including the number of service lines.
</t>
        </r>
      </text>
    </comment>
    <comment ref="A13" authorId="0" shapeId="0" xr:uid="{1345C7F5-DA6A-46CF-B3C4-D7C49EEBDFB5}">
      <text>
        <r>
          <rPr>
            <sz val="8"/>
            <color indexed="81"/>
            <rFont val="Tahoma"/>
            <family val="2"/>
            <charset val="238"/>
          </rPr>
          <t xml:space="preserve">ISDN- csatornákkal együtt. 
</t>
        </r>
      </text>
    </comment>
    <comment ref="B13" authorId="0" shapeId="0" xr:uid="{9A6A58B2-92EB-4F86-BACF-E4E05CB5FD6F}">
      <text>
        <r>
          <rPr>
            <sz val="8"/>
            <color indexed="81"/>
            <rFont val="Tahoma"/>
            <family val="2"/>
            <charset val="238"/>
          </rPr>
          <t xml:space="preserve">Including ISDN channels.
</t>
        </r>
      </text>
    </comment>
    <comment ref="C20" authorId="0" shapeId="0" xr:uid="{C8FF377E-C886-4376-A0C0-861F6F93B1E9}">
      <text>
        <r>
          <rPr>
            <sz val="8"/>
            <color indexed="81"/>
            <rFont val="Tahoma"/>
            <family val="2"/>
            <charset val="238"/>
          </rPr>
          <t>Szolgálati vonalakkal együtt. – Including the number of service lines.</t>
        </r>
      </text>
    </comment>
    <comment ref="D20" authorId="0" shapeId="0" xr:uid="{A0755193-4BC3-49C3-BBCD-7590E2597325}">
      <text>
        <r>
          <rPr>
            <sz val="8"/>
            <color indexed="81"/>
            <rFont val="Tahoma"/>
            <family val="2"/>
            <charset val="238"/>
          </rPr>
          <t>Szolgálati vonalakkal együtt. – Including the number of service lines.</t>
        </r>
      </text>
    </comment>
    <comment ref="E20" authorId="0" shapeId="0" xr:uid="{3EFD144B-6B04-4080-B5C6-93F79A82FF17}">
      <text>
        <r>
          <rPr>
            <sz val="8"/>
            <color indexed="81"/>
            <rFont val="Tahoma"/>
            <family val="2"/>
            <charset val="238"/>
          </rPr>
          <t>Szolgálati vonalakkal együtt. – Including the number of service lines.</t>
        </r>
      </text>
    </comment>
    <comment ref="C25" authorId="0" shapeId="0" xr:uid="{C1251652-C574-4C00-B99D-7A54EA90AF36}">
      <text>
        <r>
          <rPr>
            <sz val="8"/>
            <color indexed="81"/>
            <rFont val="Tahoma"/>
            <family val="2"/>
            <charset val="238"/>
          </rPr>
          <t xml:space="preserve">Szolgálati vonalakkal együtt. – Including the number of service lines.
</t>
        </r>
      </text>
    </comment>
    <comment ref="D25" authorId="0" shapeId="0" xr:uid="{55BFB8F6-B01A-4D4A-8C1B-77A4B6432ECF}">
      <text>
        <r>
          <rPr>
            <sz val="8"/>
            <color indexed="81"/>
            <rFont val="Tahoma"/>
            <family val="2"/>
            <charset val="238"/>
          </rPr>
          <t xml:space="preserve">Szolgálati vonalakkal együtt. – Including the number of service lines.
</t>
        </r>
      </text>
    </comment>
    <comment ref="E25" authorId="0" shapeId="0" xr:uid="{DFF5DCA3-64DB-4B74-87BA-B3EA9DA98CE6}">
      <text>
        <r>
          <rPr>
            <sz val="8"/>
            <color indexed="81"/>
            <rFont val="Tahoma"/>
            <family val="2"/>
            <charset val="238"/>
          </rPr>
          <t>Szolgálati vonalakkal együtt. – Including the number of service lines.</t>
        </r>
      </text>
    </comment>
    <comment ref="A26" authorId="0" shapeId="0" xr:uid="{AD934401-5F7F-4A64-BF43-AA6E851BFAB9}">
      <text>
        <r>
          <rPr>
            <sz val="8"/>
            <color indexed="81"/>
            <rFont val="Tahoma"/>
            <family val="2"/>
            <charset val="238"/>
          </rPr>
          <t xml:space="preserve">ISDN- csatornákkal együtt. 
</t>
        </r>
      </text>
    </comment>
    <comment ref="B26" authorId="0" shapeId="0" xr:uid="{E4B24DCA-CDE4-4AE2-8645-5AEC50BE4179}">
      <text>
        <r>
          <rPr>
            <sz val="8"/>
            <color indexed="81"/>
            <rFont val="Tahoma"/>
            <family val="2"/>
            <charset val="238"/>
          </rPr>
          <t xml:space="preserve"> Including ISDN channels.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10" authorId="0" shapeId="0" xr:uid="{8BAFF993-6002-4C8B-9E32-AEC40C98C38D}">
      <text>
        <r>
          <rPr>
            <sz val="8"/>
            <color indexed="81"/>
            <rFont val="Tahoma"/>
            <family val="2"/>
            <charset val="238"/>
          </rPr>
          <t xml:space="preserve"> Műholdas és középhullámú sugárzás esetén a lefedettség 100%. –  In case of satellite and MF transmission the penetration is 100%. 
</t>
        </r>
      </text>
    </comment>
    <comment ref="D10" authorId="0" shapeId="0" xr:uid="{AEC491D4-5172-4110-A4B8-5D2A95FAFEDB}">
      <text>
        <r>
          <rPr>
            <sz val="8"/>
            <color indexed="81"/>
            <rFont val="Tahoma"/>
            <family val="2"/>
            <charset val="238"/>
          </rPr>
          <t xml:space="preserve"> Műholdas és középhullámú sugárzás esetén a lefedettség 100%. –  In case of satellite and MF transmission the penetration is 100%. </t>
        </r>
      </text>
    </comment>
    <comment ref="C11" authorId="0" shapeId="0" xr:uid="{69EF65B1-D1B4-4B0B-A5F4-8AF88CD5BD23}">
      <text>
        <r>
          <rPr>
            <sz val="8"/>
            <color indexed="81"/>
            <rFont val="Tahoma"/>
            <family val="2"/>
            <charset val="238"/>
          </rPr>
          <t xml:space="preserve">Műholdas  sugárzás esetén a lefedettség 100%. –  In case of satellite  transmission the penetration is 100% </t>
        </r>
      </text>
    </comment>
    <comment ref="D11" authorId="0" shapeId="0" xr:uid="{17BE4765-3D53-4D53-8AB3-4707307D09D0}">
      <text>
        <r>
          <rPr>
            <sz val="8"/>
            <color indexed="81"/>
            <rFont val="Tahoma"/>
            <family val="2"/>
            <charset val="238"/>
          </rPr>
          <t xml:space="preserve"> Műholdas  sugárzás esetén a lefedettség 100%. –  In case of satellite  transmission the penetration is 100% 
</t>
        </r>
      </text>
    </comment>
    <comment ref="A14" authorId="0" shapeId="0" xr:uid="{09C36DF8-79B2-4A1E-956C-1F018BC7E922}">
      <text>
        <r>
          <rPr>
            <sz val="8"/>
            <color indexed="81"/>
            <rFont val="Tahoma"/>
            <family val="2"/>
            <charset val="238"/>
          </rPr>
          <t xml:space="preserve">Műholdas és középhullámú sugárzás esetén a lefedettség 100%. – In case of satellite and MF transmission the penetration is 100%. 
Tiszta mûsoridô, szünet, mûsorkitöltés. – Net broadcasting time, pause, broadcast filling. 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" authorId="0" shapeId="0" xr:uid="{8C7EF8D9-42CC-43D3-BD7F-2CC0115ABB15}">
      <text>
        <r>
          <rPr>
            <sz val="8"/>
            <color indexed="81"/>
            <rFont val="Tahoma"/>
            <family val="2"/>
            <charset val="238"/>
          </rPr>
          <t xml:space="preserve"> AntennaMikro-szolgáltatás nélkül. –   AntennaMikro service is not included.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4" authorId="0" shapeId="0" xr:uid="{316AA35A-74B0-4203-8292-E2FBDA07CE71}">
      <text>
        <r>
          <rPr>
            <sz val="8"/>
            <color indexed="81"/>
            <rFont val="Tahoma"/>
            <family val="2"/>
            <charset val="238"/>
          </rPr>
          <t xml:space="preserve">AntennaMikro-szolgáltatás nélkül. –  AntennaMikro service is not included.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ECEF133-E72E-4DDF-BCDF-4A49E4DF15AB}">
      <text>
        <r>
          <rPr>
            <sz val="8"/>
            <color indexed="81"/>
            <rFont val="Tahoma"/>
            <family val="2"/>
            <charset val="238"/>
          </rPr>
          <t xml:space="preserve"> Az adatok a 4 főnél többet foglalkoztató gazdasági szervezetekre vonatkoznak. 
Forrás: éves intézményi munkaügyi adatgyűjtési rendszer. 
</t>
        </r>
      </text>
    </comment>
    <comment ref="A2" authorId="0" shapeId="0" xr:uid="{C7252E38-61E4-49A4-804F-29F07BDC8D1C}">
      <text>
        <r>
          <rPr>
            <sz val="8"/>
            <color indexed="81"/>
            <rFont val="Tahoma"/>
            <family val="2"/>
            <charset val="238"/>
          </rPr>
          <t xml:space="preserve"> Data of enterprises with more than 4 employees.
 Source: annual institutional labour statistical surveys.
</t>
        </r>
      </text>
    </comment>
    <comment ref="F3" authorId="0" shapeId="0" xr:uid="{32882D6B-5745-4189-A92D-8593A1C3D2A8}">
      <text>
        <r>
          <rPr>
            <sz val="8"/>
            <color indexed="81"/>
            <rFont val="Tahoma"/>
            <family val="2"/>
            <charset val="238"/>
          </rPr>
          <t xml:space="preserve"> Teljes munkaidőben foglalkoztatottak adatai. 
</t>
        </r>
      </text>
    </comment>
    <comment ref="F4" authorId="0" shapeId="0" xr:uid="{E6F59244-92CB-4A1B-995F-5B410C5E5A16}">
      <text>
        <r>
          <rPr>
            <sz val="8"/>
            <color indexed="81"/>
            <rFont val="Tahoma"/>
            <family val="2"/>
            <charset val="238"/>
          </rPr>
          <t xml:space="preserve">Data relating to full-time employees.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7F64B708-545D-48C5-9460-99113B71B39E}">
      <text>
        <r>
          <rPr>
            <sz val="8"/>
            <color indexed="81"/>
            <rFont val="Tahoma"/>
            <family val="2"/>
            <charset val="238"/>
          </rPr>
          <t xml:space="preserve"> Including the number of services lines.
</t>
        </r>
      </text>
    </comment>
    <comment ref="F2" authorId="0" shapeId="0" xr:uid="{AFA29768-BD76-42C6-991A-A4D2A57D796F}">
      <text>
        <r>
          <rPr>
            <sz val="8"/>
            <color indexed="81"/>
            <rFont val="Tahoma"/>
            <family val="2"/>
            <charset val="238"/>
          </rPr>
          <t xml:space="preserve"> Including the number of services lines.
</t>
        </r>
      </text>
    </comment>
    <comment ref="G2" authorId="0" shapeId="0" xr:uid="{B02283DE-06CD-4968-B63F-E6CA0302992D}">
      <text>
        <r>
          <rPr>
            <sz val="8"/>
            <color indexed="81"/>
            <rFont val="Tahoma"/>
            <family val="2"/>
            <charset val="238"/>
          </rPr>
          <t xml:space="preserve"> Including ISDN channels.
</t>
        </r>
      </text>
    </comment>
    <comment ref="H2" authorId="0" shapeId="0" xr:uid="{55B3F3F6-694F-4205-8EC9-19D31A572E6C}">
      <text>
        <r>
          <rPr>
            <sz val="8"/>
            <color indexed="81"/>
            <rFont val="Tahoma"/>
            <family val="2"/>
            <charset val="238"/>
          </rPr>
          <t xml:space="preserve">AntennaMikro service is not included.
</t>
        </r>
      </text>
    </comment>
  </commentList>
</comments>
</file>

<file path=xl/sharedStrings.xml><?xml version="1.0" encoding="utf-8"?>
<sst xmlns="http://schemas.openxmlformats.org/spreadsheetml/2006/main" count="432" uniqueCount="338">
  <si>
    <t>0 and unknown</t>
  </si>
  <si>
    <t>0 és ismeretlen létszámú</t>
  </si>
  <si>
    <t>1 to 9 employees</t>
  </si>
  <si>
    <t>1–9 fő</t>
  </si>
  <si>
    <t>10 to 19 employees</t>
  </si>
  <si>
    <t>10–19 fő</t>
  </si>
  <si>
    <t>20 to 49 employees</t>
  </si>
  <si>
    <t xml:space="preserve">20–49 fő </t>
  </si>
  <si>
    <t>50 to 249 employees</t>
  </si>
  <si>
    <t xml:space="preserve">50–249 fő </t>
  </si>
  <si>
    <t>250 to 499 employees</t>
  </si>
  <si>
    <t xml:space="preserve">250–499 fő </t>
  </si>
  <si>
    <t>500 and more employees</t>
  </si>
  <si>
    <t>500 fős és nagyobb</t>
  </si>
  <si>
    <t>Of which:</t>
  </si>
  <si>
    <t>Ebből:</t>
  </si>
  <si>
    <t>enterprise, total</t>
  </si>
  <si>
    <t xml:space="preserve">Corporation and unincorporated </t>
  </si>
  <si>
    <t>Vállalkozás összesen</t>
  </si>
  <si>
    <t>1, 2, 7</t>
  </si>
  <si>
    <t>Sole proprietor</t>
  </si>
  <si>
    <t>Egyéni vállalkozás</t>
  </si>
  <si>
    <t>Companies and partnerships, total</t>
  </si>
  <si>
    <t>Társas vállalkozás összesen</t>
  </si>
  <si>
    <t>1, 21, 22, 7</t>
  </si>
  <si>
    <t>Corporation without legal entity and 
  unincorporated enterprise</t>
  </si>
  <si>
    <t>Jogi személyiség nélküli társas vállalkozás</t>
  </si>
  <si>
    <t>21, 22, 73</t>
  </si>
  <si>
    <t>Terminated legal form</t>
  </si>
  <si>
    <t>–</t>
  </si>
  <si>
    <t>Megszűnt gazdálkodási forma</t>
  </si>
  <si>
    <t>Other enterprise without legal entity</t>
  </si>
  <si>
    <t>Jogi személyiség nélküli egyéb vállalkozás</t>
  </si>
  <si>
    <t>Limited partnership</t>
  </si>
  <si>
    <t>Betéti társaság</t>
  </si>
  <si>
    <t>Corporation without legal entity</t>
  </si>
  <si>
    <t>Jogi személyiség nélküli gazdasági társaság</t>
  </si>
  <si>
    <t>Corporation with legal entity</t>
  </si>
  <si>
    <t>Jogi személyiségű társas vállalkozás</t>
  </si>
  <si>
    <t>1, 71, 72</t>
  </si>
  <si>
    <t>State-owned business organisation  and other 
  company</t>
  </si>
  <si>
    <t xml:space="preserve">Állami gazdálkodó szervezet és egyéb vállalat </t>
  </si>
  <si>
    <t>71, 72</t>
  </si>
  <si>
    <t>Other enterprise with legal entity</t>
  </si>
  <si>
    <t>Egyéb jogi személyiségű vállalkozás</t>
  </si>
  <si>
    <t>Co-operative</t>
  </si>
  <si>
    <t>Szövetkezet</t>
  </si>
  <si>
    <t>Joint stock company</t>
  </si>
  <si>
    <t>Részvénytársaság</t>
  </si>
  <si>
    <t>Limited liability company</t>
  </si>
  <si>
    <t>Korlátolt felelősségű társaság</t>
  </si>
  <si>
    <t>Jogi személyiségű gazdasági társaság</t>
  </si>
  <si>
    <t>Legal form</t>
  </si>
  <si>
    <t>Code</t>
  </si>
  <si>
    <t>2005</t>
  </si>
  <si>
    <t>2004</t>
  </si>
  <si>
    <t>2003</t>
  </si>
  <si>
    <t>2000</t>
  </si>
  <si>
    <t xml:space="preserve">Gazdálkodási forma </t>
  </si>
  <si>
    <t xml:space="preserve">Kód </t>
  </si>
  <si>
    <t xml:space="preserve">         Number of registered corporations and unincorporated enterprises in 
         communication</t>
  </si>
  <si>
    <t>27.1. A regisztrált  vállalkozások száma a posta és távközlés ágazatban</t>
  </si>
  <si>
    <r>
      <t xml:space="preserve">  postaügynökség         </t>
    </r>
    <r>
      <rPr>
        <i/>
        <sz val="8"/>
        <rFont val="Arial"/>
        <family val="2"/>
        <charset val="238"/>
      </rPr>
      <t>post agencies</t>
    </r>
  </si>
  <si>
    <r>
      <t xml:space="preserve">  postamesterség</t>
    </r>
    <r>
      <rPr>
        <i/>
        <sz val="8"/>
        <rFont val="Arial"/>
        <family val="2"/>
        <charset val="238"/>
      </rPr>
      <t xml:space="preserve">         post masters</t>
    </r>
  </si>
  <si>
    <r>
      <t xml:space="preserve">  fiókposta</t>
    </r>
    <r>
      <rPr>
        <i/>
        <sz val="8"/>
        <rFont val="Arial"/>
        <family val="2"/>
        <charset val="238"/>
      </rPr>
      <t xml:space="preserve">                   branch posts</t>
    </r>
  </si>
  <si>
    <r>
      <t xml:space="preserve">  postahivatal </t>
    </r>
    <r>
      <rPr>
        <i/>
        <sz val="8"/>
        <rFont val="Arial"/>
        <family val="2"/>
        <charset val="238"/>
      </rPr>
      <t xml:space="preserve">              post offices</t>
    </r>
  </si>
  <si>
    <r>
      <t>Ebből</t>
    </r>
    <r>
      <rPr>
        <i/>
        <sz val="8"/>
        <rFont val="Arial"/>
        <family val="2"/>
        <charset val="238"/>
      </rPr>
      <t>:                     Of which:</t>
    </r>
  </si>
  <si>
    <t>Total</t>
  </si>
  <si>
    <t>Villages</t>
  </si>
  <si>
    <t>Other towns</t>
  </si>
  <si>
    <t>Year</t>
  </si>
  <si>
    <t>Összesen</t>
  </si>
  <si>
    <t>Község</t>
  </si>
  <si>
    <t>Többi város</t>
  </si>
  <si>
    <t>Budapest</t>
  </si>
  <si>
    <t>Év</t>
  </si>
  <si>
    <t xml:space="preserve">        Number of post offices</t>
  </si>
  <si>
    <t>27.2. A postahivatalok száma</t>
  </si>
  <si>
    <t>Parcel and parcel of monetary value</t>
  </si>
  <si>
    <t>Csomag és értékcsomag</t>
  </si>
  <si>
    <t>Registered letter post consignment</t>
  </si>
  <si>
    <t>Ajánlott levélpostai küldemény</t>
  </si>
  <si>
    <t>Common letter post and air mail consignment</t>
  </si>
  <si>
    <t>Közönséges levélpostai és légipostai küldemény</t>
  </si>
  <si>
    <r>
      <t>Külföldről érkezett küldemények –</t>
    </r>
    <r>
      <rPr>
        <b/>
        <i/>
        <sz val="8"/>
        <rFont val="Arial"/>
        <family val="2"/>
        <charset val="238"/>
      </rPr>
      <t xml:space="preserve"> Consignments arrived from abroad</t>
    </r>
  </si>
  <si>
    <t>Telegrammes sent</t>
  </si>
  <si>
    <t>Feladott távirat</t>
  </si>
  <si>
    <t>Savings paying in and out</t>
  </si>
  <si>
    <t>Takarék be- és kifizetés</t>
  </si>
  <si>
    <t>Transferring and paying out cheques</t>
  </si>
  <si>
    <t>Csekk be- és kifizetés</t>
  </si>
  <si>
    <t>Postal transfer order</t>
  </si>
  <si>
    <t>Postautalvány</t>
  </si>
  <si>
    <t>Newspapers for distribution</t>
  </si>
  <si>
    <t>Terjesztésre átvett hírlap</t>
  </si>
  <si>
    <t>priority letter</t>
  </si>
  <si>
    <t>elsőbbségi küldemény</t>
  </si>
  <si>
    <t xml:space="preserve">air mail consignment </t>
  </si>
  <si>
    <t xml:space="preserve">légipostai küldemény </t>
  </si>
  <si>
    <t>express letter</t>
  </si>
  <si>
    <t>expresszlevél</t>
  </si>
  <si>
    <t xml:space="preserve">Ebből:  </t>
  </si>
  <si>
    <t>Total letter post consignments</t>
  </si>
  <si>
    <t>Összes levélpostai küldemény</t>
  </si>
  <si>
    <t>Letter of value</t>
  </si>
  <si>
    <t>Értéklevél</t>
  </si>
  <si>
    <t>Common letter post consignment</t>
  </si>
  <si>
    <t>Közönséges levélpostai küldemény</t>
  </si>
  <si>
    <r>
      <t>Belföldön feladott küldemények –</t>
    </r>
    <r>
      <rPr>
        <b/>
        <i/>
        <sz val="8"/>
        <rFont val="Arial"/>
        <family val="2"/>
        <charset val="238"/>
      </rPr>
      <t xml:space="preserve"> Consignments despatched inland</t>
    </r>
  </si>
  <si>
    <t>Consignments</t>
  </si>
  <si>
    <t xml:space="preserve">Küldemények   </t>
  </si>
  <si>
    <t xml:space="preserve">        Performance in postal communications</t>
  </si>
  <si>
    <t>27.3. Postaforgalmi teljesítmények</t>
  </si>
  <si>
    <t>international calls</t>
  </si>
  <si>
    <t>nemzetközi hívás</t>
  </si>
  <si>
    <t>to fixed network</t>
  </si>
  <si>
    <t>vezetékes hálózatba</t>
  </si>
  <si>
    <t>to other mobile network</t>
  </si>
  <si>
    <t>más hálózatba</t>
  </si>
  <si>
    <t>to the same mobile network</t>
  </si>
  <si>
    <t>saját hálózatba</t>
  </si>
  <si>
    <t xml:space="preserve">Of which: </t>
  </si>
  <si>
    <t xml:space="preserve">Ebből: </t>
  </si>
  <si>
    <t>Mobile telephone calls</t>
  </si>
  <si>
    <t>Mobilhívások</t>
  </si>
  <si>
    <t>..</t>
  </si>
  <si>
    <t>Internet dial-up</t>
  </si>
  <si>
    <t>internet-behívószám</t>
  </si>
  <si>
    <t xml:space="preserve"> </t>
  </si>
  <si>
    <t>long distance calls</t>
  </si>
  <si>
    <t>belföldi távolsági hívás</t>
  </si>
  <si>
    <t>number of local calls</t>
  </si>
  <si>
    <t>helyi hívás</t>
  </si>
  <si>
    <t>Calls initiated in fixed 
  network (PSTN):</t>
  </si>
  <si>
    <t>Vezetékes hálózatban 
  kezdeményezett hívások:</t>
  </si>
  <si>
    <t xml:space="preserve"> Telephone calls</t>
  </si>
  <si>
    <t xml:space="preserve">Telefonhívások </t>
  </si>
  <si>
    <r>
      <t xml:space="preserve">(millió hívás – </t>
    </r>
    <r>
      <rPr>
        <i/>
        <sz val="7"/>
        <rFont val="Arial"/>
        <family val="2"/>
        <charset val="238"/>
      </rPr>
      <t xml:space="preserve">millions calls) </t>
    </r>
  </si>
  <si>
    <t xml:space="preserve">         Telephone calls</t>
  </si>
  <si>
    <t>27.4. Telefonhívások</t>
  </si>
  <si>
    <t xml:space="preserve">Number of applicants on   waiting list for telephone main  line </t>
  </si>
  <si>
    <t>Fővonal bekapcsolására  várakozók száma</t>
  </si>
  <si>
    <t>Main lines per hundred  inhabitants</t>
  </si>
  <si>
    <t>Fővonalszám 100 lakosra</t>
  </si>
  <si>
    <t>Number of ISDN channels</t>
  </si>
  <si>
    <t>ISDN- csatornák száma</t>
  </si>
  <si>
    <t>public payphone lines</t>
  </si>
  <si>
    <t>nyilvános fővonal</t>
  </si>
  <si>
    <t>business lines</t>
  </si>
  <si>
    <t>közületi fővonal</t>
  </si>
  <si>
    <t>residential lines</t>
  </si>
  <si>
    <t>lakásfővonal</t>
  </si>
  <si>
    <t>Number of conventional lines</t>
  </si>
  <si>
    <t>Hagyományos vonalak száma</t>
  </si>
  <si>
    <t>Main lines, total</t>
  </si>
  <si>
    <t>Bekapcsolt fővonalak száma, 
  összesen</t>
  </si>
  <si>
    <r>
      <t xml:space="preserve"> Budapesten bekapcsolt távbeszelővonalak – </t>
    </r>
    <r>
      <rPr>
        <b/>
        <i/>
        <sz val="8"/>
        <rFont val="Arial"/>
        <family val="2"/>
        <charset val="238"/>
      </rPr>
      <t xml:space="preserve"> Telephone lines switched on to the network in Budapest </t>
    </r>
  </si>
  <si>
    <t>pre-paid</t>
  </si>
  <si>
    <t>feltöltőkártyás</t>
  </si>
  <si>
    <t>Mobile telephone 
  subscriptions</t>
  </si>
  <si>
    <t>Mobiltelefon-előfizetések 
  száma</t>
  </si>
  <si>
    <t xml:space="preserve">Number of applicants on 
waiting list for telephone main  line </t>
  </si>
  <si>
    <t>Fővonal bekapcsolására várakozók 
  száma</t>
  </si>
  <si>
    <t>Main lines per hundred 
  inhabitants</t>
  </si>
  <si>
    <t>ISDN-csatornák száma</t>
  </si>
  <si>
    <r>
      <t xml:space="preserve">Összesen – </t>
    </r>
    <r>
      <rPr>
        <b/>
        <i/>
        <sz val="8"/>
        <rFont val="Arial"/>
        <family val="2"/>
        <charset val="238"/>
      </rPr>
      <t>Total</t>
    </r>
  </si>
  <si>
    <t xml:space="preserve"> Main lines</t>
  </si>
  <si>
    <t xml:space="preserve">Bekapcsolt fővonalak </t>
  </si>
  <si>
    <t xml:space="preserve">        Telephone lines switched on to the network</t>
  </si>
  <si>
    <t>27.5. Bekapcsolt távbeszélővonalak</t>
  </si>
  <si>
    <t>Foreign broadcasting</t>
  </si>
  <si>
    <t>Külföldre szóló műsorok</t>
  </si>
  <si>
    <t>Broadcasting time of all transmitters</t>
  </si>
  <si>
    <t>Halmozott adásidő</t>
  </si>
  <si>
    <t>Adásidő, óra – Broadcasting time, hours</t>
  </si>
  <si>
    <t>Programme "Bartók" (stereo)</t>
  </si>
  <si>
    <t>Bartók műsor (sztereo)</t>
  </si>
  <si>
    <t>Programme "Bartók" (mono)</t>
  </si>
  <si>
    <t>Bartók műsor (mono)</t>
  </si>
  <si>
    <t>Programme "Petőfi"</t>
  </si>
  <si>
    <t>Petőfi műsor</t>
  </si>
  <si>
    <t>Programme "Kossuth"</t>
  </si>
  <si>
    <t>Kossuth műsor</t>
  </si>
  <si>
    <t>Possibility of broadcast reception in the country, in the evening hours, per cent</t>
  </si>
  <si>
    <t>Műsorvételi lehetőség az ország területén, az esti órákban, %</t>
  </si>
  <si>
    <t>Capacity of transmitters, kW</t>
  </si>
  <si>
    <t>Teljesítőképesség, kW</t>
  </si>
  <si>
    <t>Transmitters, number</t>
  </si>
  <si>
    <t>Szám, darab</t>
  </si>
  <si>
    <r>
      <t xml:space="preserve">Rádióadó – </t>
    </r>
    <r>
      <rPr>
        <b/>
        <i/>
        <sz val="8"/>
        <rFont val="Arial"/>
        <family val="2"/>
        <charset val="238"/>
      </rPr>
      <t>Radio transmitters</t>
    </r>
  </si>
  <si>
    <t xml:space="preserve">Denomination </t>
  </si>
  <si>
    <t>Megnevezés</t>
  </si>
  <si>
    <t xml:space="preserve">        Radio broadcasting</t>
  </si>
  <si>
    <t>27.6. Rádióműsor-szórás</t>
  </si>
  <si>
    <r>
      <t>Adásidő, óra –</t>
    </r>
    <r>
      <rPr>
        <b/>
        <i/>
        <sz val="8"/>
        <rFont val="Arial"/>
        <family val="2"/>
        <charset val="238"/>
      </rPr>
      <t xml:space="preserve"> Broadcasting  time, hours</t>
    </r>
  </si>
  <si>
    <t>Duna TV</t>
  </si>
  <si>
    <t>MTV2</t>
  </si>
  <si>
    <t>MTV1</t>
  </si>
  <si>
    <t>Possibility of telecast reception in the country, in the evening hours, per cent</t>
  </si>
  <si>
    <t>Nominal capacity of television 
  transmitters, kW</t>
  </si>
  <si>
    <t>Teljesítőképessége, kW</t>
  </si>
  <si>
    <t>Translators and boosters, number</t>
  </si>
  <si>
    <t>Átjátszó adó, darab</t>
  </si>
  <si>
    <t>Television main transmitters, number</t>
  </si>
  <si>
    <t>Főadók, darab</t>
  </si>
  <si>
    <r>
      <t xml:space="preserve">Televízióadó </t>
    </r>
    <r>
      <rPr>
        <sz val="8"/>
        <rFont val="Arial"/>
        <family val="2"/>
        <charset val="238"/>
      </rPr>
      <t xml:space="preserve">– </t>
    </r>
    <r>
      <rPr>
        <b/>
        <i/>
        <sz val="8"/>
        <rFont val="Arial"/>
        <family val="2"/>
        <charset val="238"/>
      </rPr>
      <t>Television transmitters</t>
    </r>
  </si>
  <si>
    <t>Denomination</t>
  </si>
  <si>
    <r>
      <t>Megnevezés</t>
    </r>
    <r>
      <rPr>
        <i/>
        <sz val="8"/>
        <rFont val="Arial"/>
        <family val="2"/>
        <charset val="238"/>
      </rPr>
      <t xml:space="preserve"> </t>
    </r>
  </si>
  <si>
    <t xml:space="preserve">         Television broadcasting</t>
  </si>
  <si>
    <r>
      <t>27.7.</t>
    </r>
    <r>
      <rPr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Televízióműsor-szórás</t>
    </r>
  </si>
  <si>
    <t>Average charge per programme, HUF</t>
  </si>
  <si>
    <t>A szolgáltatás egy műsorra jutó díja, Ft</t>
  </si>
  <si>
    <t>Average charge per package, HUF</t>
  </si>
  <si>
    <t>Egy csomag átlagos díja, Ft</t>
  </si>
  <si>
    <t>Average number of programmes  in a 
  package</t>
  </si>
  <si>
    <t>A műsorok átlagos száma</t>
  </si>
  <si>
    <t>Number of subscribers, thousands</t>
  </si>
  <si>
    <t>Az előfizetők száma, ezer</t>
  </si>
  <si>
    <t>Number of cabled homes, thousands</t>
  </si>
  <si>
    <t>A bekapcsolt lakások száma, ezer</t>
  </si>
  <si>
    <t>in-house network</t>
  </si>
  <si>
    <t>házhálózat</t>
  </si>
  <si>
    <t>local network</t>
  </si>
  <si>
    <t>vonalhálózat</t>
  </si>
  <si>
    <t>Of which: backbone</t>
  </si>
  <si>
    <t>Ebből: törzshálózat</t>
  </si>
  <si>
    <t>Length of network, kms</t>
  </si>
  <si>
    <t>A hálózat hossza, km</t>
  </si>
  <si>
    <t>Number of programme packages</t>
  </si>
  <si>
    <t>Műsorcsomagok száma</t>
  </si>
  <si>
    <t>Number of programmes</t>
  </si>
  <si>
    <t>A műsorok száma</t>
  </si>
  <si>
    <t>Number of service suppliers</t>
  </si>
  <si>
    <t>A szolgáltatók száma</t>
  </si>
  <si>
    <r>
      <t xml:space="preserve"> </t>
    </r>
    <r>
      <rPr>
        <i/>
        <sz val="8"/>
        <rFont val="Arial"/>
        <family val="2"/>
        <charset val="238"/>
      </rPr>
      <t>Denomination</t>
    </r>
  </si>
  <si>
    <t xml:space="preserve">Megnevezés </t>
  </si>
  <si>
    <t xml:space="preserve">        Cable television services</t>
  </si>
  <si>
    <t>27.8. Kábeltelevíziós szolgáltatás</t>
  </si>
  <si>
    <t>of the cable TV providers</t>
  </si>
  <si>
    <t xml:space="preserve">internet-hozzáférési díjbevétele  </t>
  </si>
  <si>
    <t>Total fees for internet access</t>
  </si>
  <si>
    <t xml:space="preserve">Kábeltelevízió-szolgáltatók </t>
  </si>
  <si>
    <t>maintenance fees</t>
  </si>
  <si>
    <t xml:space="preserve">karbantartási díjbevétel </t>
  </si>
  <si>
    <t>installation fees</t>
  </si>
  <si>
    <r>
      <t xml:space="preserve">bekapcsolási díjbevétel </t>
    </r>
    <r>
      <rPr>
        <i/>
        <sz val="8"/>
        <rFont val="Arial"/>
        <family val="2"/>
        <charset val="238"/>
      </rPr>
      <t xml:space="preserve"> </t>
    </r>
  </si>
  <si>
    <t>total fees for signal supply and service</t>
  </si>
  <si>
    <t xml:space="preserve">jelszolgáltatási díjbevétel  </t>
  </si>
  <si>
    <t>Total revenue</t>
  </si>
  <si>
    <t xml:space="preserve">Összes díjbevétel  </t>
  </si>
  <si>
    <t>Value of the networks</t>
  </si>
  <si>
    <t xml:space="preserve">Hálózatérték </t>
  </si>
  <si>
    <t>Investments</t>
  </si>
  <si>
    <t>Beruházások</t>
  </si>
  <si>
    <t>Own capital</t>
  </si>
  <si>
    <t xml:space="preserve">Saját tőke </t>
  </si>
  <si>
    <r>
      <t xml:space="preserve">(millió Ft – </t>
    </r>
    <r>
      <rPr>
        <i/>
        <sz val="7"/>
        <rFont val="Arial"/>
        <family val="2"/>
        <charset val="238"/>
      </rPr>
      <t>million HUF</t>
    </r>
    <r>
      <rPr>
        <sz val="7"/>
        <rFont val="Arial"/>
        <family val="2"/>
        <charset val="238"/>
      </rPr>
      <t>)</t>
    </r>
  </si>
  <si>
    <t xml:space="preserve">        Economic data of the cable television services</t>
  </si>
  <si>
    <t>27.9. A kábeltelevíziós szolgáltatás gazdasági adatai</t>
  </si>
  <si>
    <t>other</t>
  </si>
  <si>
    <t>egyéb</t>
  </si>
  <si>
    <t>wireless</t>
  </si>
  <si>
    <t>vezeték nélküli</t>
  </si>
  <si>
    <t>leased line</t>
  </si>
  <si>
    <t>bérelt vonal</t>
  </si>
  <si>
    <t>cable TV</t>
  </si>
  <si>
    <t>kábel-TV</t>
  </si>
  <si>
    <t>AM-Micro</t>
  </si>
  <si>
    <t>xDSL</t>
  </si>
  <si>
    <t>ISDN</t>
  </si>
  <si>
    <t>(by modem)</t>
  </si>
  <si>
    <t>(modem segítségével)</t>
  </si>
  <si>
    <t>public switched network</t>
  </si>
  <si>
    <t xml:space="preserve">kapcsolt vonalon </t>
  </si>
  <si>
    <t>Total number of subscribers</t>
  </si>
  <si>
    <t>Internet-előfizetések száma</t>
  </si>
  <si>
    <t xml:space="preserve">          Number of Internet subscribers by access of services </t>
  </si>
  <si>
    <t xml:space="preserve">27.10. Internet-előfizetések száma hozzáférési szolgáltatások szerint </t>
  </si>
  <si>
    <t>Part-time</t>
  </si>
  <si>
    <t>Nem teljes munkaidőben</t>
  </si>
  <si>
    <t>Full-time</t>
  </si>
  <si>
    <t>Teljes munkaidőben</t>
  </si>
  <si>
    <t>average gross earnings, 2005 HUF/month</t>
  </si>
  <si>
    <t>Number of employees</t>
  </si>
  <si>
    <t>2005. évi bruttó átlagkereset, Ft/hó</t>
  </si>
  <si>
    <t>Alkalmazásban állók száma</t>
  </si>
  <si>
    <t xml:space="preserve">          Number and average gross earnings of employees in post and
          telecommunication</t>
  </si>
  <si>
    <t>27.11. A posta és távközlésben alkalmazásban állók száma és bruttó 
            átlagkeresete</t>
  </si>
  <si>
    <t xml:space="preserve">Összesen 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</si>
  <si>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</si>
  <si>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</si>
  <si>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</si>
  <si>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</si>
  <si>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</si>
  <si>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</si>
  <si>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</si>
  <si>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</si>
  <si>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</si>
  <si>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</si>
  <si>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</si>
  <si>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</si>
  <si>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</si>
  <si>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</si>
  <si>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</si>
  <si>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</si>
  <si>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</si>
  <si>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</si>
  <si>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</si>
  <si>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</si>
  <si>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</si>
  <si>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</si>
  <si>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</si>
  <si>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</si>
  <si>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</si>
  <si>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</si>
  <si>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</si>
  <si>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</si>
  <si>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public lines</t>
  </si>
  <si>
    <t>residential main lines</t>
  </si>
  <si>
    <t>Number of dwellings connected to the cable television network</t>
  </si>
  <si>
    <t>Number of main lines per thousand inhabitants</t>
  </si>
  <si>
    <t>ISDN- channels</t>
  </si>
  <si>
    <t>Of which</t>
  </si>
  <si>
    <t>Fixed telephone lines</t>
  </si>
  <si>
    <t>Regions</t>
  </si>
  <si>
    <t>27.12. Data of post and telecommunication by regions, 2005</t>
  </si>
  <si>
    <t>27.1. Number of registered corporations and unincorporated enterprises in communication</t>
  </si>
  <si>
    <t>27.2. Number of post offices</t>
  </si>
  <si>
    <t>27.3. Performance in postal communications</t>
  </si>
  <si>
    <t>27.4. Telephone calls</t>
  </si>
  <si>
    <t>27.5. Telephone lines switched on to the network</t>
  </si>
  <si>
    <t>27.6. Radio broadcasting</t>
  </si>
  <si>
    <t>27.7. Television broadcasting</t>
  </si>
  <si>
    <t>27.8. Cable television services</t>
  </si>
  <si>
    <t>27.9. Economic data of the cable television services</t>
  </si>
  <si>
    <t>27.10. Number of Internet subscribers by access of services</t>
  </si>
  <si>
    <t>27.11. Number and average gross earnings of employees in post and telecommunication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</si>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</sst>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__"/>
  </numFmts>
  <fonts count="26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8"/>
      <color indexed="8"/>
      <name val="Arial"/>
      <family val="2"/>
      <charset val="238"/>
    </font>
    <font>
      <i/>
      <sz val="10"/>
      <name val="Arial CE"/>
      <charset val="238"/>
    </font>
    <font>
      <sz val="12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name val="Arial CE"/>
      <charset val="238"/>
    </font>
    <font>
      <sz val="12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240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indent="1"/>
      <protection locked="0"/>
    </xf>
    <xf numFmtId="3" fontId="1" fillId="0" borderId="0" xfId="0" applyNumberFormat="1" applyFont="1"/>
    <xf numFmtId="3" fontId="1" fillId="0" borderId="1" xfId="0" applyNumberFormat="1" applyFont="1" applyBorder="1"/>
    <xf numFmtId="3" fontId="1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indent="1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alignment horizontal="left" vertical="center" inden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3" fontId="4" fillId="0" borderId="0" xfId="0" applyNumberFormat="1" applyFont="1"/>
    <xf numFmtId="3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right"/>
    </xf>
    <xf numFmtId="0" fontId="1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0" fontId="1" fillId="0" borderId="0" xfId="0" applyFont="1" applyAlignment="1" applyProtection="1">
      <alignment horizontal="left" vertical="center" indent="1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center" wrapText="1"/>
    </xf>
    <xf numFmtId="0" fontId="1" fillId="0" borderId="0" xfId="0" applyFont="1" applyAlignment="1" applyProtection="1">
      <alignment horizontal="right" vertical="center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3" fontId="1" fillId="0" borderId="0" xfId="0" applyNumberFormat="1" applyFont="1" applyAlignment="1"/>
    <xf numFmtId="3" fontId="1" fillId="0" borderId="0" xfId="0" applyNumberFormat="1" applyFont="1" applyAlignme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1" fillId="0" borderId="0" xfId="0" applyFont="1" applyAlignment="1" applyProtection="1"/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1" fillId="0" borderId="0" xfId="0" applyNumberFormat="1" applyFont="1"/>
    <xf numFmtId="3" fontId="1" fillId="0" borderId="0" xfId="0" applyNumberFormat="1" applyFont="1" applyAlignment="1"/>
    <xf numFmtId="1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0" xfId="0" applyFont="1"/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3" fontId="4" fillId="0" borderId="0" xfId="0" applyNumberFormat="1" applyFont="1" applyAlignment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3" fontId="1" fillId="0" borderId="0" xfId="0" applyNumberFormat="1" applyFont="1" applyFill="1" applyAlignme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2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NumberFormat="1" applyFont="1" applyFill="1" applyAlignment="1">
      <alignment horizontal="right"/>
    </xf>
    <xf numFmtId="3" fontId="14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NumberFormat="1" applyFont="1"/>
    <xf numFmtId="1" fontId="14" fillId="0" borderId="0" xfId="0" applyNumberFormat="1" applyFont="1" applyAlignment="1">
      <alignment horizontal="right" vertical="center"/>
    </xf>
    <xf numFmtId="0" fontId="1" fillId="0" borderId="0" xfId="0" applyNumberFormat="1" applyFont="1" applyBorder="1"/>
    <xf numFmtId="0" fontId="6" fillId="0" borderId="0" xfId="0" applyNumberFormat="1" applyFont="1" applyAlignment="1">
      <alignment vertical="top"/>
    </xf>
    <xf numFmtId="0" fontId="7" fillId="0" borderId="0" xfId="0" applyNumberFormat="1" applyFont="1" applyAlignment="1">
      <alignment vertical="top"/>
    </xf>
    <xf numFmtId="0" fontId="6" fillId="0" borderId="0" xfId="0" applyNumberFormat="1" applyFont="1"/>
    <xf numFmtId="0" fontId="6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Fill="1" applyAlignment="1">
      <alignment horizontal="right"/>
    </xf>
    <xf numFmtId="165" fontId="14" fillId="0" borderId="0" xfId="0" applyNumberFormat="1" applyFont="1" applyAlignment="1">
      <alignment vertical="center"/>
    </xf>
    <xf numFmtId="165" fontId="14" fillId="0" borderId="0" xfId="0" applyNumberFormat="1" applyFont="1" applyAlignment="1"/>
    <xf numFmtId="165" fontId="1" fillId="0" borderId="0" xfId="0" applyNumberFormat="1" applyFont="1" applyAlignment="1"/>
    <xf numFmtId="0" fontId="2" fillId="0" borderId="0" xfId="0" applyFont="1" applyAlignment="1">
      <alignment wrapText="1"/>
    </xf>
    <xf numFmtId="0" fontId="17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indent="3"/>
    </xf>
    <xf numFmtId="3" fontId="1" fillId="0" borderId="0" xfId="0" applyNumberFormat="1" applyFont="1" applyFill="1" applyAlignment="1">
      <alignment vertical="center"/>
    </xf>
    <xf numFmtId="0" fontId="2" fillId="0" borderId="0" xfId="0" applyFont="1" applyAlignment="1"/>
    <xf numFmtId="0" fontId="18" fillId="0" borderId="0" xfId="0" applyFont="1" applyAlignment="1">
      <alignment vertical="top"/>
    </xf>
    <xf numFmtId="0" fontId="18" fillId="0" borderId="0" xfId="0" applyFont="1"/>
    <xf numFmtId="3" fontId="19" fillId="0" borderId="0" xfId="0" applyNumberFormat="1" applyFont="1" applyFill="1" applyAlignment="1">
      <alignment horizontal="right"/>
    </xf>
    <xf numFmtId="0" fontId="17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/>
    <xf numFmtId="0" fontId="0" fillId="0" borderId="0" xfId="0" applyAlignment="1">
      <alignment vertical="top"/>
    </xf>
    <xf numFmtId="0" fontId="9" fillId="0" borderId="0" xfId="0" applyFont="1"/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/>
    </xf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1" fillId="0" borderId="0" xfId="0" applyFont="1" applyFill="1"/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indent="2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23" fillId="0" borderId="0" xfId="0" applyFont="1" applyAlignment="1">
      <alignment horizontal="center"/>
    </xf>
    <xf numFmtId="0" fontId="24" fillId="0" borderId="0" xfId="0" applyFont="1"/>
    <xf numFmtId="0" fontId="25" fillId="0" borderId="0" xfId="1" applyFont="1" applyAlignment="1"/>
    <xf numFmtId="0" fontId="7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49" fontId="1" fillId="0" borderId="6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right" wrapText="1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3" fontId="1" fillId="0" borderId="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87DBD-3521-4FC8-B349-07E559BF12B2}">
  <dimension ref="A1:A13"/>
  <sheetViews>
    <sheetView tabSelected="1" zoomScaleNormal="100" workbookViewId="0"/>
  </sheetViews>
  <sheetFormatPr defaultRowHeight="12.75" x14ac:dyDescent="0.2"/>
  <cols>
    <col min="1" max="1" width="77" style="164" bestFit="1" customWidth="1"/>
    <col min="2" max="16384" width="9.140625" style="164"/>
  </cols>
  <sheetData>
    <row r="1" spans="1:1" x14ac:dyDescent="0.2">
      <c r="A1" s="163" t="s">
        <v>337</v>
      </c>
    </row>
    <row r="2" spans="1:1" x14ac:dyDescent="0.2">
      <c r="A2" s="165" t="s">
        <v>326</v>
      </c>
    </row>
    <row r="3" spans="1:1" x14ac:dyDescent="0.2">
      <c r="A3" s="165" t="s">
        <v>327</v>
      </c>
    </row>
    <row r="4" spans="1:1" x14ac:dyDescent="0.2">
      <c r="A4" s="165" t="s">
        <v>328</v>
      </c>
    </row>
    <row r="5" spans="1:1" x14ac:dyDescent="0.2">
      <c r="A5" s="165" t="s">
        <v>329</v>
      </c>
    </row>
    <row r="6" spans="1:1" x14ac:dyDescent="0.2">
      <c r="A6" s="165" t="s">
        <v>330</v>
      </c>
    </row>
    <row r="7" spans="1:1" x14ac:dyDescent="0.2">
      <c r="A7" s="165" t="s">
        <v>331</v>
      </c>
    </row>
    <row r="8" spans="1:1" x14ac:dyDescent="0.2">
      <c r="A8" s="165" t="s">
        <v>332</v>
      </c>
    </row>
    <row r="9" spans="1:1" x14ac:dyDescent="0.2">
      <c r="A9" s="165" t="s">
        <v>333</v>
      </c>
    </row>
    <row r="10" spans="1:1" x14ac:dyDescent="0.2">
      <c r="A10" s="165" t="s">
        <v>334</v>
      </c>
    </row>
    <row r="11" spans="1:1" x14ac:dyDescent="0.2">
      <c r="A11" s="165" t="s">
        <v>335</v>
      </c>
    </row>
    <row r="12" spans="1:1" x14ac:dyDescent="0.2">
      <c r="A12" s="165" t="s">
        <v>336</v>
      </c>
    </row>
    <row r="13" spans="1:1" x14ac:dyDescent="0.2">
      <c r="A13" s="165" t="s">
        <v>325</v>
      </c>
    </row>
  </sheetData>
  <hyperlinks>
    <hyperlink ref="A2" location="27.1.!A1" display="27.1. Number of registered corporations and unincorporated enterprises in communication" xr:uid="{25C12A98-FBE8-45FE-886D-8130C3C55762}"/>
    <hyperlink ref="A3" location="27.2.!A1" display="27.2. Number of post offices" xr:uid="{303FEE7C-DD73-40C9-8160-0BC5785834F4}"/>
    <hyperlink ref="A4" location="27.3.!A1" display="27.3. Performance in postal communications" xr:uid="{2422BD2A-F365-4B43-BAB2-30C4A63CB69A}"/>
    <hyperlink ref="A5" location="27.4.!A1" display="27.4. Telephone calls" xr:uid="{A0F565BC-3D83-43CF-B43E-4BF1E384C191}"/>
    <hyperlink ref="A6" location="27.5.!A1" display="27.5. Telephone lines switched on to the network" xr:uid="{E7535EAC-76CE-4D44-B248-BC88B3B070F5}"/>
    <hyperlink ref="A7" location="27.6.!A1" display="27.6. Radio broadcasting" xr:uid="{A3ACAC29-BCA8-43AF-93F2-84B265DF057D}"/>
    <hyperlink ref="A8" location="27.7.!A1" display="27.7. Television broadcasting" xr:uid="{0821341C-90E8-49FA-9427-9E41B82F5E22}"/>
    <hyperlink ref="A9" location="27.8.!A1" display="27.8. Cable television services" xr:uid="{022A9534-9D11-4646-9D01-0D3EB532CE1A}"/>
    <hyperlink ref="A10" location="27.9.!A1" display="27.9. Economic data of the cable television services" xr:uid="{3F9E803A-1EC2-4234-8A99-CD132E8D6BAA}"/>
    <hyperlink ref="A11" location="27.10.!A1" display="27.10. Number of Internet subscribers by access of services" xr:uid="{548C9BD9-6528-4342-BFCF-D86A3D33C97C}"/>
    <hyperlink ref="A12" location="27.11.!A1" display="27.11. Number and average gross earnings of employees in post and telecommunication" xr:uid="{4D966C05-7700-40DF-B8CB-843CDA0B34B7}"/>
    <hyperlink ref="A13" location="27.12.!A1" display="27.12. Regions" xr:uid="{EDF293C2-3E7A-4F89-8B5B-DCE36D4B13F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263D7-6AD5-49C5-86CB-AD889CF5226C}">
  <dimension ref="A1:F51"/>
  <sheetViews>
    <sheetView zoomScaleNormal="100" workbookViewId="0"/>
  </sheetViews>
  <sheetFormatPr defaultRowHeight="11.25" x14ac:dyDescent="0.2"/>
  <cols>
    <col min="1" max="1" width="9" style="1" customWidth="1"/>
    <col min="2" max="2" width="34.42578125" style="1" customWidth="1"/>
    <col min="3" max="6" width="10.7109375" style="1" customWidth="1"/>
    <col min="7" max="16384" width="9.140625" style="1"/>
  </cols>
  <sheetData>
    <row r="1" spans="1:6" s="43" customFormat="1" ht="15" customHeight="1" x14ac:dyDescent="0.2">
      <c r="A1" s="45" t="s">
        <v>61</v>
      </c>
      <c r="B1" s="44"/>
      <c r="C1" s="44"/>
      <c r="D1" s="44"/>
      <c r="E1" s="44"/>
      <c r="F1" s="44"/>
    </row>
    <row r="2" spans="1:6" s="42" customFormat="1" ht="32.25" customHeight="1" thickBot="1" x14ac:dyDescent="0.3">
      <c r="A2" s="166" t="s">
        <v>60</v>
      </c>
      <c r="B2" s="167"/>
      <c r="C2" s="167"/>
      <c r="D2" s="167"/>
      <c r="E2" s="167"/>
      <c r="F2" s="167"/>
    </row>
    <row r="3" spans="1:6" s="37" customFormat="1" ht="12" customHeight="1" x14ac:dyDescent="0.2">
      <c r="A3" s="41" t="s">
        <v>59</v>
      </c>
      <c r="B3" s="40" t="s">
        <v>58</v>
      </c>
      <c r="C3" s="168" t="s">
        <v>57</v>
      </c>
      <c r="D3" s="168" t="s">
        <v>56</v>
      </c>
      <c r="E3" s="168" t="s">
        <v>55</v>
      </c>
      <c r="F3" s="170" t="s">
        <v>54</v>
      </c>
    </row>
    <row r="4" spans="1:6" s="37" customFormat="1" ht="12" customHeight="1" x14ac:dyDescent="0.2">
      <c r="A4" s="39" t="s">
        <v>53</v>
      </c>
      <c r="B4" s="38" t="s">
        <v>52</v>
      </c>
      <c r="C4" s="169"/>
      <c r="D4" s="169"/>
      <c r="E4" s="169"/>
      <c r="F4" s="171"/>
    </row>
    <row r="5" spans="1:6" s="32" customFormat="1" ht="18" customHeight="1" x14ac:dyDescent="0.2">
      <c r="A5" s="36">
        <v>11</v>
      </c>
      <c r="B5" s="35" t="s">
        <v>51</v>
      </c>
      <c r="C5" s="34">
        <v>521</v>
      </c>
      <c r="D5" s="33">
        <v>647</v>
      </c>
      <c r="E5" s="33">
        <v>775</v>
      </c>
      <c r="F5" s="33">
        <v>867</v>
      </c>
    </row>
    <row r="6" spans="1:6" s="2" customFormat="1" ht="11.45" customHeight="1" x14ac:dyDescent="0.2">
      <c r="A6" s="19"/>
      <c r="B6" s="16" t="s">
        <v>37</v>
      </c>
      <c r="C6" s="8"/>
      <c r="D6" s="4"/>
      <c r="E6" s="4"/>
      <c r="F6" s="4"/>
    </row>
    <row r="7" spans="1:6" s="2" customFormat="1" ht="11.45" customHeight="1" x14ac:dyDescent="0.2">
      <c r="A7" s="17">
        <v>113</v>
      </c>
      <c r="B7" s="27" t="s">
        <v>50</v>
      </c>
      <c r="C7" s="6">
        <v>467</v>
      </c>
      <c r="D7" s="4">
        <v>601</v>
      </c>
      <c r="E7" s="4">
        <v>726</v>
      </c>
      <c r="F7" s="4">
        <v>817</v>
      </c>
    </row>
    <row r="8" spans="1:6" s="2" customFormat="1" ht="11.45" customHeight="1" x14ac:dyDescent="0.2">
      <c r="A8" s="31"/>
      <c r="B8" s="26" t="s">
        <v>49</v>
      </c>
      <c r="C8" s="8"/>
      <c r="D8" s="4"/>
      <c r="E8" s="4"/>
      <c r="F8" s="4"/>
    </row>
    <row r="9" spans="1:6" s="2" customFormat="1" ht="11.45" customHeight="1" x14ac:dyDescent="0.2">
      <c r="A9" s="17">
        <v>114</v>
      </c>
      <c r="B9" s="27" t="s">
        <v>48</v>
      </c>
      <c r="C9" s="8">
        <v>54</v>
      </c>
      <c r="D9" s="4">
        <v>46</v>
      </c>
      <c r="E9" s="4">
        <v>49</v>
      </c>
      <c r="F9" s="4">
        <v>50</v>
      </c>
    </row>
    <row r="10" spans="1:6" s="2" customFormat="1" ht="11.45" customHeight="1" x14ac:dyDescent="0.2">
      <c r="A10" s="19"/>
      <c r="B10" s="26" t="s">
        <v>47</v>
      </c>
      <c r="C10" s="8"/>
      <c r="D10" s="4"/>
      <c r="E10" s="4"/>
      <c r="F10" s="4"/>
    </row>
    <row r="11" spans="1:6" s="2" customFormat="1" ht="11.45" customHeight="1" x14ac:dyDescent="0.2">
      <c r="A11" s="19">
        <v>12</v>
      </c>
      <c r="B11" s="18" t="s">
        <v>46</v>
      </c>
      <c r="C11" s="8">
        <v>7</v>
      </c>
      <c r="D11" s="4">
        <v>5</v>
      </c>
      <c r="E11" s="4">
        <v>5</v>
      </c>
      <c r="F11" s="4">
        <v>6</v>
      </c>
    </row>
    <row r="12" spans="1:6" s="2" customFormat="1" ht="11.45" customHeight="1" x14ac:dyDescent="0.2">
      <c r="A12" s="19"/>
      <c r="B12" s="16" t="s">
        <v>45</v>
      </c>
      <c r="D12" s="4"/>
      <c r="E12" s="4"/>
      <c r="F12" s="4"/>
    </row>
    <row r="13" spans="1:6" s="2" customFormat="1" ht="11.45" customHeight="1" x14ac:dyDescent="0.2">
      <c r="A13" s="19">
        <v>13</v>
      </c>
      <c r="B13" s="18" t="s">
        <v>44</v>
      </c>
      <c r="C13" s="30" t="s">
        <v>29</v>
      </c>
      <c r="D13" s="24" t="s">
        <v>29</v>
      </c>
      <c r="E13" s="24" t="s">
        <v>29</v>
      </c>
      <c r="F13" s="24" t="s">
        <v>29</v>
      </c>
    </row>
    <row r="14" spans="1:6" s="2" customFormat="1" ht="11.45" customHeight="1" x14ac:dyDescent="0.2">
      <c r="A14" s="19"/>
      <c r="B14" s="16" t="s">
        <v>43</v>
      </c>
      <c r="C14" s="8"/>
      <c r="D14" s="4"/>
      <c r="E14" s="4"/>
      <c r="F14" s="4"/>
    </row>
    <row r="15" spans="1:6" s="2" customFormat="1" ht="11.45" customHeight="1" x14ac:dyDescent="0.2">
      <c r="A15" s="19" t="s">
        <v>42</v>
      </c>
      <c r="B15" s="25" t="s">
        <v>41</v>
      </c>
      <c r="C15" s="30" t="s">
        <v>29</v>
      </c>
      <c r="D15" s="24" t="s">
        <v>29</v>
      </c>
      <c r="E15" s="24" t="s">
        <v>29</v>
      </c>
      <c r="F15" s="24" t="s">
        <v>29</v>
      </c>
    </row>
    <row r="16" spans="1:6" s="2" customFormat="1" ht="23.25" customHeight="1" x14ac:dyDescent="0.2">
      <c r="A16" s="19"/>
      <c r="B16" s="29" t="s">
        <v>40</v>
      </c>
      <c r="E16" s="4"/>
      <c r="F16" s="4"/>
    </row>
    <row r="17" spans="1:6" s="2" customFormat="1" ht="11.45" customHeight="1" x14ac:dyDescent="0.2">
      <c r="A17" s="15" t="s">
        <v>39</v>
      </c>
      <c r="B17" s="14" t="s">
        <v>38</v>
      </c>
      <c r="C17" s="13">
        <v>528</v>
      </c>
      <c r="D17" s="12">
        <v>652</v>
      </c>
      <c r="E17" s="12">
        <v>780</v>
      </c>
      <c r="F17" s="12">
        <v>873</v>
      </c>
    </row>
    <row r="18" spans="1:6" s="2" customFormat="1" ht="11.45" customHeight="1" x14ac:dyDescent="0.2">
      <c r="A18" s="15"/>
      <c r="B18" s="11" t="s">
        <v>37</v>
      </c>
      <c r="D18" s="4"/>
      <c r="E18" s="4"/>
      <c r="F18" s="4"/>
    </row>
    <row r="19" spans="1:6" s="2" customFormat="1" ht="11.45" customHeight="1" x14ac:dyDescent="0.2">
      <c r="A19" s="28">
        <v>21</v>
      </c>
      <c r="B19" s="18" t="s">
        <v>36</v>
      </c>
      <c r="C19" s="6">
        <v>495</v>
      </c>
      <c r="D19" s="4">
        <v>649</v>
      </c>
      <c r="E19" s="4">
        <v>677</v>
      </c>
      <c r="F19" s="4">
        <v>707</v>
      </c>
    </row>
    <row r="20" spans="1:6" s="2" customFormat="1" ht="11.45" customHeight="1" x14ac:dyDescent="0.2">
      <c r="A20" s="19"/>
      <c r="B20" s="16" t="s">
        <v>35</v>
      </c>
      <c r="C20" s="8"/>
      <c r="D20" s="4"/>
      <c r="E20" s="4"/>
      <c r="F20" s="4"/>
    </row>
    <row r="21" spans="1:6" s="2" customFormat="1" ht="11.45" customHeight="1" x14ac:dyDescent="0.2">
      <c r="A21" s="17">
        <v>212</v>
      </c>
      <c r="B21" s="27" t="s">
        <v>34</v>
      </c>
      <c r="C21" s="6">
        <v>477</v>
      </c>
      <c r="D21" s="4">
        <v>629</v>
      </c>
      <c r="E21" s="4">
        <v>650</v>
      </c>
      <c r="F21" s="4">
        <v>680</v>
      </c>
    </row>
    <row r="22" spans="1:6" s="2" customFormat="1" ht="11.45" customHeight="1" x14ac:dyDescent="0.2">
      <c r="A22" s="19"/>
      <c r="B22" s="26" t="s">
        <v>33</v>
      </c>
      <c r="C22" s="8"/>
      <c r="D22" s="4"/>
      <c r="E22" s="4"/>
      <c r="F22" s="4"/>
    </row>
    <row r="23" spans="1:6" s="2" customFormat="1" ht="11.45" customHeight="1" x14ac:dyDescent="0.2">
      <c r="A23" s="19">
        <v>22</v>
      </c>
      <c r="B23" s="18" t="s">
        <v>32</v>
      </c>
      <c r="C23" s="8">
        <v>13</v>
      </c>
      <c r="D23" s="4">
        <v>10</v>
      </c>
      <c r="E23" s="4">
        <v>10</v>
      </c>
      <c r="F23" s="4">
        <v>10</v>
      </c>
    </row>
    <row r="24" spans="1:6" s="2" customFormat="1" ht="11.45" customHeight="1" x14ac:dyDescent="0.2">
      <c r="A24" s="19"/>
      <c r="B24" s="16" t="s">
        <v>31</v>
      </c>
      <c r="D24" s="4"/>
      <c r="E24" s="4"/>
      <c r="F24" s="4"/>
    </row>
    <row r="25" spans="1:6" s="20" customFormat="1" ht="11.45" customHeight="1" x14ac:dyDescent="0.2">
      <c r="A25" s="19">
        <v>73</v>
      </c>
      <c r="B25" s="25" t="s">
        <v>30</v>
      </c>
      <c r="C25" s="8">
        <v>13</v>
      </c>
      <c r="D25" s="4">
        <v>2</v>
      </c>
      <c r="E25" s="4">
        <v>1</v>
      </c>
      <c r="F25" s="24" t="s">
        <v>29</v>
      </c>
    </row>
    <row r="26" spans="1:6" s="20" customFormat="1" ht="11.45" customHeight="1" x14ac:dyDescent="0.2">
      <c r="A26" s="19"/>
      <c r="B26" s="16" t="s">
        <v>28</v>
      </c>
      <c r="D26" s="4"/>
      <c r="E26" s="4"/>
      <c r="F26" s="4"/>
    </row>
    <row r="27" spans="1:6" s="2" customFormat="1" ht="11.45" customHeight="1" x14ac:dyDescent="0.2">
      <c r="A27" s="21" t="s">
        <v>27</v>
      </c>
      <c r="B27" s="14" t="s">
        <v>26</v>
      </c>
      <c r="C27" s="23">
        <v>521</v>
      </c>
      <c r="D27" s="12">
        <v>661</v>
      </c>
      <c r="E27" s="12">
        <v>688</v>
      </c>
      <c r="F27" s="12">
        <v>717</v>
      </c>
    </row>
    <row r="28" spans="1:6" s="2" customFormat="1" ht="22.5" customHeight="1" x14ac:dyDescent="0.2">
      <c r="B28" s="22" t="s">
        <v>25</v>
      </c>
      <c r="D28" s="12"/>
      <c r="E28" s="12"/>
      <c r="F28" s="12"/>
    </row>
    <row r="29" spans="1:6" s="20" customFormat="1" ht="11.45" customHeight="1" x14ac:dyDescent="0.2">
      <c r="A29" s="21" t="s">
        <v>24</v>
      </c>
      <c r="B29" s="14" t="s">
        <v>23</v>
      </c>
      <c r="C29" s="13">
        <v>1049</v>
      </c>
      <c r="D29" s="12">
        <v>1313</v>
      </c>
      <c r="E29" s="12">
        <v>1468</v>
      </c>
      <c r="F29" s="12">
        <v>1590</v>
      </c>
    </row>
    <row r="30" spans="1:6" s="2" customFormat="1" ht="10.5" customHeight="1" x14ac:dyDescent="0.2">
      <c r="A30" s="15"/>
      <c r="B30" s="11" t="s">
        <v>22</v>
      </c>
      <c r="C30" s="8"/>
      <c r="D30" s="4"/>
      <c r="E30" s="4"/>
      <c r="F30" s="4"/>
    </row>
    <row r="31" spans="1:6" s="2" customFormat="1" ht="10.5" customHeight="1" x14ac:dyDescent="0.2">
      <c r="A31" s="19">
        <v>23</v>
      </c>
      <c r="B31" s="18" t="s">
        <v>21</v>
      </c>
      <c r="C31" s="6">
        <v>1299</v>
      </c>
      <c r="D31" s="4">
        <v>1506</v>
      </c>
      <c r="E31" s="4">
        <v>1535</v>
      </c>
      <c r="F31" s="4">
        <v>1473</v>
      </c>
    </row>
    <row r="32" spans="1:6" s="2" customFormat="1" ht="10.5" customHeight="1" x14ac:dyDescent="0.2">
      <c r="A32" s="17"/>
      <c r="B32" s="16" t="s">
        <v>20</v>
      </c>
      <c r="C32" s="8"/>
      <c r="D32" s="4"/>
      <c r="E32" s="4"/>
      <c r="F32" s="4"/>
    </row>
    <row r="33" spans="1:6" s="2" customFormat="1" ht="10.5" customHeight="1" x14ac:dyDescent="0.2">
      <c r="A33" s="15" t="s">
        <v>19</v>
      </c>
      <c r="B33" s="14" t="s">
        <v>18</v>
      </c>
      <c r="C33" s="13">
        <v>2348</v>
      </c>
      <c r="D33" s="12">
        <v>2819</v>
      </c>
      <c r="E33" s="12">
        <v>3003</v>
      </c>
      <c r="F33" s="12">
        <v>3063</v>
      </c>
    </row>
    <row r="34" spans="1:6" s="2" customFormat="1" ht="10.5" customHeight="1" x14ac:dyDescent="0.25">
      <c r="B34" s="11" t="s">
        <v>17</v>
      </c>
      <c r="C34" s="8"/>
    </row>
    <row r="35" spans="1:6" s="2" customFormat="1" ht="9.75" customHeight="1" x14ac:dyDescent="0.2">
      <c r="B35" s="10" t="s">
        <v>16</v>
      </c>
      <c r="D35" s="4"/>
      <c r="E35" s="4"/>
    </row>
    <row r="36" spans="1:6" s="2" customFormat="1" ht="10.5" customHeight="1" x14ac:dyDescent="0.2">
      <c r="B36" s="1" t="s">
        <v>15</v>
      </c>
    </row>
    <row r="37" spans="1:6" s="2" customFormat="1" ht="11.1" customHeight="1" x14ac:dyDescent="0.2">
      <c r="B37" s="9" t="s">
        <v>14</v>
      </c>
      <c r="D37" s="8"/>
      <c r="E37" s="8"/>
    </row>
    <row r="38" spans="1:6" s="2" customFormat="1" ht="11.1" customHeight="1" x14ac:dyDescent="0.2">
      <c r="B38" s="7" t="s">
        <v>13</v>
      </c>
      <c r="C38" s="8">
        <v>8</v>
      </c>
      <c r="D38" s="5">
        <v>10</v>
      </c>
      <c r="E38" s="4">
        <v>9</v>
      </c>
      <c r="F38" s="4">
        <v>9</v>
      </c>
    </row>
    <row r="39" spans="1:6" s="2" customFormat="1" ht="11.1" customHeight="1" x14ac:dyDescent="0.2">
      <c r="B39" s="3" t="s">
        <v>12</v>
      </c>
      <c r="C39" s="8"/>
      <c r="D39" s="5"/>
      <c r="E39" s="4"/>
      <c r="F39" s="4"/>
    </row>
    <row r="40" spans="1:6" s="2" customFormat="1" ht="11.1" customHeight="1" x14ac:dyDescent="0.2">
      <c r="B40" s="7" t="s">
        <v>11</v>
      </c>
      <c r="C40" s="6">
        <v>5</v>
      </c>
      <c r="D40" s="5">
        <v>1</v>
      </c>
      <c r="E40" s="4">
        <v>3</v>
      </c>
      <c r="F40" s="4">
        <v>4</v>
      </c>
    </row>
    <row r="41" spans="1:6" s="2" customFormat="1" ht="11.1" customHeight="1" x14ac:dyDescent="0.2">
      <c r="B41" s="3" t="s">
        <v>10</v>
      </c>
      <c r="C41" s="8"/>
      <c r="D41" s="5"/>
      <c r="E41" s="4"/>
      <c r="F41" s="4"/>
    </row>
    <row r="42" spans="1:6" s="2" customFormat="1" ht="11.1" customHeight="1" x14ac:dyDescent="0.2">
      <c r="B42" s="7" t="s">
        <v>9</v>
      </c>
      <c r="C42" s="6">
        <v>20</v>
      </c>
      <c r="D42" s="5">
        <v>15</v>
      </c>
      <c r="E42" s="4">
        <v>19</v>
      </c>
      <c r="F42" s="4">
        <v>20</v>
      </c>
    </row>
    <row r="43" spans="1:6" s="2" customFormat="1" ht="11.1" customHeight="1" x14ac:dyDescent="0.2">
      <c r="B43" s="3" t="s">
        <v>8</v>
      </c>
      <c r="C43" s="8"/>
      <c r="D43" s="5"/>
      <c r="E43" s="4"/>
      <c r="F43" s="4"/>
    </row>
    <row r="44" spans="1:6" s="2" customFormat="1" ht="11.1" customHeight="1" x14ac:dyDescent="0.2">
      <c r="B44" s="7" t="s">
        <v>7</v>
      </c>
      <c r="C44" s="6">
        <v>26</v>
      </c>
      <c r="D44" s="5">
        <v>47</v>
      </c>
      <c r="E44" s="4">
        <v>44</v>
      </c>
      <c r="F44" s="4">
        <v>48</v>
      </c>
    </row>
    <row r="45" spans="1:6" s="2" customFormat="1" ht="11.1" customHeight="1" x14ac:dyDescent="0.2">
      <c r="B45" s="3" t="s">
        <v>6</v>
      </c>
      <c r="D45" s="5"/>
      <c r="E45" s="4"/>
      <c r="F45" s="4"/>
    </row>
    <row r="46" spans="1:6" s="2" customFormat="1" ht="11.1" customHeight="1" x14ac:dyDescent="0.2">
      <c r="B46" s="7" t="s">
        <v>5</v>
      </c>
      <c r="C46" s="6">
        <v>46</v>
      </c>
      <c r="D46" s="5">
        <v>57</v>
      </c>
      <c r="E46" s="4">
        <v>66</v>
      </c>
      <c r="F46" s="4">
        <v>74</v>
      </c>
    </row>
    <row r="47" spans="1:6" s="2" customFormat="1" ht="11.1" customHeight="1" x14ac:dyDescent="0.2">
      <c r="B47" s="3" t="s">
        <v>4</v>
      </c>
      <c r="C47" s="8"/>
      <c r="D47" s="5"/>
      <c r="E47" s="4"/>
      <c r="F47" s="4"/>
    </row>
    <row r="48" spans="1:6" s="2" customFormat="1" ht="11.1" customHeight="1" x14ac:dyDescent="0.2">
      <c r="B48" s="7" t="s">
        <v>3</v>
      </c>
      <c r="C48" s="6">
        <v>642</v>
      </c>
      <c r="D48" s="5">
        <v>928</v>
      </c>
      <c r="E48" s="4">
        <v>2001</v>
      </c>
      <c r="F48" s="4">
        <v>2361</v>
      </c>
    </row>
    <row r="49" spans="2:6" s="2" customFormat="1" ht="11.1" customHeight="1" x14ac:dyDescent="0.2">
      <c r="B49" s="3" t="s">
        <v>2</v>
      </c>
      <c r="C49" s="8"/>
      <c r="D49" s="5"/>
      <c r="E49" s="4"/>
      <c r="F49" s="4"/>
    </row>
    <row r="50" spans="2:6" s="2" customFormat="1" ht="11.1" customHeight="1" x14ac:dyDescent="0.2">
      <c r="B50" s="7" t="s">
        <v>1</v>
      </c>
      <c r="C50" s="6">
        <v>1601</v>
      </c>
      <c r="D50" s="5">
        <v>1761</v>
      </c>
      <c r="E50" s="4">
        <v>861</v>
      </c>
      <c r="F50" s="4">
        <v>547</v>
      </c>
    </row>
    <row r="51" spans="2:6" s="2" customFormat="1" ht="11.1" customHeight="1" x14ac:dyDescent="0.2">
      <c r="B51" s="3" t="s">
        <v>0</v>
      </c>
    </row>
  </sheetData>
  <mergeCells count="5">
    <mergeCell ref="A2:F2"/>
    <mergeCell ref="C3:C4"/>
    <mergeCell ref="D3:D4"/>
    <mergeCell ref="E3:E4"/>
    <mergeCell ref="F3:F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B90CC-0059-48FB-840A-CCFC523E30EF}">
  <dimension ref="A1:E15"/>
  <sheetViews>
    <sheetView zoomScaleNormal="100" workbookViewId="0"/>
  </sheetViews>
  <sheetFormatPr defaultRowHeight="11.25" x14ac:dyDescent="0.2"/>
  <cols>
    <col min="1" max="1" width="28.7109375" style="46" customWidth="1"/>
    <col min="2" max="5" width="14.7109375" style="46" customWidth="1"/>
    <col min="6" max="16384" width="9.140625" style="46"/>
  </cols>
  <sheetData>
    <row r="1" spans="1:5" s="65" customFormat="1" ht="15" customHeight="1" x14ac:dyDescent="0.25">
      <c r="A1" s="67" t="s">
        <v>77</v>
      </c>
      <c r="B1" s="66"/>
    </row>
    <row r="2" spans="1:5" s="63" customFormat="1" ht="24.95" customHeight="1" thickBot="1" x14ac:dyDescent="0.3">
      <c r="A2" s="64" t="s">
        <v>76</v>
      </c>
    </row>
    <row r="3" spans="1:5" s="47" customFormat="1" ht="13.5" customHeight="1" x14ac:dyDescent="0.25">
      <c r="A3" s="62" t="s">
        <v>75</v>
      </c>
      <c r="B3" s="61" t="s">
        <v>74</v>
      </c>
      <c r="C3" s="61" t="s">
        <v>73</v>
      </c>
      <c r="D3" s="61" t="s">
        <v>72</v>
      </c>
      <c r="E3" s="60" t="s">
        <v>71</v>
      </c>
    </row>
    <row r="4" spans="1:5" s="47" customFormat="1" ht="11.45" customHeight="1" x14ac:dyDescent="0.25">
      <c r="A4" s="59" t="s">
        <v>70</v>
      </c>
      <c r="B4" s="58"/>
      <c r="C4" s="57" t="s">
        <v>69</v>
      </c>
      <c r="D4" s="57" t="s">
        <v>68</v>
      </c>
      <c r="E4" s="56" t="s">
        <v>67</v>
      </c>
    </row>
    <row r="5" spans="1:5" s="52" customFormat="1" ht="15" customHeight="1" x14ac:dyDescent="0.2">
      <c r="A5" s="55">
        <v>2000</v>
      </c>
      <c r="B5" s="54">
        <v>164</v>
      </c>
      <c r="C5" s="54">
        <v>680</v>
      </c>
      <c r="D5" s="53">
        <v>2413</v>
      </c>
      <c r="E5" s="53">
        <v>3257</v>
      </c>
    </row>
    <row r="6" spans="1:5" s="47" customFormat="1" ht="10.5" customHeight="1" x14ac:dyDescent="0.25">
      <c r="A6" s="51">
        <v>2001</v>
      </c>
      <c r="B6" s="48">
        <v>166</v>
      </c>
      <c r="C6" s="48">
        <v>706</v>
      </c>
      <c r="D6" s="49">
        <v>2393</v>
      </c>
      <c r="E6" s="49">
        <v>3265</v>
      </c>
    </row>
    <row r="7" spans="1:5" s="47" customFormat="1" ht="10.5" customHeight="1" x14ac:dyDescent="0.25">
      <c r="A7" s="51">
        <v>2002</v>
      </c>
      <c r="B7" s="48">
        <v>170</v>
      </c>
      <c r="C7" s="48">
        <v>716</v>
      </c>
      <c r="D7" s="49">
        <v>2383</v>
      </c>
      <c r="E7" s="49">
        <v>3269</v>
      </c>
    </row>
    <row r="8" spans="1:5" s="47" customFormat="1" ht="10.5" customHeight="1" x14ac:dyDescent="0.25">
      <c r="A8" s="51">
        <v>2003</v>
      </c>
      <c r="B8" s="48">
        <v>173</v>
      </c>
      <c r="C8" s="48">
        <v>728</v>
      </c>
      <c r="D8" s="49">
        <v>2201</v>
      </c>
      <c r="E8" s="49">
        <v>3102</v>
      </c>
    </row>
    <row r="9" spans="1:5" s="47" customFormat="1" ht="10.5" customHeight="1" x14ac:dyDescent="0.25">
      <c r="A9" s="51">
        <v>2004</v>
      </c>
      <c r="B9" s="48">
        <v>172</v>
      </c>
      <c r="C9" s="48">
        <v>761</v>
      </c>
      <c r="D9" s="49">
        <v>1893</v>
      </c>
      <c r="E9" s="49">
        <v>2826</v>
      </c>
    </row>
    <row r="10" spans="1:5" s="47" customFormat="1" ht="10.5" customHeight="1" x14ac:dyDescent="0.25">
      <c r="A10" s="51">
        <v>2005</v>
      </c>
      <c r="B10" s="48">
        <v>179</v>
      </c>
      <c r="C10" s="48">
        <v>794</v>
      </c>
      <c r="D10" s="49">
        <v>1871</v>
      </c>
      <c r="E10" s="49">
        <v>2844</v>
      </c>
    </row>
    <row r="11" spans="1:5" s="47" customFormat="1" ht="10.5" customHeight="1" x14ac:dyDescent="0.25">
      <c r="A11" s="50" t="s">
        <v>66</v>
      </c>
      <c r="B11" s="48"/>
      <c r="C11" s="48"/>
      <c r="D11" s="48"/>
      <c r="E11" s="48"/>
    </row>
    <row r="12" spans="1:5" s="47" customFormat="1" ht="10.5" customHeight="1" x14ac:dyDescent="0.25">
      <c r="A12" s="47" t="s">
        <v>65</v>
      </c>
      <c r="B12" s="48">
        <v>169</v>
      </c>
      <c r="C12" s="48">
        <v>722</v>
      </c>
      <c r="D12" s="49">
        <v>1529</v>
      </c>
      <c r="E12" s="49">
        <v>2420</v>
      </c>
    </row>
    <row r="13" spans="1:5" s="47" customFormat="1" ht="10.5" customHeight="1" x14ac:dyDescent="0.25">
      <c r="A13" s="47" t="s">
        <v>64</v>
      </c>
      <c r="B13" s="48" t="s">
        <v>29</v>
      </c>
      <c r="C13" s="48">
        <v>36</v>
      </c>
      <c r="D13" s="48">
        <v>56</v>
      </c>
      <c r="E13" s="48">
        <v>92</v>
      </c>
    </row>
    <row r="14" spans="1:5" s="47" customFormat="1" ht="10.5" customHeight="1" x14ac:dyDescent="0.25">
      <c r="A14" s="47" t="s">
        <v>63</v>
      </c>
      <c r="B14" s="48" t="s">
        <v>29</v>
      </c>
      <c r="C14" s="48">
        <v>17</v>
      </c>
      <c r="D14" s="48">
        <v>234</v>
      </c>
      <c r="E14" s="48">
        <v>251</v>
      </c>
    </row>
    <row r="15" spans="1:5" s="47" customFormat="1" x14ac:dyDescent="0.25">
      <c r="A15" s="47" t="s">
        <v>62</v>
      </c>
      <c r="B15" s="48">
        <v>10</v>
      </c>
      <c r="C15" s="48">
        <v>19</v>
      </c>
      <c r="D15" s="48">
        <v>52</v>
      </c>
      <c r="E15" s="48">
        <v>81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DED39-6497-4655-BA8F-A180BC81EDAC}">
  <dimension ref="A1:E40"/>
  <sheetViews>
    <sheetView zoomScaleNormal="100" workbookViewId="0"/>
  </sheetViews>
  <sheetFormatPr defaultRowHeight="11.25" x14ac:dyDescent="0.2"/>
  <cols>
    <col min="1" max="1" width="43.85546875" style="46" customWidth="1"/>
    <col min="2" max="5" width="10.7109375" style="46" customWidth="1"/>
    <col min="6" max="16384" width="9.140625" style="46"/>
  </cols>
  <sheetData>
    <row r="1" spans="1:5" s="79" customFormat="1" ht="14.1" customHeight="1" x14ac:dyDescent="0.2">
      <c r="A1" s="67" t="s">
        <v>112</v>
      </c>
      <c r="B1" s="65"/>
      <c r="C1" s="65"/>
      <c r="D1" s="65"/>
    </row>
    <row r="2" spans="1:5" s="63" customFormat="1" ht="24.95" customHeight="1" thickBot="1" x14ac:dyDescent="0.3">
      <c r="A2" s="64" t="s">
        <v>111</v>
      </c>
    </row>
    <row r="3" spans="1:5" ht="12.6" customHeight="1" x14ac:dyDescent="0.2">
      <c r="A3" s="78" t="s">
        <v>110</v>
      </c>
      <c r="B3" s="175">
        <v>2000</v>
      </c>
      <c r="C3" s="175">
        <v>2003</v>
      </c>
      <c r="D3" s="175">
        <v>2004</v>
      </c>
      <c r="E3" s="172">
        <v>2005</v>
      </c>
    </row>
    <row r="4" spans="1:5" ht="12.6" customHeight="1" x14ac:dyDescent="0.2">
      <c r="A4" s="76" t="s">
        <v>109</v>
      </c>
      <c r="B4" s="176"/>
      <c r="C4" s="176"/>
      <c r="D4" s="176"/>
      <c r="E4" s="173"/>
    </row>
    <row r="5" spans="1:5" s="52" customFormat="1" ht="20.100000000000001" customHeight="1" x14ac:dyDescent="0.2">
      <c r="A5" s="174" t="s">
        <v>108</v>
      </c>
      <c r="B5" s="174"/>
      <c r="C5" s="174"/>
      <c r="D5" s="174"/>
    </row>
    <row r="6" spans="1:5" s="52" customFormat="1" ht="18" customHeight="1" x14ac:dyDescent="0.2">
      <c r="A6" s="52" t="s">
        <v>107</v>
      </c>
      <c r="B6" s="70">
        <v>1081105</v>
      </c>
      <c r="C6" s="70">
        <v>1163568</v>
      </c>
      <c r="D6" s="70">
        <v>1163478</v>
      </c>
      <c r="E6" s="70">
        <v>1166637</v>
      </c>
    </row>
    <row r="7" spans="1:5" ht="12" customHeight="1" x14ac:dyDescent="0.2">
      <c r="A7" s="68" t="s">
        <v>106</v>
      </c>
      <c r="B7" s="47"/>
      <c r="C7" s="47"/>
      <c r="D7" s="47"/>
      <c r="E7" s="69"/>
    </row>
    <row r="8" spans="1:5" ht="12" customHeight="1" x14ac:dyDescent="0.2">
      <c r="A8" s="47" t="s">
        <v>81</v>
      </c>
      <c r="B8" s="72">
        <v>100875</v>
      </c>
      <c r="C8" s="72">
        <v>126760</v>
      </c>
      <c r="D8" s="72">
        <v>131386</v>
      </c>
      <c r="E8" s="69">
        <v>134784</v>
      </c>
    </row>
    <row r="9" spans="1:5" ht="12" customHeight="1" x14ac:dyDescent="0.2">
      <c r="A9" s="68" t="s">
        <v>80</v>
      </c>
      <c r="B9" s="47"/>
      <c r="C9" s="47"/>
      <c r="D9" s="47"/>
      <c r="E9" s="69"/>
    </row>
    <row r="10" spans="1:5" ht="12" customHeight="1" x14ac:dyDescent="0.2">
      <c r="A10" s="47" t="s">
        <v>105</v>
      </c>
      <c r="B10" s="72">
        <v>1159</v>
      </c>
      <c r="C10" s="72">
        <v>899</v>
      </c>
      <c r="D10" s="72">
        <v>799</v>
      </c>
      <c r="E10" s="69">
        <v>620</v>
      </c>
    </row>
    <row r="11" spans="1:5" ht="12" customHeight="1" x14ac:dyDescent="0.2">
      <c r="A11" s="68" t="s">
        <v>104</v>
      </c>
      <c r="B11" s="47"/>
      <c r="C11" s="47"/>
      <c r="D11" s="47"/>
      <c r="E11" s="69"/>
    </row>
    <row r="12" spans="1:5" ht="12" customHeight="1" x14ac:dyDescent="0.2">
      <c r="A12" s="47" t="s">
        <v>103</v>
      </c>
      <c r="B12" s="72">
        <v>1183139</v>
      </c>
      <c r="C12" s="72">
        <v>1291227</v>
      </c>
      <c r="D12" s="72">
        <v>1295663</v>
      </c>
      <c r="E12" s="69">
        <v>1302041</v>
      </c>
    </row>
    <row r="13" spans="1:5" ht="12" customHeight="1" x14ac:dyDescent="0.2">
      <c r="A13" s="68" t="s">
        <v>102</v>
      </c>
      <c r="B13" s="47"/>
      <c r="C13" s="47"/>
      <c r="D13" s="47"/>
      <c r="E13" s="69"/>
    </row>
    <row r="14" spans="1:5" ht="12" customHeight="1" x14ac:dyDescent="0.2">
      <c r="A14" s="47" t="s">
        <v>101</v>
      </c>
      <c r="B14" s="47"/>
      <c r="C14" s="47"/>
      <c r="D14" s="47"/>
      <c r="E14" s="69"/>
    </row>
    <row r="15" spans="1:5" ht="12" customHeight="1" x14ac:dyDescent="0.2">
      <c r="A15" s="68" t="s">
        <v>14</v>
      </c>
      <c r="B15" s="47"/>
      <c r="C15" s="47"/>
      <c r="D15" s="47"/>
      <c r="E15" s="69"/>
    </row>
    <row r="16" spans="1:5" ht="12" customHeight="1" x14ac:dyDescent="0.2">
      <c r="A16" s="74" t="s">
        <v>100</v>
      </c>
      <c r="B16" s="72">
        <v>2992</v>
      </c>
      <c r="C16" s="72">
        <v>1200</v>
      </c>
      <c r="D16" s="72">
        <v>224</v>
      </c>
      <c r="E16" s="53" t="s">
        <v>29</v>
      </c>
    </row>
    <row r="17" spans="1:5" ht="12" customHeight="1" x14ac:dyDescent="0.2">
      <c r="A17" s="75" t="s">
        <v>99</v>
      </c>
      <c r="B17" s="47"/>
      <c r="C17" s="47"/>
      <c r="D17" s="47"/>
      <c r="E17" s="69"/>
    </row>
    <row r="18" spans="1:5" ht="12" customHeight="1" x14ac:dyDescent="0.2">
      <c r="A18" s="74" t="s">
        <v>98</v>
      </c>
      <c r="B18" s="72">
        <v>6170</v>
      </c>
      <c r="C18" s="48" t="s">
        <v>29</v>
      </c>
      <c r="D18" s="48" t="s">
        <v>29</v>
      </c>
      <c r="E18" s="53" t="s">
        <v>29</v>
      </c>
    </row>
    <row r="19" spans="1:5" ht="12" customHeight="1" x14ac:dyDescent="0.2">
      <c r="A19" s="75" t="s">
        <v>97</v>
      </c>
      <c r="B19" s="47"/>
      <c r="C19" s="47"/>
      <c r="D19" s="47"/>
      <c r="E19" s="69"/>
    </row>
    <row r="20" spans="1:5" ht="12" customHeight="1" x14ac:dyDescent="0.2">
      <c r="A20" s="74" t="s">
        <v>96</v>
      </c>
      <c r="B20" s="49" t="s">
        <v>29</v>
      </c>
      <c r="C20" s="72">
        <v>4095</v>
      </c>
      <c r="D20" s="72">
        <v>20647.027999999998</v>
      </c>
      <c r="E20" s="69">
        <v>26186</v>
      </c>
    </row>
    <row r="21" spans="1:5" ht="12" customHeight="1" x14ac:dyDescent="0.2">
      <c r="A21" s="73" t="s">
        <v>95</v>
      </c>
      <c r="B21" s="47"/>
      <c r="E21" s="69"/>
    </row>
    <row r="22" spans="1:5" ht="12" customHeight="1" x14ac:dyDescent="0.2">
      <c r="A22" s="47" t="s">
        <v>94</v>
      </c>
      <c r="B22" s="72">
        <v>779124</v>
      </c>
      <c r="C22" s="72">
        <v>805311</v>
      </c>
      <c r="D22" s="72">
        <v>808332</v>
      </c>
      <c r="E22" s="69">
        <v>804446</v>
      </c>
    </row>
    <row r="23" spans="1:5" ht="12" customHeight="1" x14ac:dyDescent="0.2">
      <c r="A23" s="68" t="s">
        <v>93</v>
      </c>
      <c r="B23" s="47"/>
      <c r="E23" s="69"/>
    </row>
    <row r="24" spans="1:5" ht="12" customHeight="1" x14ac:dyDescent="0.2">
      <c r="A24" s="47" t="s">
        <v>79</v>
      </c>
      <c r="B24" s="72">
        <v>11301</v>
      </c>
      <c r="C24" s="72">
        <v>9371</v>
      </c>
      <c r="D24" s="72">
        <v>7097.4040000000005</v>
      </c>
      <c r="E24" s="69">
        <v>7758</v>
      </c>
    </row>
    <row r="25" spans="1:5" ht="12" customHeight="1" x14ac:dyDescent="0.2">
      <c r="A25" s="68" t="s">
        <v>78</v>
      </c>
      <c r="B25" s="47"/>
      <c r="C25" s="47"/>
      <c r="D25" s="47"/>
      <c r="E25" s="69"/>
    </row>
    <row r="26" spans="1:5" ht="12" customHeight="1" x14ac:dyDescent="0.2">
      <c r="A26" s="47" t="s">
        <v>92</v>
      </c>
      <c r="B26" s="72">
        <v>62616</v>
      </c>
      <c r="C26" s="72">
        <v>57506</v>
      </c>
      <c r="D26" s="72">
        <v>52272</v>
      </c>
      <c r="E26" s="69">
        <v>50054</v>
      </c>
    </row>
    <row r="27" spans="1:5" ht="12" customHeight="1" x14ac:dyDescent="0.2">
      <c r="A27" s="68" t="s">
        <v>91</v>
      </c>
      <c r="B27" s="47"/>
      <c r="E27" s="69"/>
    </row>
    <row r="28" spans="1:5" ht="12" customHeight="1" x14ac:dyDescent="0.2">
      <c r="A28" s="47" t="s">
        <v>90</v>
      </c>
      <c r="B28" s="72">
        <v>197972</v>
      </c>
      <c r="C28" s="72">
        <v>227048</v>
      </c>
      <c r="D28" s="72">
        <v>242598</v>
      </c>
      <c r="E28" s="69">
        <v>266109</v>
      </c>
    </row>
    <row r="29" spans="1:5" ht="12" customHeight="1" x14ac:dyDescent="0.2">
      <c r="A29" s="68" t="s">
        <v>89</v>
      </c>
      <c r="B29" s="47"/>
      <c r="C29" s="72"/>
      <c r="D29" s="72"/>
      <c r="E29" s="69"/>
    </row>
    <row r="30" spans="1:5" ht="12" customHeight="1" x14ac:dyDescent="0.2">
      <c r="A30" s="47" t="s">
        <v>88</v>
      </c>
      <c r="B30" s="72">
        <v>9322</v>
      </c>
      <c r="C30" s="72">
        <v>6691</v>
      </c>
      <c r="D30" s="72">
        <v>5841</v>
      </c>
      <c r="E30" s="69">
        <v>5078</v>
      </c>
    </row>
    <row r="31" spans="1:5" ht="12" customHeight="1" x14ac:dyDescent="0.2">
      <c r="A31" s="68" t="s">
        <v>87</v>
      </c>
      <c r="B31" s="47"/>
      <c r="E31" s="69"/>
    </row>
    <row r="32" spans="1:5" ht="12" customHeight="1" x14ac:dyDescent="0.2">
      <c r="A32" s="47" t="s">
        <v>86</v>
      </c>
      <c r="B32" s="47">
        <v>500</v>
      </c>
      <c r="C32" s="71">
        <v>313.60000000000002</v>
      </c>
      <c r="D32" s="71">
        <v>745.505</v>
      </c>
      <c r="E32" s="69">
        <v>1009.843</v>
      </c>
    </row>
    <row r="33" spans="1:5" ht="12" customHeight="1" x14ac:dyDescent="0.2">
      <c r="A33" s="68" t="s">
        <v>85</v>
      </c>
      <c r="B33" s="47"/>
      <c r="C33" s="47"/>
      <c r="D33" s="47"/>
      <c r="E33" s="69"/>
    </row>
    <row r="34" spans="1:5" s="52" customFormat="1" ht="20.100000000000001" customHeight="1" x14ac:dyDescent="0.2">
      <c r="A34" s="174" t="s">
        <v>84</v>
      </c>
      <c r="B34" s="174"/>
      <c r="C34" s="174"/>
      <c r="D34" s="174"/>
      <c r="E34" s="70"/>
    </row>
    <row r="35" spans="1:5" s="52" customFormat="1" ht="18" customHeight="1" x14ac:dyDescent="0.2">
      <c r="A35" s="52" t="s">
        <v>83</v>
      </c>
      <c r="B35" s="70">
        <v>24272</v>
      </c>
      <c r="C35" s="70">
        <v>19513</v>
      </c>
      <c r="D35" s="70">
        <v>15878.672999999999</v>
      </c>
      <c r="E35" s="70">
        <v>15377</v>
      </c>
    </row>
    <row r="36" spans="1:5" ht="12" customHeight="1" x14ac:dyDescent="0.2">
      <c r="A36" s="68" t="s">
        <v>82</v>
      </c>
      <c r="B36" s="47"/>
      <c r="C36" s="47"/>
      <c r="D36" s="47"/>
      <c r="E36" s="69"/>
    </row>
    <row r="37" spans="1:5" ht="12" customHeight="1" x14ac:dyDescent="0.2">
      <c r="A37" s="47" t="s">
        <v>81</v>
      </c>
      <c r="B37" s="47">
        <v>470</v>
      </c>
      <c r="C37" s="47">
        <v>514</v>
      </c>
      <c r="D37" s="47">
        <v>575</v>
      </c>
      <c r="E37" s="69">
        <v>652</v>
      </c>
    </row>
    <row r="38" spans="1:5" ht="12" customHeight="1" x14ac:dyDescent="0.2">
      <c r="A38" s="68" t="s">
        <v>80</v>
      </c>
      <c r="B38" s="47"/>
      <c r="C38" s="47"/>
      <c r="D38" s="47"/>
      <c r="E38" s="69"/>
    </row>
    <row r="39" spans="1:5" ht="12" customHeight="1" x14ac:dyDescent="0.2">
      <c r="A39" s="47" t="s">
        <v>79</v>
      </c>
      <c r="B39" s="47">
        <v>141</v>
      </c>
      <c r="C39" s="47">
        <v>187</v>
      </c>
      <c r="D39" s="47">
        <v>162</v>
      </c>
      <c r="E39" s="69">
        <v>162</v>
      </c>
    </row>
    <row r="40" spans="1:5" ht="12" customHeight="1" x14ac:dyDescent="0.2">
      <c r="A40" s="68" t="s">
        <v>78</v>
      </c>
      <c r="B40" s="47"/>
      <c r="C40" s="47"/>
      <c r="D40" s="47"/>
    </row>
  </sheetData>
  <mergeCells count="6">
    <mergeCell ref="E3:E4"/>
    <mergeCell ref="A5:D5"/>
    <mergeCell ref="A34:D34"/>
    <mergeCell ref="B3:B4"/>
    <mergeCell ref="C3:C4"/>
    <mergeCell ref="D3:D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DCCC2-BA04-4812-AF0D-AC0C093A236F}">
  <dimension ref="A1:F17"/>
  <sheetViews>
    <sheetView zoomScaleNormal="100" workbookViewId="0"/>
  </sheetViews>
  <sheetFormatPr defaultRowHeight="11.25" x14ac:dyDescent="0.2"/>
  <cols>
    <col min="1" max="1" width="25.85546875" style="46" customWidth="1"/>
    <col min="2" max="2" width="21.85546875" style="46" customWidth="1"/>
    <col min="3" max="5" width="8.7109375" style="46" customWidth="1"/>
    <col min="6" max="6" width="8.28515625" style="46" customWidth="1"/>
    <col min="7" max="16384" width="9.140625" style="46"/>
  </cols>
  <sheetData>
    <row r="1" spans="1:6" s="79" customFormat="1" ht="15" customHeight="1" x14ac:dyDescent="0.2">
      <c r="A1" s="67" t="s">
        <v>139</v>
      </c>
      <c r="B1" s="65"/>
      <c r="C1" s="65"/>
      <c r="D1" s="65"/>
    </row>
    <row r="2" spans="1:6" s="63" customFormat="1" ht="24.95" customHeight="1" thickBot="1" x14ac:dyDescent="0.25">
      <c r="A2" s="64" t="s">
        <v>138</v>
      </c>
      <c r="E2" s="182" t="s">
        <v>137</v>
      </c>
      <c r="F2" s="182"/>
    </row>
    <row r="3" spans="1:6" ht="12.6" customHeight="1" x14ac:dyDescent="0.2">
      <c r="A3" s="179" t="s">
        <v>136</v>
      </c>
      <c r="B3" s="177"/>
      <c r="C3" s="177">
        <v>2000</v>
      </c>
      <c r="D3" s="179">
        <v>2003</v>
      </c>
      <c r="E3" s="179">
        <v>2004</v>
      </c>
      <c r="F3" s="172">
        <v>2005</v>
      </c>
    </row>
    <row r="4" spans="1:6" ht="12.6" customHeight="1" x14ac:dyDescent="0.2">
      <c r="A4" s="180" t="s">
        <v>135</v>
      </c>
      <c r="B4" s="181"/>
      <c r="C4" s="178"/>
      <c r="D4" s="183"/>
      <c r="E4" s="183"/>
      <c r="F4" s="173"/>
    </row>
    <row r="5" spans="1:6" ht="22.5" customHeight="1" x14ac:dyDescent="0.2">
      <c r="A5" s="89" t="s">
        <v>134</v>
      </c>
      <c r="B5" s="88" t="s">
        <v>133</v>
      </c>
      <c r="C5" s="87">
        <v>4191</v>
      </c>
      <c r="D5" s="87">
        <v>3537</v>
      </c>
      <c r="E5" s="87">
        <v>3258</v>
      </c>
      <c r="F5" s="87">
        <v>2999</v>
      </c>
    </row>
    <row r="6" spans="1:6" ht="11.25" customHeight="1" x14ac:dyDescent="0.2">
      <c r="A6" s="86" t="s">
        <v>122</v>
      </c>
      <c r="B6" s="85" t="s">
        <v>121</v>
      </c>
      <c r="C6" s="84"/>
      <c r="D6" s="84"/>
    </row>
    <row r="7" spans="1:6" ht="10.5" customHeight="1" x14ac:dyDescent="0.2">
      <c r="A7" s="74" t="s">
        <v>132</v>
      </c>
      <c r="B7" s="75" t="s">
        <v>131</v>
      </c>
      <c r="C7" s="49">
        <v>2204</v>
      </c>
      <c r="D7" s="72">
        <v>1515</v>
      </c>
      <c r="E7" s="72">
        <v>1386</v>
      </c>
      <c r="F7" s="72">
        <v>1279</v>
      </c>
    </row>
    <row r="8" spans="1:6" ht="10.5" customHeight="1" x14ac:dyDescent="0.2">
      <c r="A8" s="74" t="s">
        <v>130</v>
      </c>
      <c r="B8" s="75" t="s">
        <v>129</v>
      </c>
      <c r="C8" s="49">
        <v>1907</v>
      </c>
      <c r="D8" s="72">
        <v>1706</v>
      </c>
      <c r="E8" s="72">
        <v>1603</v>
      </c>
      <c r="F8" s="72">
        <v>1501</v>
      </c>
    </row>
    <row r="9" spans="1:6" ht="10.5" hidden="1" customHeight="1" x14ac:dyDescent="0.2">
      <c r="A9" s="47" t="s">
        <v>128</v>
      </c>
      <c r="B9" s="68" t="s">
        <v>128</v>
      </c>
    </row>
    <row r="10" spans="1:6" ht="10.5" customHeight="1" x14ac:dyDescent="0.2">
      <c r="A10" s="74" t="s">
        <v>127</v>
      </c>
      <c r="B10" s="75" t="s">
        <v>126</v>
      </c>
      <c r="C10" s="49" t="s">
        <v>125</v>
      </c>
      <c r="D10" s="72">
        <v>259</v>
      </c>
      <c r="E10" s="72">
        <v>215</v>
      </c>
      <c r="F10" s="72">
        <v>158</v>
      </c>
    </row>
    <row r="11" spans="1:6" ht="10.5" customHeight="1" x14ac:dyDescent="0.2">
      <c r="A11" s="74" t="s">
        <v>114</v>
      </c>
      <c r="B11" s="75" t="s">
        <v>113</v>
      </c>
      <c r="C11" s="49">
        <v>80</v>
      </c>
      <c r="D11" s="72">
        <v>57</v>
      </c>
      <c r="E11" s="72">
        <v>53</v>
      </c>
      <c r="F11" s="72">
        <v>62</v>
      </c>
    </row>
    <row r="12" spans="1:6" ht="10.5" customHeight="1" x14ac:dyDescent="0.2">
      <c r="A12" s="83" t="s">
        <v>124</v>
      </c>
      <c r="B12" s="82" t="s">
        <v>123</v>
      </c>
      <c r="C12" s="81">
        <v>2258</v>
      </c>
      <c r="D12" s="80">
        <v>4700</v>
      </c>
      <c r="E12" s="80">
        <v>5124</v>
      </c>
      <c r="F12" s="80">
        <v>5995</v>
      </c>
    </row>
    <row r="13" spans="1:6" ht="10.5" customHeight="1" x14ac:dyDescent="0.2">
      <c r="A13" s="47" t="s">
        <v>122</v>
      </c>
      <c r="B13" s="68" t="s">
        <v>121</v>
      </c>
    </row>
    <row r="14" spans="1:6" ht="10.5" customHeight="1" x14ac:dyDescent="0.2">
      <c r="A14" s="74" t="s">
        <v>120</v>
      </c>
      <c r="B14" s="75" t="s">
        <v>119</v>
      </c>
      <c r="C14" s="72">
        <v>1194</v>
      </c>
      <c r="D14" s="72">
        <v>2673</v>
      </c>
      <c r="E14" s="72">
        <v>2843</v>
      </c>
      <c r="F14" s="72">
        <v>3367</v>
      </c>
    </row>
    <row r="15" spans="1:6" ht="10.5" customHeight="1" x14ac:dyDescent="0.2">
      <c r="A15" s="74" t="s">
        <v>118</v>
      </c>
      <c r="B15" s="75" t="s">
        <v>117</v>
      </c>
      <c r="C15" s="72">
        <v>532</v>
      </c>
      <c r="D15" s="72">
        <v>1471</v>
      </c>
      <c r="E15" s="72">
        <v>1685</v>
      </c>
      <c r="F15" s="72">
        <v>2010</v>
      </c>
    </row>
    <row r="16" spans="1:6" ht="10.5" customHeight="1" x14ac:dyDescent="0.2">
      <c r="A16" s="74" t="s">
        <v>116</v>
      </c>
      <c r="B16" s="75" t="s">
        <v>115</v>
      </c>
      <c r="C16" s="72">
        <v>474</v>
      </c>
      <c r="D16" s="72">
        <v>468</v>
      </c>
      <c r="E16" s="72">
        <v>497</v>
      </c>
      <c r="F16" s="72">
        <v>508</v>
      </c>
    </row>
    <row r="17" spans="1:6" ht="10.5" customHeight="1" x14ac:dyDescent="0.2">
      <c r="A17" s="74" t="s">
        <v>114</v>
      </c>
      <c r="B17" s="75" t="s">
        <v>113</v>
      </c>
      <c r="C17" s="72">
        <v>58</v>
      </c>
      <c r="D17" s="72">
        <v>88</v>
      </c>
      <c r="E17" s="72">
        <v>99</v>
      </c>
      <c r="F17" s="72">
        <v>109</v>
      </c>
    </row>
  </sheetData>
  <mergeCells count="7">
    <mergeCell ref="C3:C4"/>
    <mergeCell ref="A3:B3"/>
    <mergeCell ref="A4:B4"/>
    <mergeCell ref="E2:F2"/>
    <mergeCell ref="F3:F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ADB89-76FF-4DED-AC45-34D903A5F09A}">
  <dimension ref="A1:F27"/>
  <sheetViews>
    <sheetView zoomScaleNormal="100" workbookViewId="0"/>
  </sheetViews>
  <sheetFormatPr defaultRowHeight="11.25" x14ac:dyDescent="0.2"/>
  <cols>
    <col min="1" max="1" width="25.85546875" style="46" customWidth="1"/>
    <col min="2" max="2" width="21.28515625" style="46" customWidth="1"/>
    <col min="3" max="5" width="8.7109375" style="46" customWidth="1"/>
    <col min="6" max="6" width="8.28515625" style="46" customWidth="1"/>
    <col min="7" max="16384" width="9.140625" style="46"/>
  </cols>
  <sheetData>
    <row r="1" spans="1:6" s="79" customFormat="1" ht="15" customHeight="1" x14ac:dyDescent="0.2">
      <c r="A1" s="67" t="s">
        <v>169</v>
      </c>
      <c r="B1" s="65"/>
      <c r="C1" s="65"/>
      <c r="D1" s="65"/>
    </row>
    <row r="2" spans="1:6" s="79" customFormat="1" ht="24.95" customHeight="1" thickBot="1" x14ac:dyDescent="0.25">
      <c r="A2" s="64" t="s">
        <v>168</v>
      </c>
      <c r="B2" s="63"/>
      <c r="C2" s="65"/>
      <c r="D2" s="65"/>
    </row>
    <row r="3" spans="1:6" ht="11.45" customHeight="1" x14ac:dyDescent="0.2">
      <c r="A3" s="179" t="s">
        <v>167</v>
      </c>
      <c r="B3" s="179"/>
      <c r="C3" s="190">
        <v>2000</v>
      </c>
      <c r="D3" s="179">
        <v>2003</v>
      </c>
      <c r="E3" s="179">
        <v>2004</v>
      </c>
      <c r="F3" s="172">
        <v>2005</v>
      </c>
    </row>
    <row r="4" spans="1:6" ht="11.45" customHeight="1" x14ac:dyDescent="0.2">
      <c r="A4" s="180" t="s">
        <v>166</v>
      </c>
      <c r="B4" s="180"/>
      <c r="C4" s="191"/>
      <c r="D4" s="183"/>
      <c r="E4" s="183"/>
      <c r="F4" s="187"/>
    </row>
    <row r="5" spans="1:6" ht="20.100000000000001" customHeight="1" x14ac:dyDescent="0.2">
      <c r="A5" s="188" t="s">
        <v>165</v>
      </c>
      <c r="B5" s="188"/>
      <c r="C5" s="188"/>
      <c r="D5" s="188"/>
      <c r="E5" s="189"/>
      <c r="F5" s="189"/>
    </row>
    <row r="6" spans="1:6" ht="21" customHeight="1" x14ac:dyDescent="0.2">
      <c r="A6" s="100" t="s">
        <v>155</v>
      </c>
      <c r="B6" s="99" t="s">
        <v>154</v>
      </c>
      <c r="C6" s="87">
        <f>(3479292+322176)</f>
        <v>3801468</v>
      </c>
      <c r="D6" s="87">
        <v>3607031</v>
      </c>
      <c r="E6" s="87">
        <f>2975789+593878</f>
        <v>3569667</v>
      </c>
      <c r="F6" s="87">
        <v>3453147</v>
      </c>
    </row>
    <row r="7" spans="1:6" ht="10.5" customHeight="1" x14ac:dyDescent="0.2">
      <c r="A7" s="47" t="s">
        <v>153</v>
      </c>
      <c r="B7" s="68" t="s">
        <v>152</v>
      </c>
      <c r="C7" s="49">
        <v>3479292</v>
      </c>
      <c r="D7" s="49">
        <v>3007163</v>
      </c>
      <c r="E7" s="72">
        <v>2975789</v>
      </c>
      <c r="F7" s="72">
        <v>2860117</v>
      </c>
    </row>
    <row r="8" spans="1:6" ht="10.5" customHeight="1" x14ac:dyDescent="0.2">
      <c r="A8" s="47" t="s">
        <v>15</v>
      </c>
      <c r="B8" s="97" t="s">
        <v>14</v>
      </c>
      <c r="C8" s="49"/>
      <c r="D8" s="49"/>
      <c r="E8" s="72"/>
      <c r="F8" s="72"/>
    </row>
    <row r="9" spans="1:6" ht="10.5" customHeight="1" x14ac:dyDescent="0.2">
      <c r="A9" s="74" t="s">
        <v>151</v>
      </c>
      <c r="B9" s="75" t="s">
        <v>150</v>
      </c>
      <c r="C9" s="49">
        <v>3013658</v>
      </c>
      <c r="D9" s="49">
        <v>2635129</v>
      </c>
      <c r="E9" s="72">
        <v>2613944</v>
      </c>
      <c r="F9" s="72">
        <v>2522636</v>
      </c>
    </row>
    <row r="10" spans="1:6" ht="10.5" customHeight="1" x14ac:dyDescent="0.2">
      <c r="A10" s="74" t="s">
        <v>149</v>
      </c>
      <c r="B10" s="75" t="s">
        <v>148</v>
      </c>
      <c r="C10" s="49">
        <v>398452</v>
      </c>
      <c r="D10" s="49">
        <v>323852</v>
      </c>
      <c r="E10" s="72">
        <v>315708</v>
      </c>
      <c r="F10" s="72">
        <v>301090</v>
      </c>
    </row>
    <row r="11" spans="1:6" ht="10.5" customHeight="1" x14ac:dyDescent="0.2">
      <c r="A11" s="74" t="s">
        <v>147</v>
      </c>
      <c r="B11" s="75" t="s">
        <v>146</v>
      </c>
      <c r="C11" s="49">
        <v>43991</v>
      </c>
      <c r="D11" s="49">
        <v>35644</v>
      </c>
      <c r="E11" s="72">
        <v>33157</v>
      </c>
      <c r="F11" s="72">
        <v>26816</v>
      </c>
    </row>
    <row r="12" spans="1:6" ht="10.5" customHeight="1" x14ac:dyDescent="0.2">
      <c r="A12" s="47" t="s">
        <v>164</v>
      </c>
      <c r="B12" s="68" t="s">
        <v>144</v>
      </c>
      <c r="C12" s="49">
        <v>322176</v>
      </c>
      <c r="D12" s="49">
        <v>599868</v>
      </c>
      <c r="E12" s="72">
        <v>593878</v>
      </c>
      <c r="F12" s="72">
        <v>593030</v>
      </c>
    </row>
    <row r="13" spans="1:6" ht="21" customHeight="1" x14ac:dyDescent="0.2">
      <c r="A13" s="95" t="s">
        <v>143</v>
      </c>
      <c r="B13" s="91" t="s">
        <v>163</v>
      </c>
      <c r="C13" s="94">
        <v>37.299999999999997</v>
      </c>
      <c r="D13" s="94">
        <v>35.700000000000003</v>
      </c>
      <c r="E13" s="93">
        <v>35.299999999999997</v>
      </c>
      <c r="F13" s="93">
        <v>34.269034308363118</v>
      </c>
    </row>
    <row r="14" spans="1:6" ht="36" customHeight="1" x14ac:dyDescent="0.2">
      <c r="A14" s="92" t="s">
        <v>162</v>
      </c>
      <c r="B14" s="91" t="s">
        <v>161</v>
      </c>
      <c r="C14" s="53">
        <v>27406</v>
      </c>
      <c r="D14" s="53">
        <v>28043</v>
      </c>
      <c r="E14" s="70">
        <v>22994</v>
      </c>
      <c r="F14" s="90">
        <v>28173</v>
      </c>
    </row>
    <row r="15" spans="1:6" ht="21" customHeight="1" x14ac:dyDescent="0.2">
      <c r="A15" s="102" t="s">
        <v>160</v>
      </c>
      <c r="B15" s="101" t="s">
        <v>159</v>
      </c>
      <c r="C15" s="87">
        <v>3076271</v>
      </c>
      <c r="D15" s="87">
        <v>7944586</v>
      </c>
      <c r="E15" s="87">
        <v>8727189</v>
      </c>
      <c r="F15" s="87">
        <v>9320169</v>
      </c>
    </row>
    <row r="16" spans="1:6" ht="10.5" customHeight="1" x14ac:dyDescent="0.2">
      <c r="A16" s="47" t="s">
        <v>15</v>
      </c>
      <c r="B16" s="97" t="s">
        <v>14</v>
      </c>
      <c r="C16" s="49"/>
      <c r="D16" s="49"/>
    </row>
    <row r="17" spans="1:6" ht="10.5" customHeight="1" x14ac:dyDescent="0.2">
      <c r="A17" s="74" t="s">
        <v>158</v>
      </c>
      <c r="B17" s="75" t="s">
        <v>157</v>
      </c>
      <c r="C17" s="49" t="s">
        <v>125</v>
      </c>
      <c r="D17" s="49">
        <v>6157554</v>
      </c>
      <c r="E17" s="49">
        <v>6382522</v>
      </c>
      <c r="F17" s="49">
        <v>6360260</v>
      </c>
    </row>
    <row r="18" spans="1:6" ht="20.100000000000001" customHeight="1" x14ac:dyDescent="0.2">
      <c r="A18" s="184" t="s">
        <v>156</v>
      </c>
      <c r="B18" s="184"/>
      <c r="C18" s="184"/>
      <c r="D18" s="184"/>
      <c r="E18" s="185"/>
      <c r="F18" s="186"/>
    </row>
    <row r="19" spans="1:6" ht="21" customHeight="1" x14ac:dyDescent="0.2">
      <c r="A19" s="100" t="s">
        <v>155</v>
      </c>
      <c r="B19" s="99" t="s">
        <v>154</v>
      </c>
      <c r="C19" s="98">
        <v>1031112</v>
      </c>
      <c r="D19" s="98">
        <v>1000967</v>
      </c>
      <c r="E19" s="98">
        <v>979410</v>
      </c>
      <c r="F19" s="98">
        <v>966694</v>
      </c>
    </row>
    <row r="20" spans="1:6" ht="10.5" customHeight="1" x14ac:dyDescent="0.2">
      <c r="A20" s="47" t="s">
        <v>153</v>
      </c>
      <c r="B20" s="68" t="s">
        <v>152</v>
      </c>
      <c r="C20" s="49">
        <v>871522</v>
      </c>
      <c r="D20" s="49">
        <v>748453</v>
      </c>
      <c r="E20" s="72">
        <v>731708</v>
      </c>
      <c r="F20" s="72">
        <v>710204</v>
      </c>
    </row>
    <row r="21" spans="1:6" ht="10.5" customHeight="1" x14ac:dyDescent="0.2">
      <c r="A21" s="47" t="s">
        <v>15</v>
      </c>
      <c r="B21" s="97" t="s">
        <v>14</v>
      </c>
      <c r="C21" s="96"/>
      <c r="D21" s="96"/>
      <c r="E21" s="83"/>
      <c r="F21" s="83"/>
    </row>
    <row r="22" spans="1:6" ht="10.5" customHeight="1" x14ac:dyDescent="0.2">
      <c r="A22" s="74" t="s">
        <v>151</v>
      </c>
      <c r="B22" s="75" t="s">
        <v>150</v>
      </c>
      <c r="C22" s="49">
        <v>696808</v>
      </c>
      <c r="D22" s="49">
        <v>618329</v>
      </c>
      <c r="E22" s="72">
        <v>609547</v>
      </c>
      <c r="F22" s="72">
        <v>597235</v>
      </c>
    </row>
    <row r="23" spans="1:6" ht="10.5" customHeight="1" x14ac:dyDescent="0.2">
      <c r="A23" s="74" t="s">
        <v>149</v>
      </c>
      <c r="B23" s="75" t="s">
        <v>148</v>
      </c>
      <c r="C23" s="49">
        <v>154298</v>
      </c>
      <c r="D23" s="49">
        <v>117735</v>
      </c>
      <c r="E23" s="72">
        <v>110242</v>
      </c>
      <c r="F23" s="72">
        <v>102572</v>
      </c>
    </row>
    <row r="24" spans="1:6" ht="10.5" customHeight="1" x14ac:dyDescent="0.2">
      <c r="A24" s="74" t="s">
        <v>147</v>
      </c>
      <c r="B24" s="75" t="s">
        <v>146</v>
      </c>
      <c r="C24" s="49">
        <v>12872</v>
      </c>
      <c r="D24" s="49">
        <v>10221</v>
      </c>
      <c r="E24" s="72">
        <v>9796</v>
      </c>
      <c r="F24" s="72">
        <v>8155</v>
      </c>
    </row>
    <row r="25" spans="1:6" ht="10.5" customHeight="1" x14ac:dyDescent="0.2">
      <c r="A25" s="47" t="s">
        <v>145</v>
      </c>
      <c r="B25" s="68" t="s">
        <v>144</v>
      </c>
      <c r="C25" s="49">
        <v>159590</v>
      </c>
      <c r="D25" s="49">
        <v>252514</v>
      </c>
      <c r="E25" s="72">
        <v>247702</v>
      </c>
      <c r="F25" s="72">
        <v>256490</v>
      </c>
    </row>
    <row r="26" spans="1:6" ht="23.25" customHeight="1" x14ac:dyDescent="0.2">
      <c r="A26" s="95" t="s">
        <v>143</v>
      </c>
      <c r="B26" s="91" t="s">
        <v>142</v>
      </c>
      <c r="C26" s="94">
        <f>(C19/1775153.5)*100</f>
        <v>58.085793707417409</v>
      </c>
      <c r="D26" s="94">
        <f>(D19/1712325.5)*100</f>
        <v>58.456584335162908</v>
      </c>
      <c r="E26" s="93">
        <f>(E19/1701326)*100</f>
        <v>57.567450329919133</v>
      </c>
      <c r="F26" s="93">
        <v>56.9</v>
      </c>
    </row>
    <row r="27" spans="1:6" ht="36.75" customHeight="1" x14ac:dyDescent="0.2">
      <c r="A27" s="92" t="s">
        <v>141</v>
      </c>
      <c r="B27" s="91" t="s">
        <v>140</v>
      </c>
      <c r="C27" s="53">
        <v>5050</v>
      </c>
      <c r="D27" s="53">
        <v>8433</v>
      </c>
      <c r="E27" s="70">
        <v>5815</v>
      </c>
      <c r="F27" s="90">
        <v>5736</v>
      </c>
    </row>
  </sheetData>
  <mergeCells count="8">
    <mergeCell ref="A18:F18"/>
    <mergeCell ref="F3:F4"/>
    <mergeCell ref="A4:B4"/>
    <mergeCell ref="A5:F5"/>
    <mergeCell ref="A3:B3"/>
    <mergeCell ref="C3:C4"/>
    <mergeCell ref="D3:D4"/>
    <mergeCell ref="E3:E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CEB5C-A87F-4ABE-AE07-0C678AB49A7E}">
  <dimension ref="A1:F16"/>
  <sheetViews>
    <sheetView zoomScaleNormal="100" workbookViewId="0"/>
  </sheetViews>
  <sheetFormatPr defaultRowHeight="11.25" x14ac:dyDescent="0.2"/>
  <cols>
    <col min="1" max="1" width="21.85546875" style="46" customWidth="1"/>
    <col min="2" max="2" width="25.140625" style="46" customWidth="1"/>
    <col min="3" max="5" width="10.28515625" style="46" customWidth="1"/>
    <col min="6" max="16384" width="9.140625" style="46"/>
  </cols>
  <sheetData>
    <row r="1" spans="1:6" s="79" customFormat="1" ht="15" customHeight="1" x14ac:dyDescent="0.2">
      <c r="A1" s="116" t="s">
        <v>193</v>
      </c>
      <c r="B1" s="115"/>
      <c r="C1" s="115"/>
      <c r="D1" s="115"/>
      <c r="E1" s="115"/>
      <c r="F1" s="114"/>
    </row>
    <row r="2" spans="1:6" s="63" customFormat="1" ht="24.95" customHeight="1" thickBot="1" x14ac:dyDescent="0.3">
      <c r="A2" s="113" t="s">
        <v>192</v>
      </c>
      <c r="B2" s="112"/>
      <c r="C2" s="112"/>
      <c r="D2" s="112"/>
      <c r="E2" s="112"/>
      <c r="F2" s="112"/>
    </row>
    <row r="3" spans="1:6" ht="12.6" customHeight="1" x14ac:dyDescent="0.2">
      <c r="A3" s="195" t="s">
        <v>191</v>
      </c>
      <c r="B3" s="196"/>
      <c r="C3" s="192">
        <v>2000</v>
      </c>
      <c r="D3" s="192">
        <v>2003</v>
      </c>
      <c r="E3" s="205">
        <v>2004</v>
      </c>
      <c r="F3" s="203">
        <v>2005</v>
      </c>
    </row>
    <row r="4" spans="1:6" ht="12.6" customHeight="1" x14ac:dyDescent="0.2">
      <c r="A4" s="199" t="s">
        <v>190</v>
      </c>
      <c r="B4" s="200"/>
      <c r="C4" s="193"/>
      <c r="D4" s="193"/>
      <c r="E4" s="206"/>
      <c r="F4" s="204"/>
    </row>
    <row r="5" spans="1:6" ht="20.100000000000001" customHeight="1" x14ac:dyDescent="0.2">
      <c r="A5" s="201" t="s">
        <v>189</v>
      </c>
      <c r="B5" s="201"/>
      <c r="C5" s="201"/>
      <c r="D5" s="201"/>
      <c r="E5" s="201"/>
      <c r="F5" s="111"/>
    </row>
    <row r="6" spans="1:6" ht="10.5" customHeight="1" x14ac:dyDescent="0.2">
      <c r="A6" s="104" t="s">
        <v>188</v>
      </c>
      <c r="B6" s="103" t="s">
        <v>187</v>
      </c>
      <c r="C6" s="72">
        <v>179</v>
      </c>
      <c r="D6" s="110">
        <v>198</v>
      </c>
      <c r="E6" s="106">
        <v>183</v>
      </c>
      <c r="F6" s="106">
        <v>237</v>
      </c>
    </row>
    <row r="7" spans="1:6" ht="10.5" customHeight="1" x14ac:dyDescent="0.2">
      <c r="A7" s="104" t="s">
        <v>186</v>
      </c>
      <c r="B7" s="103" t="s">
        <v>185</v>
      </c>
      <c r="C7" s="72">
        <v>4505</v>
      </c>
      <c r="D7" s="107">
        <v>3696</v>
      </c>
      <c r="E7" s="106">
        <v>3825</v>
      </c>
      <c r="F7" s="106">
        <v>3729</v>
      </c>
    </row>
    <row r="8" spans="1:6" ht="20.100000000000001" customHeight="1" x14ac:dyDescent="0.25">
      <c r="A8" s="197" t="s">
        <v>184</v>
      </c>
      <c r="B8" s="197"/>
      <c r="C8" s="197"/>
      <c r="D8" s="197"/>
      <c r="E8" s="198"/>
      <c r="F8" s="109"/>
    </row>
    <row r="9" spans="1:6" ht="20.100000000000001" customHeight="1" x14ac:dyDescent="0.2">
      <c r="A9" s="202" t="s">
        <v>183</v>
      </c>
      <c r="B9" s="202"/>
      <c r="C9" s="202"/>
      <c r="D9" s="202"/>
      <c r="E9" s="202"/>
      <c r="F9" s="109"/>
    </row>
    <row r="10" spans="1:6" ht="10.5" customHeight="1" x14ac:dyDescent="0.2">
      <c r="A10" s="104" t="s">
        <v>182</v>
      </c>
      <c r="B10" s="103" t="s">
        <v>181</v>
      </c>
      <c r="C10" s="108">
        <v>91</v>
      </c>
      <c r="D10" s="107">
        <v>91</v>
      </c>
      <c r="E10" s="105" t="s">
        <v>125</v>
      </c>
      <c r="F10" s="105" t="s">
        <v>125</v>
      </c>
    </row>
    <row r="11" spans="1:6" ht="10.5" customHeight="1" x14ac:dyDescent="0.2">
      <c r="A11" s="104" t="s">
        <v>180</v>
      </c>
      <c r="B11" s="103" t="s">
        <v>179</v>
      </c>
      <c r="C11" s="108">
        <v>86</v>
      </c>
      <c r="D11" s="107">
        <v>86</v>
      </c>
      <c r="E11" s="105" t="s">
        <v>125</v>
      </c>
      <c r="F11" s="105" t="s">
        <v>125</v>
      </c>
    </row>
    <row r="12" spans="1:6" ht="10.5" customHeight="1" x14ac:dyDescent="0.2">
      <c r="A12" s="104" t="s">
        <v>178</v>
      </c>
      <c r="B12" s="103" t="s">
        <v>177</v>
      </c>
      <c r="C12" s="72">
        <v>100</v>
      </c>
      <c r="D12" s="106">
        <v>100</v>
      </c>
      <c r="E12" s="105" t="s">
        <v>125</v>
      </c>
      <c r="F12" s="105" t="s">
        <v>125</v>
      </c>
    </row>
    <row r="13" spans="1:6" ht="10.5" customHeight="1" x14ac:dyDescent="0.2">
      <c r="A13" s="104" t="s">
        <v>176</v>
      </c>
      <c r="B13" s="103" t="s">
        <v>175</v>
      </c>
      <c r="C13" s="72">
        <v>68</v>
      </c>
      <c r="D13" s="106">
        <v>68</v>
      </c>
      <c r="E13" s="105" t="s">
        <v>125</v>
      </c>
      <c r="F13" s="105" t="s">
        <v>125</v>
      </c>
    </row>
    <row r="14" spans="1:6" ht="20.100000000000001" customHeight="1" x14ac:dyDescent="0.2">
      <c r="A14" s="194" t="s">
        <v>174</v>
      </c>
      <c r="B14" s="194"/>
      <c r="C14" s="194"/>
      <c r="D14" s="194"/>
      <c r="E14" s="194"/>
      <c r="F14" s="194"/>
    </row>
    <row r="15" spans="1:6" ht="10.5" customHeight="1" x14ac:dyDescent="0.2">
      <c r="A15" s="104" t="s">
        <v>173</v>
      </c>
      <c r="B15" s="103" t="s">
        <v>172</v>
      </c>
      <c r="C15" s="72">
        <v>793890</v>
      </c>
      <c r="D15" s="72">
        <v>832913.8</v>
      </c>
      <c r="E15" s="72">
        <v>922872</v>
      </c>
      <c r="F15" s="72">
        <v>1033906</v>
      </c>
    </row>
    <row r="16" spans="1:6" ht="10.5" customHeight="1" x14ac:dyDescent="0.2">
      <c r="A16" s="104" t="s">
        <v>171</v>
      </c>
      <c r="B16" s="103" t="s">
        <v>170</v>
      </c>
      <c r="C16" s="72">
        <v>35734</v>
      </c>
      <c r="D16" s="72">
        <v>57532.6</v>
      </c>
      <c r="E16" s="72">
        <v>56230.5</v>
      </c>
      <c r="F16" s="72">
        <v>55316</v>
      </c>
    </row>
  </sheetData>
  <mergeCells count="10">
    <mergeCell ref="C3:C4"/>
    <mergeCell ref="A14:F14"/>
    <mergeCell ref="A3:B3"/>
    <mergeCell ref="A8:E8"/>
    <mergeCell ref="A4:B4"/>
    <mergeCell ref="A5:E5"/>
    <mergeCell ref="A9:E9"/>
    <mergeCell ref="F3:F4"/>
    <mergeCell ref="E3:E4"/>
    <mergeCell ref="D3:D4"/>
  </mergeCells>
  <pageMargins left="0.74803149606299213" right="0.70866141732283472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C01CB-6D6F-4758-B1B7-EB68203F7853}">
  <dimension ref="A1:F15"/>
  <sheetViews>
    <sheetView zoomScaleNormal="100" workbookViewId="0"/>
  </sheetViews>
  <sheetFormatPr defaultRowHeight="11.25" x14ac:dyDescent="0.2"/>
  <cols>
    <col min="1" max="1" width="21.85546875" style="46" customWidth="1"/>
    <col min="2" max="2" width="25.140625" style="46" customWidth="1"/>
    <col min="3" max="5" width="10.28515625" style="46" customWidth="1"/>
    <col min="6" max="16384" width="9.140625" style="46"/>
  </cols>
  <sheetData>
    <row r="1" spans="1:6" s="79" customFormat="1" ht="15" customHeight="1" x14ac:dyDescent="0.2">
      <c r="A1" s="67" t="s">
        <v>209</v>
      </c>
      <c r="B1" s="65"/>
      <c r="C1" s="65"/>
      <c r="D1" s="65"/>
      <c r="E1" s="65"/>
    </row>
    <row r="2" spans="1:6" s="63" customFormat="1" ht="24.95" customHeight="1" thickBot="1" x14ac:dyDescent="0.3">
      <c r="A2" s="64" t="s">
        <v>208</v>
      </c>
    </row>
    <row r="3" spans="1:6" ht="12.6" customHeight="1" x14ac:dyDescent="0.2">
      <c r="A3" s="212" t="s">
        <v>207</v>
      </c>
      <c r="B3" s="213"/>
      <c r="C3" s="175">
        <v>2000</v>
      </c>
      <c r="D3" s="175">
        <v>2003</v>
      </c>
      <c r="E3" s="214">
        <v>2004</v>
      </c>
      <c r="F3" s="172">
        <v>2005</v>
      </c>
    </row>
    <row r="4" spans="1:6" ht="12.6" customHeight="1" x14ac:dyDescent="0.2">
      <c r="A4" s="210" t="s">
        <v>206</v>
      </c>
      <c r="B4" s="211"/>
      <c r="C4" s="176"/>
      <c r="D4" s="176"/>
      <c r="E4" s="215"/>
      <c r="F4" s="187"/>
    </row>
    <row r="5" spans="1:6" ht="20.100000000000001" customHeight="1" x14ac:dyDescent="0.2">
      <c r="A5" s="207" t="s">
        <v>205</v>
      </c>
      <c r="B5" s="208"/>
      <c r="C5" s="208"/>
      <c r="D5" s="208"/>
      <c r="E5" s="208"/>
    </row>
    <row r="6" spans="1:6" ht="10.5" customHeight="1" x14ac:dyDescent="0.2">
      <c r="A6" s="47" t="s">
        <v>204</v>
      </c>
      <c r="B6" s="68" t="s">
        <v>203</v>
      </c>
      <c r="C6" s="117">
        <v>65</v>
      </c>
      <c r="D6" s="119">
        <v>77</v>
      </c>
      <c r="E6" s="119">
        <v>72</v>
      </c>
      <c r="F6" s="119">
        <v>75</v>
      </c>
    </row>
    <row r="7" spans="1:6" ht="10.5" customHeight="1" x14ac:dyDescent="0.2">
      <c r="A7" s="47" t="s">
        <v>202</v>
      </c>
      <c r="B7" s="68" t="s">
        <v>201</v>
      </c>
      <c r="C7" s="117">
        <v>203</v>
      </c>
      <c r="D7" s="119">
        <v>212</v>
      </c>
      <c r="E7" s="119">
        <v>218</v>
      </c>
      <c r="F7" s="119">
        <v>221</v>
      </c>
    </row>
    <row r="8" spans="1:6" ht="24" customHeight="1" x14ac:dyDescent="0.2">
      <c r="A8" s="95" t="s">
        <v>200</v>
      </c>
      <c r="B8" s="122" t="s">
        <v>199</v>
      </c>
      <c r="C8" s="121">
        <v>616</v>
      </c>
      <c r="D8" s="120">
        <v>589.75</v>
      </c>
      <c r="E8" s="120">
        <v>612</v>
      </c>
      <c r="F8" s="120">
        <v>614</v>
      </c>
    </row>
    <row r="9" spans="1:6" ht="20.100000000000001" customHeight="1" x14ac:dyDescent="0.2">
      <c r="A9" s="174" t="s">
        <v>184</v>
      </c>
      <c r="B9" s="174"/>
      <c r="C9" s="174"/>
      <c r="D9" s="174"/>
      <c r="E9" s="174"/>
    </row>
    <row r="10" spans="1:6" ht="20.100000000000001" customHeight="1" x14ac:dyDescent="0.2">
      <c r="A10" s="209" t="s">
        <v>198</v>
      </c>
      <c r="B10" s="209"/>
      <c r="C10" s="209"/>
      <c r="D10" s="209"/>
      <c r="E10" s="209"/>
    </row>
    <row r="11" spans="1:6" ht="10.5" customHeight="1" x14ac:dyDescent="0.2">
      <c r="A11" s="47" t="s">
        <v>197</v>
      </c>
      <c r="B11" s="68" t="s">
        <v>197</v>
      </c>
      <c r="C11" s="117">
        <v>97</v>
      </c>
      <c r="D11" s="119">
        <v>97</v>
      </c>
      <c r="E11" s="118" t="s">
        <v>125</v>
      </c>
      <c r="F11" s="118" t="s">
        <v>125</v>
      </c>
    </row>
    <row r="12" spans="1:6" ht="10.5" customHeight="1" x14ac:dyDescent="0.2">
      <c r="A12" s="47" t="s">
        <v>196</v>
      </c>
      <c r="B12" s="68" t="s">
        <v>196</v>
      </c>
      <c r="C12" s="117">
        <v>100</v>
      </c>
      <c r="D12" s="119">
        <v>100</v>
      </c>
      <c r="E12" s="118" t="s">
        <v>125</v>
      </c>
      <c r="F12" s="118" t="s">
        <v>125</v>
      </c>
    </row>
    <row r="13" spans="1:6" ht="10.5" customHeight="1" x14ac:dyDescent="0.2">
      <c r="A13" s="47" t="s">
        <v>195</v>
      </c>
      <c r="B13" s="68" t="s">
        <v>195</v>
      </c>
      <c r="C13" s="117">
        <v>100</v>
      </c>
      <c r="D13" s="119">
        <v>100</v>
      </c>
      <c r="E13" s="118" t="s">
        <v>125</v>
      </c>
      <c r="F13" s="118" t="s">
        <v>125</v>
      </c>
    </row>
    <row r="14" spans="1:6" ht="20.100000000000001" customHeight="1" x14ac:dyDescent="0.2">
      <c r="A14" s="207" t="s">
        <v>194</v>
      </c>
      <c r="B14" s="207"/>
      <c r="C14" s="207"/>
      <c r="D14" s="207"/>
      <c r="E14" s="207"/>
    </row>
    <row r="15" spans="1:6" ht="10.5" customHeight="1" x14ac:dyDescent="0.2">
      <c r="A15" s="47" t="s">
        <v>173</v>
      </c>
      <c r="B15" s="68" t="s">
        <v>172</v>
      </c>
      <c r="C15" s="117">
        <v>1796847</v>
      </c>
      <c r="D15" s="117">
        <v>1930755</v>
      </c>
      <c r="E15" s="117">
        <v>1982892</v>
      </c>
      <c r="F15" s="117">
        <v>2033690</v>
      </c>
    </row>
  </sheetData>
  <mergeCells count="10">
    <mergeCell ref="A5:E5"/>
    <mergeCell ref="A9:E9"/>
    <mergeCell ref="A10:E10"/>
    <mergeCell ref="A14:E14"/>
    <mergeCell ref="F3:F4"/>
    <mergeCell ref="A4:B4"/>
    <mergeCell ref="A3:B3"/>
    <mergeCell ref="C3:C4"/>
    <mergeCell ref="D3:D4"/>
    <mergeCell ref="E3:E4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C54CE-B459-4FF9-AB50-41CEE1A5F563}">
  <dimension ref="A1:F16"/>
  <sheetViews>
    <sheetView zoomScaleNormal="100" workbookViewId="0"/>
  </sheetViews>
  <sheetFormatPr defaultRowHeight="11.25" x14ac:dyDescent="0.2"/>
  <cols>
    <col min="1" max="1" width="27.7109375" style="46" customWidth="1"/>
    <col min="2" max="2" width="29.42578125" style="46" customWidth="1"/>
    <col min="3" max="5" width="7.7109375" style="46" customWidth="1"/>
    <col min="6" max="6" width="7.7109375" style="123" customWidth="1"/>
    <col min="7" max="16384" width="9.140625" style="46"/>
  </cols>
  <sheetData>
    <row r="1" spans="1:6" s="79" customFormat="1" ht="15" customHeight="1" x14ac:dyDescent="0.2">
      <c r="A1" s="67" t="s">
        <v>237</v>
      </c>
      <c r="B1" s="65"/>
      <c r="C1" s="65"/>
      <c r="D1" s="65"/>
      <c r="E1" s="65"/>
      <c r="F1" s="130"/>
    </row>
    <row r="2" spans="1:6" s="63" customFormat="1" ht="24.95" customHeight="1" thickBot="1" x14ac:dyDescent="0.3">
      <c r="A2" s="64" t="s">
        <v>236</v>
      </c>
      <c r="F2" s="129"/>
    </row>
    <row r="3" spans="1:6" ht="12.6" customHeight="1" x14ac:dyDescent="0.2">
      <c r="A3" s="179" t="s">
        <v>235</v>
      </c>
      <c r="B3" s="177"/>
      <c r="C3" s="175">
        <v>2000</v>
      </c>
      <c r="D3" s="190">
        <v>2003</v>
      </c>
      <c r="E3" s="179">
        <v>2004</v>
      </c>
      <c r="F3" s="172">
        <v>2005</v>
      </c>
    </row>
    <row r="4" spans="1:6" ht="12.6" customHeight="1" x14ac:dyDescent="0.2">
      <c r="A4" s="183" t="s">
        <v>234</v>
      </c>
      <c r="B4" s="178"/>
      <c r="C4" s="176"/>
      <c r="D4" s="191"/>
      <c r="E4" s="183"/>
      <c r="F4" s="216"/>
    </row>
    <row r="5" spans="1:6" s="52" customFormat="1" ht="18" customHeight="1" x14ac:dyDescent="0.2">
      <c r="A5" s="52" t="s">
        <v>233</v>
      </c>
      <c r="B5" s="128" t="s">
        <v>232</v>
      </c>
      <c r="C5" s="52">
        <v>442</v>
      </c>
      <c r="D5" s="52">
        <v>404</v>
      </c>
      <c r="E5" s="52">
        <v>369</v>
      </c>
      <c r="F5" s="52">
        <v>351</v>
      </c>
    </row>
    <row r="6" spans="1:6" ht="10.5" customHeight="1" x14ac:dyDescent="0.2">
      <c r="A6" s="47" t="s">
        <v>231</v>
      </c>
      <c r="B6" s="68" t="s">
        <v>230</v>
      </c>
      <c r="C6" s="47">
        <v>413</v>
      </c>
      <c r="D6" s="47">
        <v>438</v>
      </c>
      <c r="E6" s="47">
        <v>417</v>
      </c>
      <c r="F6" s="47">
        <v>459</v>
      </c>
    </row>
    <row r="7" spans="1:6" ht="10.5" customHeight="1" x14ac:dyDescent="0.2">
      <c r="A7" s="47" t="s">
        <v>229</v>
      </c>
      <c r="B7" s="68" t="s">
        <v>228</v>
      </c>
      <c r="C7" s="49">
        <v>1194</v>
      </c>
      <c r="D7" s="72">
        <v>1559</v>
      </c>
      <c r="E7" s="72">
        <v>1629</v>
      </c>
      <c r="F7" s="72">
        <v>1776</v>
      </c>
    </row>
    <row r="8" spans="1:6" ht="10.5" customHeight="1" x14ac:dyDescent="0.2">
      <c r="A8" s="47" t="s">
        <v>227</v>
      </c>
      <c r="B8" s="68" t="s">
        <v>226</v>
      </c>
      <c r="C8" s="72">
        <v>104099</v>
      </c>
      <c r="D8" s="72">
        <v>95501</v>
      </c>
      <c r="E8" s="72">
        <v>100709</v>
      </c>
      <c r="F8" s="127">
        <v>102213</v>
      </c>
    </row>
    <row r="9" spans="1:6" ht="10.5" customHeight="1" x14ac:dyDescent="0.2">
      <c r="A9" s="47" t="s">
        <v>225</v>
      </c>
      <c r="B9" s="68" t="s">
        <v>224</v>
      </c>
      <c r="C9" s="72">
        <v>5398</v>
      </c>
      <c r="D9" s="72">
        <v>9920</v>
      </c>
      <c r="E9" s="49" t="s">
        <v>125</v>
      </c>
      <c r="F9" s="49" t="s">
        <v>125</v>
      </c>
    </row>
    <row r="10" spans="1:6" ht="10.5" customHeight="1" x14ac:dyDescent="0.2">
      <c r="A10" s="126" t="s">
        <v>223</v>
      </c>
      <c r="B10" s="125" t="s">
        <v>222</v>
      </c>
      <c r="C10" s="72">
        <v>16546</v>
      </c>
      <c r="D10" s="72">
        <v>23887</v>
      </c>
      <c r="E10" s="49" t="s">
        <v>125</v>
      </c>
      <c r="F10" s="49" t="s">
        <v>125</v>
      </c>
    </row>
    <row r="11" spans="1:6" ht="10.5" customHeight="1" x14ac:dyDescent="0.2">
      <c r="A11" s="126" t="s">
        <v>221</v>
      </c>
      <c r="B11" s="125" t="s">
        <v>220</v>
      </c>
      <c r="C11" s="72">
        <v>82155</v>
      </c>
      <c r="D11" s="72">
        <v>61694</v>
      </c>
      <c r="E11" s="49" t="s">
        <v>125</v>
      </c>
      <c r="F11" s="49" t="s">
        <v>125</v>
      </c>
    </row>
    <row r="12" spans="1:6" ht="10.5" customHeight="1" x14ac:dyDescent="0.2">
      <c r="A12" s="47" t="s">
        <v>219</v>
      </c>
      <c r="B12" s="68" t="s">
        <v>218</v>
      </c>
      <c r="C12" s="49">
        <v>1612</v>
      </c>
      <c r="D12" s="72">
        <v>1921</v>
      </c>
      <c r="E12" s="72">
        <v>1968</v>
      </c>
      <c r="F12" s="72">
        <v>2031</v>
      </c>
    </row>
    <row r="13" spans="1:6" ht="10.5" customHeight="1" x14ac:dyDescent="0.2">
      <c r="A13" s="47" t="s">
        <v>217</v>
      </c>
      <c r="B13" s="68" t="s">
        <v>216</v>
      </c>
      <c r="C13" s="49">
        <v>1605</v>
      </c>
      <c r="D13" s="72">
        <v>1903</v>
      </c>
      <c r="E13" s="72">
        <v>1964</v>
      </c>
      <c r="F13" s="72">
        <v>2028</v>
      </c>
    </row>
    <row r="14" spans="1:6" ht="23.25" customHeight="1" x14ac:dyDescent="0.2">
      <c r="A14" s="95" t="s">
        <v>215</v>
      </c>
      <c r="B14" s="91" t="s">
        <v>214</v>
      </c>
      <c r="C14" s="47">
        <v>17</v>
      </c>
      <c r="D14" s="72">
        <v>38.4</v>
      </c>
      <c r="E14" s="72">
        <v>44.9</v>
      </c>
      <c r="F14" s="72">
        <v>44.4</v>
      </c>
    </row>
    <row r="15" spans="1:6" ht="10.5" customHeight="1" x14ac:dyDescent="0.2">
      <c r="A15" s="47" t="s">
        <v>213</v>
      </c>
      <c r="B15" s="68" t="s">
        <v>212</v>
      </c>
      <c r="C15" s="47">
        <v>822</v>
      </c>
      <c r="D15" s="72">
        <v>2235</v>
      </c>
      <c r="E15" s="72">
        <v>2545.1999999999998</v>
      </c>
      <c r="F15" s="72">
        <v>2864</v>
      </c>
    </row>
    <row r="16" spans="1:6" ht="10.5" customHeight="1" x14ac:dyDescent="0.2">
      <c r="A16" s="124" t="s">
        <v>211</v>
      </c>
      <c r="B16" s="68" t="s">
        <v>210</v>
      </c>
      <c r="C16" s="47">
        <v>48</v>
      </c>
      <c r="D16" s="72">
        <v>58.3</v>
      </c>
      <c r="E16" s="72">
        <v>56.7</v>
      </c>
      <c r="F16" s="72">
        <v>64.5</v>
      </c>
    </row>
  </sheetData>
  <mergeCells count="6">
    <mergeCell ref="F3:F4"/>
    <mergeCell ref="D3:D4"/>
    <mergeCell ref="E3:E4"/>
    <mergeCell ref="A3:B3"/>
    <mergeCell ref="A4:B4"/>
    <mergeCell ref="C3:C4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76798-9F54-4BE8-A674-3F8F71D9F589}">
  <dimension ref="A1:F15"/>
  <sheetViews>
    <sheetView zoomScaleNormal="100" workbookViewId="0"/>
  </sheetViews>
  <sheetFormatPr defaultRowHeight="11.25" x14ac:dyDescent="0.2"/>
  <cols>
    <col min="1" max="1" width="26.7109375" style="46" customWidth="1"/>
    <col min="2" max="2" width="29.42578125" style="46" customWidth="1"/>
    <col min="3" max="5" width="7.7109375" style="46" customWidth="1"/>
    <col min="6" max="6" width="7.7109375" style="123" customWidth="1"/>
    <col min="7" max="16384" width="9.140625" style="46"/>
  </cols>
  <sheetData>
    <row r="1" spans="1:6" s="79" customFormat="1" ht="15" customHeight="1" x14ac:dyDescent="0.2">
      <c r="A1" s="67" t="s">
        <v>258</v>
      </c>
      <c r="B1" s="65"/>
      <c r="C1" s="65"/>
      <c r="D1" s="65"/>
      <c r="E1" s="65"/>
      <c r="F1" s="137"/>
    </row>
    <row r="2" spans="1:6" s="79" customFormat="1" ht="15" customHeight="1" x14ac:dyDescent="0.2">
      <c r="A2" s="136" t="s">
        <v>257</v>
      </c>
      <c r="B2" s="65"/>
      <c r="C2" s="65"/>
      <c r="D2" s="65"/>
      <c r="E2" s="65"/>
      <c r="F2" s="135"/>
    </row>
    <row r="3" spans="1:6" s="133" customFormat="1" ht="9.9499999999999993" customHeight="1" thickBot="1" x14ac:dyDescent="0.25">
      <c r="A3" s="134"/>
      <c r="B3" s="217" t="s">
        <v>256</v>
      </c>
      <c r="C3" s="218"/>
      <c r="D3" s="218"/>
      <c r="E3" s="218"/>
      <c r="F3" s="218"/>
    </row>
    <row r="4" spans="1:6" ht="12.6" customHeight="1" x14ac:dyDescent="0.2">
      <c r="A4" s="179" t="s">
        <v>235</v>
      </c>
      <c r="B4" s="177"/>
      <c r="C4" s="190">
        <v>2000</v>
      </c>
      <c r="D4" s="190">
        <v>2003</v>
      </c>
      <c r="E4" s="190">
        <v>2004</v>
      </c>
      <c r="F4" s="219">
        <v>2005</v>
      </c>
    </row>
    <row r="5" spans="1:6" ht="12.6" customHeight="1" x14ac:dyDescent="0.2">
      <c r="A5" s="183" t="s">
        <v>234</v>
      </c>
      <c r="B5" s="178"/>
      <c r="C5" s="191"/>
      <c r="D5" s="191"/>
      <c r="E5" s="191"/>
      <c r="F5" s="216"/>
    </row>
    <row r="6" spans="1:6" s="52" customFormat="1" ht="18" customHeight="1" x14ac:dyDescent="0.2">
      <c r="A6" s="52" t="s">
        <v>255</v>
      </c>
      <c r="B6" s="128" t="s">
        <v>254</v>
      </c>
      <c r="C6" s="70">
        <v>52815</v>
      </c>
      <c r="D6" s="70">
        <v>57019</v>
      </c>
      <c r="E6" s="70">
        <v>41529</v>
      </c>
      <c r="F6" s="70">
        <v>48854.453999999998</v>
      </c>
    </row>
    <row r="7" spans="1:6" ht="10.5" customHeight="1" x14ac:dyDescent="0.2">
      <c r="A7" s="47" t="s">
        <v>253</v>
      </c>
      <c r="B7" s="68" t="s">
        <v>252</v>
      </c>
      <c r="C7" s="72">
        <v>27816</v>
      </c>
      <c r="D7" s="72">
        <v>9931</v>
      </c>
      <c r="E7" s="72">
        <v>20986</v>
      </c>
      <c r="F7" s="72">
        <v>22733.629000000001</v>
      </c>
    </row>
    <row r="8" spans="1:6" ht="10.5" customHeight="1" x14ac:dyDescent="0.2">
      <c r="A8" s="47" t="s">
        <v>251</v>
      </c>
      <c r="B8" s="68" t="s">
        <v>250</v>
      </c>
      <c r="C8" s="72">
        <v>46319</v>
      </c>
      <c r="D8" s="72">
        <v>87297</v>
      </c>
      <c r="E8" s="72">
        <v>95521</v>
      </c>
      <c r="F8" s="72">
        <v>108291.22900000001</v>
      </c>
    </row>
    <row r="9" spans="1:6" ht="10.5" customHeight="1" x14ac:dyDescent="0.2">
      <c r="A9" s="83" t="s">
        <v>249</v>
      </c>
      <c r="B9" s="82" t="s">
        <v>248</v>
      </c>
      <c r="C9" s="80">
        <v>27299</v>
      </c>
      <c r="D9" s="80">
        <v>50660</v>
      </c>
      <c r="E9" s="80">
        <v>60682</v>
      </c>
      <c r="F9" s="80">
        <v>70532.952000000005</v>
      </c>
    </row>
    <row r="10" spans="1:6" ht="10.5" customHeight="1" x14ac:dyDescent="0.2">
      <c r="A10" s="47" t="s">
        <v>122</v>
      </c>
      <c r="B10" s="68" t="s">
        <v>14</v>
      </c>
      <c r="C10" s="47"/>
      <c r="D10" s="47"/>
      <c r="E10" s="47"/>
      <c r="F10" s="132"/>
    </row>
    <row r="11" spans="1:6" ht="10.5" customHeight="1" x14ac:dyDescent="0.2">
      <c r="A11" s="74" t="s">
        <v>247</v>
      </c>
      <c r="B11" s="75" t="s">
        <v>246</v>
      </c>
      <c r="C11" s="72">
        <v>26185</v>
      </c>
      <c r="D11" s="72">
        <v>48836</v>
      </c>
      <c r="E11" s="72">
        <v>57794</v>
      </c>
      <c r="F11" s="72">
        <v>68310.120999999999</v>
      </c>
    </row>
    <row r="12" spans="1:6" ht="10.5" customHeight="1" x14ac:dyDescent="0.2">
      <c r="A12" s="74" t="s">
        <v>245</v>
      </c>
      <c r="B12" s="75" t="s">
        <v>244</v>
      </c>
      <c r="C12" s="47">
        <v>610</v>
      </c>
      <c r="D12" s="72">
        <v>973</v>
      </c>
      <c r="E12" s="72">
        <v>1879</v>
      </c>
      <c r="F12" s="72">
        <v>1110.1510000000001</v>
      </c>
    </row>
    <row r="13" spans="1:6" ht="10.5" customHeight="1" x14ac:dyDescent="0.2">
      <c r="A13" s="74" t="s">
        <v>243</v>
      </c>
      <c r="B13" s="75" t="s">
        <v>242</v>
      </c>
      <c r="C13" s="47">
        <v>256</v>
      </c>
      <c r="D13" s="71">
        <v>169</v>
      </c>
      <c r="E13" s="71">
        <v>307</v>
      </c>
      <c r="F13" s="71">
        <v>269.738</v>
      </c>
    </row>
    <row r="14" spans="1:6" ht="10.5" customHeight="1" x14ac:dyDescent="0.2">
      <c r="A14" s="83" t="s">
        <v>241</v>
      </c>
      <c r="B14" s="82" t="s">
        <v>240</v>
      </c>
      <c r="C14" s="81" t="s">
        <v>125</v>
      </c>
      <c r="D14" s="80">
        <v>4215</v>
      </c>
      <c r="E14" s="80">
        <v>7352</v>
      </c>
      <c r="F14" s="131">
        <v>12191.112999999999</v>
      </c>
    </row>
    <row r="15" spans="1:6" ht="10.5" customHeight="1" x14ac:dyDescent="0.2">
      <c r="A15" s="83" t="s">
        <v>239</v>
      </c>
      <c r="B15" s="82" t="s">
        <v>238</v>
      </c>
      <c r="C15" s="80"/>
      <c r="D15" s="80"/>
      <c r="E15" s="80"/>
      <c r="F15" s="46"/>
    </row>
  </sheetData>
  <mergeCells count="7">
    <mergeCell ref="B3:F3"/>
    <mergeCell ref="A4:B4"/>
    <mergeCell ref="C4:C5"/>
    <mergeCell ref="D4:D5"/>
    <mergeCell ref="E4:E5"/>
    <mergeCell ref="F4:F5"/>
    <mergeCell ref="A5:B5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55E56-9BF3-4878-A04C-F001EBC6869F}">
  <dimension ref="A1:F15"/>
  <sheetViews>
    <sheetView zoomScaleNormal="100" workbookViewId="0"/>
  </sheetViews>
  <sheetFormatPr defaultRowHeight="15" x14ac:dyDescent="0.25"/>
  <cols>
    <col min="1" max="1" width="20.140625" style="138" customWidth="1"/>
    <col min="2" max="2" width="25" style="138" customWidth="1"/>
    <col min="3" max="3" width="10.7109375" style="138" customWidth="1"/>
    <col min="4" max="5" width="10.28515625" style="138" customWidth="1"/>
    <col min="6" max="16384" width="9.140625" style="138"/>
  </cols>
  <sheetData>
    <row r="1" spans="1:6" ht="15" customHeight="1" x14ac:dyDescent="0.25">
      <c r="A1" s="143" t="s">
        <v>277</v>
      </c>
      <c r="B1" s="46"/>
      <c r="C1" s="46"/>
      <c r="D1" s="46"/>
      <c r="E1" s="46"/>
    </row>
    <row r="2" spans="1:6" s="142" customFormat="1" ht="24.95" customHeight="1" thickBot="1" x14ac:dyDescent="0.3">
      <c r="A2" s="64" t="s">
        <v>276</v>
      </c>
      <c r="B2" s="95"/>
      <c r="C2" s="99"/>
      <c r="D2" s="99"/>
      <c r="E2" s="99"/>
    </row>
    <row r="3" spans="1:6" ht="12.6" customHeight="1" x14ac:dyDescent="0.25">
      <c r="A3" s="212" t="s">
        <v>191</v>
      </c>
      <c r="B3" s="213"/>
      <c r="C3" s="223">
        <v>2000</v>
      </c>
      <c r="D3" s="223">
        <v>2003</v>
      </c>
      <c r="E3" s="212">
        <v>2004</v>
      </c>
      <c r="F3" s="220">
        <v>2005</v>
      </c>
    </row>
    <row r="4" spans="1:6" x14ac:dyDescent="0.25">
      <c r="A4" s="210" t="s">
        <v>190</v>
      </c>
      <c r="B4" s="211"/>
      <c r="C4" s="224"/>
      <c r="D4" s="224"/>
      <c r="E4" s="222"/>
      <c r="F4" s="221"/>
    </row>
    <row r="5" spans="1:6" ht="18" customHeight="1" x14ac:dyDescent="0.25">
      <c r="A5" s="46" t="s">
        <v>275</v>
      </c>
      <c r="B5" s="141" t="s">
        <v>274</v>
      </c>
      <c r="C5" s="69">
        <v>230109</v>
      </c>
      <c r="D5" s="69">
        <v>630109</v>
      </c>
      <c r="E5" s="69">
        <v>741770.65039298683</v>
      </c>
      <c r="F5" s="69">
        <v>907263</v>
      </c>
    </row>
    <row r="6" spans="1:6" ht="11.1" customHeight="1" x14ac:dyDescent="0.25">
      <c r="A6" s="46" t="s">
        <v>15</v>
      </c>
      <c r="B6" s="141" t="s">
        <v>14</v>
      </c>
      <c r="C6" s="46"/>
      <c r="D6" s="46"/>
      <c r="E6" s="46"/>
      <c r="F6" s="46"/>
    </row>
    <row r="7" spans="1:6" ht="11.1" customHeight="1" x14ac:dyDescent="0.25">
      <c r="A7" s="140" t="s">
        <v>273</v>
      </c>
      <c r="B7" s="139" t="s">
        <v>272</v>
      </c>
      <c r="C7" s="69">
        <v>201713</v>
      </c>
      <c r="D7" s="69">
        <v>355874</v>
      </c>
      <c r="E7" s="69">
        <v>284375.73519885784</v>
      </c>
      <c r="F7" s="69">
        <v>210662</v>
      </c>
    </row>
    <row r="8" spans="1:6" ht="11.1" customHeight="1" x14ac:dyDescent="0.25">
      <c r="A8" s="140" t="s">
        <v>271</v>
      </c>
      <c r="B8" s="139" t="s">
        <v>270</v>
      </c>
      <c r="C8" s="46"/>
      <c r="D8" s="46"/>
      <c r="E8" s="46"/>
      <c r="F8" s="46"/>
    </row>
    <row r="9" spans="1:6" ht="11.1" customHeight="1" x14ac:dyDescent="0.25">
      <c r="A9" s="140" t="s">
        <v>269</v>
      </c>
      <c r="B9" s="139" t="s">
        <v>269</v>
      </c>
      <c r="C9" s="69">
        <v>20838</v>
      </c>
      <c r="D9" s="69">
        <v>35524</v>
      </c>
      <c r="E9" s="69">
        <v>36117.676646063454</v>
      </c>
      <c r="F9" s="69">
        <v>30949</v>
      </c>
    </row>
    <row r="10" spans="1:6" ht="11.1" customHeight="1" x14ac:dyDescent="0.25">
      <c r="A10" s="140" t="s">
        <v>268</v>
      </c>
      <c r="B10" s="139" t="s">
        <v>268</v>
      </c>
      <c r="C10" s="53" t="s">
        <v>125</v>
      </c>
      <c r="D10" s="69">
        <v>114813</v>
      </c>
      <c r="E10" s="69">
        <v>235969.20466220769</v>
      </c>
      <c r="F10" s="69">
        <v>372523</v>
      </c>
    </row>
    <row r="11" spans="1:6" ht="11.1" customHeight="1" x14ac:dyDescent="0.25">
      <c r="A11" s="140" t="s">
        <v>267</v>
      </c>
      <c r="B11" s="139" t="s">
        <v>267</v>
      </c>
      <c r="C11" s="46">
        <v>10</v>
      </c>
      <c r="D11" s="53" t="s">
        <v>125</v>
      </c>
      <c r="E11" s="53" t="s">
        <v>125</v>
      </c>
      <c r="F11" s="53" t="s">
        <v>125</v>
      </c>
    </row>
    <row r="12" spans="1:6" ht="11.1" customHeight="1" x14ac:dyDescent="0.25">
      <c r="A12" s="140" t="s">
        <v>266</v>
      </c>
      <c r="B12" s="139" t="s">
        <v>265</v>
      </c>
      <c r="C12" s="69">
        <v>5414</v>
      </c>
      <c r="D12" s="69">
        <v>77189</v>
      </c>
      <c r="E12" s="69">
        <v>135803.49767610061</v>
      </c>
      <c r="F12" s="69">
        <v>212145</v>
      </c>
    </row>
    <row r="13" spans="1:6" ht="11.1" customHeight="1" x14ac:dyDescent="0.25">
      <c r="A13" s="140" t="s">
        <v>264</v>
      </c>
      <c r="B13" s="139" t="s">
        <v>263</v>
      </c>
      <c r="C13" s="69">
        <v>1994</v>
      </c>
      <c r="D13" s="69">
        <v>4631</v>
      </c>
      <c r="E13" s="69">
        <v>4384.075586681467</v>
      </c>
      <c r="F13" s="69">
        <v>4507</v>
      </c>
    </row>
    <row r="14" spans="1:6" ht="11.1" customHeight="1" x14ac:dyDescent="0.25">
      <c r="A14" s="140" t="s">
        <v>262</v>
      </c>
      <c r="B14" s="139" t="s">
        <v>261</v>
      </c>
      <c r="C14" s="53" t="s">
        <v>125</v>
      </c>
      <c r="D14" s="69">
        <v>24055</v>
      </c>
      <c r="E14" s="69">
        <v>35015.475057076153</v>
      </c>
      <c r="F14" s="69">
        <v>62514</v>
      </c>
    </row>
    <row r="15" spans="1:6" ht="11.1" customHeight="1" x14ac:dyDescent="0.25">
      <c r="A15" s="140" t="s">
        <v>260</v>
      </c>
      <c r="B15" s="139" t="s">
        <v>259</v>
      </c>
      <c r="C15" s="46">
        <v>128</v>
      </c>
      <c r="D15" s="69">
        <v>18023</v>
      </c>
      <c r="E15" s="69">
        <v>10104.985565999585</v>
      </c>
      <c r="F15" s="69">
        <v>13963</v>
      </c>
    </row>
  </sheetData>
  <mergeCells count="6">
    <mergeCell ref="A3:B3"/>
    <mergeCell ref="A4:B4"/>
    <mergeCell ref="F3:F4"/>
    <mergeCell ref="E3:E4"/>
    <mergeCell ref="C3:C4"/>
    <mergeCell ref="D3:D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81C67-EE6F-4085-91B1-46BB74BE44FB}">
  <dimension ref="A1:F9"/>
  <sheetViews>
    <sheetView zoomScaleNormal="100" workbookViewId="0">
      <selection sqref="A1:F1"/>
    </sheetView>
  </sheetViews>
  <sheetFormatPr defaultRowHeight="11.25" x14ac:dyDescent="0.2"/>
  <cols>
    <col min="1" max="1" width="23.7109375" style="46" customWidth="1"/>
    <col min="2" max="6" width="10.7109375" style="46" customWidth="1"/>
    <col min="7" max="16384" width="9.140625" style="46"/>
  </cols>
  <sheetData>
    <row r="1" spans="1:6" s="79" customFormat="1" ht="32.25" customHeight="1" x14ac:dyDescent="0.2">
      <c r="A1" s="225" t="s">
        <v>287</v>
      </c>
      <c r="B1" s="226"/>
      <c r="C1" s="226"/>
      <c r="D1" s="226"/>
      <c r="E1" s="226"/>
      <c r="F1" s="226"/>
    </row>
    <row r="2" spans="1:6" s="63" customFormat="1" ht="31.5" customHeight="1" thickBot="1" x14ac:dyDescent="0.3">
      <c r="A2" s="166" t="s">
        <v>286</v>
      </c>
      <c r="B2" s="166"/>
      <c r="C2" s="166"/>
      <c r="D2" s="166"/>
      <c r="E2" s="166"/>
      <c r="F2" s="166"/>
    </row>
    <row r="3" spans="1:6" ht="24.75" customHeight="1" x14ac:dyDescent="0.2">
      <c r="A3" s="150" t="s">
        <v>191</v>
      </c>
      <c r="B3" s="227" t="s">
        <v>285</v>
      </c>
      <c r="C3" s="228"/>
      <c r="D3" s="228"/>
      <c r="E3" s="229"/>
      <c r="F3" s="77" t="s">
        <v>284</v>
      </c>
    </row>
    <row r="4" spans="1:6" ht="23.25" customHeight="1" x14ac:dyDescent="0.2">
      <c r="A4" s="149" t="s">
        <v>206</v>
      </c>
      <c r="B4" s="230" t="s">
        <v>283</v>
      </c>
      <c r="C4" s="231"/>
      <c r="D4" s="231"/>
      <c r="E4" s="232"/>
      <c r="F4" s="148" t="s">
        <v>282</v>
      </c>
    </row>
    <row r="5" spans="1:6" ht="11.45" customHeight="1" x14ac:dyDescent="0.2">
      <c r="A5" s="146"/>
      <c r="B5" s="147">
        <v>2000</v>
      </c>
      <c r="C5" s="147">
        <v>2003</v>
      </c>
      <c r="D5" s="147">
        <v>2004</v>
      </c>
      <c r="E5" s="147">
        <v>2005</v>
      </c>
      <c r="F5" s="146"/>
    </row>
    <row r="6" spans="1:6" s="52" customFormat="1" ht="18" customHeight="1" x14ac:dyDescent="0.2">
      <c r="A6" s="52" t="s">
        <v>281</v>
      </c>
      <c r="B6" s="70">
        <v>57752</v>
      </c>
      <c r="C6" s="70">
        <v>53674</v>
      </c>
      <c r="D6" s="70">
        <v>52315</v>
      </c>
      <c r="E6" s="70">
        <v>49812</v>
      </c>
      <c r="F6" s="145">
        <v>224348</v>
      </c>
    </row>
    <row r="7" spans="1:6" ht="10.5" customHeight="1" x14ac:dyDescent="0.2">
      <c r="A7" s="68" t="s">
        <v>280</v>
      </c>
      <c r="B7" s="47"/>
    </row>
    <row r="8" spans="1:6" ht="10.5" customHeight="1" x14ac:dyDescent="0.2">
      <c r="A8" s="47" t="s">
        <v>279</v>
      </c>
      <c r="B8" s="72">
        <v>8188</v>
      </c>
      <c r="C8" s="72">
        <v>8098</v>
      </c>
      <c r="D8" s="72">
        <v>7864</v>
      </c>
      <c r="E8" s="70">
        <v>7999</v>
      </c>
      <c r="F8" s="144" t="s">
        <v>125</v>
      </c>
    </row>
    <row r="9" spans="1:6" ht="10.5" customHeight="1" x14ac:dyDescent="0.2">
      <c r="A9" s="68" t="s">
        <v>278</v>
      </c>
      <c r="B9" s="47"/>
      <c r="C9" s="47"/>
      <c r="D9" s="47"/>
      <c r="E9" s="47"/>
    </row>
  </sheetData>
  <mergeCells count="4">
    <mergeCell ref="A1:F1"/>
    <mergeCell ref="B3:E3"/>
    <mergeCell ref="B4:E4"/>
    <mergeCell ref="A2:F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1C57C-2F1A-429B-88EC-15B1A721A05D}">
  <dimension ref="A1:H33"/>
  <sheetViews>
    <sheetView zoomScaleNormal="100" workbookViewId="0"/>
  </sheetViews>
  <sheetFormatPr defaultRowHeight="11.25" x14ac:dyDescent="0.2"/>
  <cols>
    <col min="1" max="1" width="20.7109375" style="151" customWidth="1"/>
    <col min="2" max="2" width="9.7109375" style="151" customWidth="1"/>
    <col min="3" max="8" width="9.28515625" style="151" customWidth="1"/>
    <col min="9" max="16384" width="9.140625" style="151"/>
  </cols>
  <sheetData>
    <row r="1" spans="1:8" s="161" customFormat="1" ht="15" customHeight="1" thickBot="1" x14ac:dyDescent="0.3">
      <c r="A1" s="162" t="s">
        <v>325</v>
      </c>
    </row>
    <row r="2" spans="1:8" ht="36" customHeight="1" x14ac:dyDescent="0.2">
      <c r="A2" s="238" t="s">
        <v>324</v>
      </c>
      <c r="B2" s="233" t="s">
        <v>323</v>
      </c>
      <c r="C2" s="235" t="s">
        <v>322</v>
      </c>
      <c r="D2" s="236"/>
      <c r="E2" s="237"/>
      <c r="F2" s="233" t="s">
        <v>321</v>
      </c>
      <c r="G2" s="233" t="s">
        <v>320</v>
      </c>
      <c r="H2" s="233" t="s">
        <v>319</v>
      </c>
    </row>
    <row r="3" spans="1:8" ht="30.75" customHeight="1" x14ac:dyDescent="0.2">
      <c r="A3" s="239"/>
      <c r="B3" s="234"/>
      <c r="C3" s="160" t="s">
        <v>318</v>
      </c>
      <c r="D3" s="159" t="s">
        <v>148</v>
      </c>
      <c r="E3" s="158" t="s">
        <v>317</v>
      </c>
      <c r="F3" s="234"/>
      <c r="G3" s="234"/>
      <c r="H3" s="234"/>
    </row>
    <row r="4" spans="1:8" s="157" customFormat="1" ht="15" customHeight="1" x14ac:dyDescent="0.2">
      <c r="A4" s="157" t="s">
        <v>74</v>
      </c>
      <c r="B4" s="90">
        <v>710204</v>
      </c>
      <c r="C4" s="90">
        <v>597235</v>
      </c>
      <c r="D4" s="90">
        <v>102572</v>
      </c>
      <c r="E4" s="90">
        <v>8155</v>
      </c>
      <c r="F4" s="90">
        <v>256490</v>
      </c>
      <c r="G4" s="90">
        <v>569.27777182343152</v>
      </c>
      <c r="H4" s="90">
        <v>526230</v>
      </c>
    </row>
    <row r="5" spans="1:8" ht="10.5" customHeight="1" x14ac:dyDescent="0.2">
      <c r="A5" s="156" t="s">
        <v>316</v>
      </c>
      <c r="B5" s="127">
        <v>298763</v>
      </c>
      <c r="C5" s="127">
        <v>271730</v>
      </c>
      <c r="D5" s="127">
        <v>23508</v>
      </c>
      <c r="E5" s="127">
        <v>2126</v>
      </c>
      <c r="F5" s="127">
        <v>50890</v>
      </c>
      <c r="G5" s="127">
        <v>302.05932458162135</v>
      </c>
      <c r="H5" s="127">
        <v>180456</v>
      </c>
    </row>
    <row r="6" spans="1:8" ht="10.5" customHeight="1" x14ac:dyDescent="0.2">
      <c r="A6" s="154" t="s">
        <v>315</v>
      </c>
      <c r="B6" s="152">
        <v>1008967</v>
      </c>
      <c r="C6" s="152">
        <v>868965</v>
      </c>
      <c r="D6" s="152">
        <v>126080</v>
      </c>
      <c r="E6" s="152">
        <v>10281</v>
      </c>
      <c r="F6" s="152">
        <v>307380</v>
      </c>
      <c r="G6" s="152">
        <v>460.95907440285464</v>
      </c>
      <c r="H6" s="152">
        <f>H4+H5</f>
        <v>706686</v>
      </c>
    </row>
    <row r="7" spans="1:8" ht="10.5" customHeight="1" x14ac:dyDescent="0.2">
      <c r="A7" s="156" t="s">
        <v>314</v>
      </c>
      <c r="B7" s="127">
        <v>111790</v>
      </c>
      <c r="C7" s="127">
        <v>99674</v>
      </c>
      <c r="D7" s="127">
        <v>11184</v>
      </c>
      <c r="E7" s="127">
        <v>731</v>
      </c>
      <c r="F7" s="127">
        <v>19454</v>
      </c>
      <c r="G7" s="127">
        <v>306.40717947760146</v>
      </c>
      <c r="H7" s="127">
        <v>85483</v>
      </c>
    </row>
    <row r="8" spans="1:8" ht="10.5" customHeight="1" x14ac:dyDescent="0.2">
      <c r="A8" s="156" t="s">
        <v>313</v>
      </c>
      <c r="B8" s="127">
        <v>84251</v>
      </c>
      <c r="C8" s="127">
        <v>75488</v>
      </c>
      <c r="D8" s="127">
        <v>7774</v>
      </c>
      <c r="E8" s="127">
        <v>553</v>
      </c>
      <c r="F8" s="127">
        <v>14466</v>
      </c>
      <c r="G8" s="127">
        <v>313.60333944336253</v>
      </c>
      <c r="H8" s="127">
        <v>79133</v>
      </c>
    </row>
    <row r="9" spans="1:8" ht="10.5" customHeight="1" x14ac:dyDescent="0.2">
      <c r="A9" s="156" t="s">
        <v>312</v>
      </c>
      <c r="B9" s="127">
        <v>95876</v>
      </c>
      <c r="C9" s="127">
        <v>84499</v>
      </c>
      <c r="D9" s="127">
        <v>9737</v>
      </c>
      <c r="E9" s="127">
        <v>1112</v>
      </c>
      <c r="F9" s="127">
        <v>13159</v>
      </c>
      <c r="G9" s="127">
        <v>298.71866173162852</v>
      </c>
      <c r="H9" s="127">
        <v>89026</v>
      </c>
    </row>
    <row r="10" spans="1:8" ht="10.5" customHeight="1" x14ac:dyDescent="0.2">
      <c r="A10" s="155" t="s">
        <v>311</v>
      </c>
      <c r="B10" s="152">
        <v>291917</v>
      </c>
      <c r="C10" s="152">
        <v>259661</v>
      </c>
      <c r="D10" s="152">
        <v>28695</v>
      </c>
      <c r="E10" s="152">
        <v>2396</v>
      </c>
      <c r="F10" s="152">
        <v>47079</v>
      </c>
      <c r="G10" s="152">
        <v>305.91883218845544</v>
      </c>
      <c r="H10" s="152">
        <f>H7+H8+H9</f>
        <v>253642</v>
      </c>
    </row>
    <row r="11" spans="1:8" ht="10.5" customHeight="1" x14ac:dyDescent="0.2">
      <c r="A11" s="156" t="s">
        <v>310</v>
      </c>
      <c r="B11" s="127">
        <v>131550</v>
      </c>
      <c r="C11" s="127">
        <v>118158</v>
      </c>
      <c r="D11" s="127">
        <v>11794</v>
      </c>
      <c r="E11" s="127">
        <v>1160</v>
      </c>
      <c r="F11" s="127">
        <v>28607</v>
      </c>
      <c r="G11" s="127">
        <v>362.66943836813812</v>
      </c>
      <c r="H11" s="127">
        <v>107681</v>
      </c>
    </row>
    <row r="12" spans="1:8" ht="10.5" customHeight="1" x14ac:dyDescent="0.2">
      <c r="A12" s="156" t="s">
        <v>309</v>
      </c>
      <c r="B12" s="127">
        <v>76893</v>
      </c>
      <c r="C12" s="127">
        <v>67983</v>
      </c>
      <c r="D12" s="127">
        <v>8045</v>
      </c>
      <c r="E12" s="127">
        <v>688</v>
      </c>
      <c r="F12" s="127">
        <v>11698</v>
      </c>
      <c r="G12" s="127">
        <v>335.11372706261517</v>
      </c>
      <c r="H12" s="127">
        <v>42729</v>
      </c>
    </row>
    <row r="13" spans="1:8" ht="10.5" customHeight="1" x14ac:dyDescent="0.2">
      <c r="A13" s="156" t="s">
        <v>308</v>
      </c>
      <c r="B13" s="127">
        <v>82309</v>
      </c>
      <c r="C13" s="127">
        <v>73430</v>
      </c>
      <c r="D13" s="127">
        <v>7828</v>
      </c>
      <c r="E13" s="127">
        <v>867</v>
      </c>
      <c r="F13" s="127">
        <v>17420</v>
      </c>
      <c r="G13" s="127">
        <v>339.01249256395005</v>
      </c>
      <c r="H13" s="127">
        <v>78857</v>
      </c>
    </row>
    <row r="14" spans="1:8" ht="10.5" customHeight="1" x14ac:dyDescent="0.2">
      <c r="A14" s="155" t="s">
        <v>307</v>
      </c>
      <c r="B14" s="152">
        <v>290752</v>
      </c>
      <c r="C14" s="152">
        <v>259571</v>
      </c>
      <c r="D14" s="152">
        <v>27667</v>
      </c>
      <c r="E14" s="152">
        <v>2715</v>
      </c>
      <c r="F14" s="152">
        <v>57725</v>
      </c>
      <c r="G14" s="152">
        <v>348.42752329169258</v>
      </c>
      <c r="H14" s="152">
        <f>H11+H12+H13</f>
        <v>229267</v>
      </c>
    </row>
    <row r="15" spans="1:8" ht="10.5" customHeight="1" x14ac:dyDescent="0.2">
      <c r="A15" s="156" t="s">
        <v>306</v>
      </c>
      <c r="B15" s="127">
        <v>108506</v>
      </c>
      <c r="C15" s="127">
        <v>96150</v>
      </c>
      <c r="D15" s="127">
        <v>10975</v>
      </c>
      <c r="E15" s="127">
        <v>1106</v>
      </c>
      <c r="F15" s="127">
        <v>21274</v>
      </c>
      <c r="G15" s="127">
        <v>325.78981059607639</v>
      </c>
      <c r="H15" s="127">
        <v>88030</v>
      </c>
    </row>
    <row r="16" spans="1:8" ht="10.5" customHeight="1" x14ac:dyDescent="0.2">
      <c r="A16" s="156" t="s">
        <v>305</v>
      </c>
      <c r="B16" s="127">
        <v>88805</v>
      </c>
      <c r="C16" s="127">
        <v>79106</v>
      </c>
      <c r="D16" s="127">
        <v>8512</v>
      </c>
      <c r="E16" s="127">
        <v>1054</v>
      </c>
      <c r="F16" s="127">
        <v>15018</v>
      </c>
      <c r="G16" s="127">
        <v>315.1891778663566</v>
      </c>
      <c r="H16" s="127">
        <v>58119</v>
      </c>
    </row>
    <row r="17" spans="1:8" ht="10.5" customHeight="1" x14ac:dyDescent="0.2">
      <c r="A17" s="156" t="s">
        <v>304</v>
      </c>
      <c r="B17" s="127">
        <v>66032</v>
      </c>
      <c r="C17" s="127">
        <v>58300</v>
      </c>
      <c r="D17" s="127">
        <v>7074</v>
      </c>
      <c r="E17" s="127">
        <v>510</v>
      </c>
      <c r="F17" s="127">
        <v>10470</v>
      </c>
      <c r="G17" s="127">
        <v>314.89302149448849</v>
      </c>
      <c r="H17" s="127">
        <v>55604</v>
      </c>
    </row>
    <row r="18" spans="1:8" ht="10.5" customHeight="1" x14ac:dyDescent="0.2">
      <c r="A18" s="155" t="s">
        <v>303</v>
      </c>
      <c r="B18" s="152">
        <v>263343</v>
      </c>
      <c r="C18" s="152">
        <v>233556</v>
      </c>
      <c r="D18" s="152">
        <v>26561</v>
      </c>
      <c r="E18" s="152">
        <v>2670</v>
      </c>
      <c r="F18" s="152">
        <v>46762</v>
      </c>
      <c r="G18" s="152">
        <v>319.46533429483873</v>
      </c>
      <c r="H18" s="152">
        <f>H15+H16+H17</f>
        <v>201753</v>
      </c>
    </row>
    <row r="19" spans="1:8" ht="10.5" customHeight="1" x14ac:dyDescent="0.2">
      <c r="A19" s="154" t="s">
        <v>302</v>
      </c>
      <c r="B19" s="152">
        <f>B10+B14+B18</f>
        <v>846012</v>
      </c>
      <c r="C19" s="152">
        <f>C10+C14+C18</f>
        <v>752788</v>
      </c>
      <c r="D19" s="152">
        <f>D10+D14+D18</f>
        <v>82923</v>
      </c>
      <c r="E19" s="152">
        <f>E10+E14+E18</f>
        <v>7781</v>
      </c>
      <c r="F19" s="152">
        <f>F10+F14+F18</f>
        <v>151566</v>
      </c>
      <c r="G19" s="152">
        <v>323.99773170603379</v>
      </c>
      <c r="H19" s="152">
        <f>H10+H14+H18</f>
        <v>684662</v>
      </c>
    </row>
    <row r="20" spans="1:8" ht="10.5" customHeight="1" x14ac:dyDescent="0.2">
      <c r="A20" s="156" t="s">
        <v>301</v>
      </c>
      <c r="B20" s="127">
        <v>179092</v>
      </c>
      <c r="C20" s="127">
        <v>160462</v>
      </c>
      <c r="D20" s="127">
        <v>16177</v>
      </c>
      <c r="E20" s="127">
        <v>1799</v>
      </c>
      <c r="F20" s="127">
        <v>26822</v>
      </c>
      <c r="G20" s="127">
        <v>283.7144640448401</v>
      </c>
      <c r="H20" s="127">
        <v>138772</v>
      </c>
    </row>
    <row r="21" spans="1:8" ht="10.5" customHeight="1" x14ac:dyDescent="0.2">
      <c r="A21" s="156" t="s">
        <v>300</v>
      </c>
      <c r="B21" s="127">
        <v>90717</v>
      </c>
      <c r="C21" s="127">
        <v>81551</v>
      </c>
      <c r="D21" s="127">
        <v>8184</v>
      </c>
      <c r="E21" s="127">
        <v>882</v>
      </c>
      <c r="F21" s="127">
        <v>14685</v>
      </c>
      <c r="G21" s="127">
        <v>328.47179372113459</v>
      </c>
      <c r="H21" s="127">
        <v>49464</v>
      </c>
    </row>
    <row r="22" spans="1:8" ht="10.5" customHeight="1" x14ac:dyDescent="0.2">
      <c r="A22" s="156" t="s">
        <v>299</v>
      </c>
      <c r="B22" s="127">
        <v>54559</v>
      </c>
      <c r="C22" s="127">
        <v>48208</v>
      </c>
      <c r="D22" s="127">
        <v>5292</v>
      </c>
      <c r="E22" s="127">
        <v>490</v>
      </c>
      <c r="F22" s="127">
        <v>4956</v>
      </c>
      <c r="G22" s="127">
        <v>277.04074032696536</v>
      </c>
      <c r="H22" s="127">
        <v>30288</v>
      </c>
    </row>
    <row r="23" spans="1:8" ht="10.5" customHeight="1" x14ac:dyDescent="0.2">
      <c r="A23" s="155" t="s">
        <v>298</v>
      </c>
      <c r="B23" s="152">
        <v>324368</v>
      </c>
      <c r="C23" s="152">
        <v>290221</v>
      </c>
      <c r="D23" s="152">
        <v>29653</v>
      </c>
      <c r="E23" s="152">
        <v>3171</v>
      </c>
      <c r="F23" s="152">
        <v>46463</v>
      </c>
      <c r="G23" s="152">
        <v>293.9629279367478</v>
      </c>
      <c r="H23" s="152">
        <f>H20+H21+H22</f>
        <v>218524</v>
      </c>
    </row>
    <row r="24" spans="1:8" ht="10.5" customHeight="1" x14ac:dyDescent="0.2">
      <c r="A24" s="156" t="s">
        <v>297</v>
      </c>
      <c r="B24" s="127">
        <v>135525</v>
      </c>
      <c r="C24" s="127">
        <v>122049</v>
      </c>
      <c r="D24" s="127">
        <v>12079</v>
      </c>
      <c r="E24" s="127">
        <v>1142</v>
      </c>
      <c r="F24" s="127">
        <v>21404</v>
      </c>
      <c r="G24" s="127">
        <v>286.70319371086879</v>
      </c>
      <c r="H24" s="127">
        <v>89401</v>
      </c>
    </row>
    <row r="25" spans="1:8" ht="10.5" customHeight="1" x14ac:dyDescent="0.2">
      <c r="A25" s="156" t="s">
        <v>296</v>
      </c>
      <c r="B25" s="127">
        <v>100646</v>
      </c>
      <c r="C25" s="127">
        <v>91647</v>
      </c>
      <c r="D25" s="127">
        <v>7817</v>
      </c>
      <c r="E25" s="127">
        <v>702</v>
      </c>
      <c r="F25" s="127">
        <v>14509</v>
      </c>
      <c r="G25" s="127">
        <v>282.77492927864216</v>
      </c>
      <c r="H25" s="127">
        <v>43319</v>
      </c>
    </row>
    <row r="26" spans="1:8" ht="10.5" customHeight="1" x14ac:dyDescent="0.2">
      <c r="A26" s="156" t="s">
        <v>295</v>
      </c>
      <c r="B26" s="127">
        <v>120388</v>
      </c>
      <c r="C26" s="127">
        <v>109410</v>
      </c>
      <c r="D26" s="127">
        <v>9797</v>
      </c>
      <c r="E26" s="127">
        <v>987</v>
      </c>
      <c r="F26" s="127">
        <v>16000</v>
      </c>
      <c r="G26" s="127">
        <v>235.73170542005937</v>
      </c>
      <c r="H26" s="127">
        <v>50089</v>
      </c>
    </row>
    <row r="27" spans="1:8" ht="10.5" customHeight="1" x14ac:dyDescent="0.2">
      <c r="A27" s="155" t="s">
        <v>294</v>
      </c>
      <c r="B27" s="152">
        <v>356559</v>
      </c>
      <c r="C27" s="152">
        <v>323106</v>
      </c>
      <c r="D27" s="152">
        <v>29693</v>
      </c>
      <c r="E27" s="152">
        <v>2831</v>
      </c>
      <c r="F27" s="152">
        <v>51913</v>
      </c>
      <c r="G27" s="152">
        <v>266.42455265653598</v>
      </c>
      <c r="H27" s="152">
        <f>H24+H25+H26</f>
        <v>182809</v>
      </c>
    </row>
    <row r="28" spans="1:8" ht="10.5" customHeight="1" x14ac:dyDescent="0.2">
      <c r="A28" s="156" t="s">
        <v>293</v>
      </c>
      <c r="B28" s="127">
        <v>133351</v>
      </c>
      <c r="C28" s="127">
        <v>119407</v>
      </c>
      <c r="D28" s="127">
        <v>12552</v>
      </c>
      <c r="E28" s="127">
        <v>1045</v>
      </c>
      <c r="F28" s="127">
        <v>17630</v>
      </c>
      <c r="G28" s="127">
        <v>280.70583160736396</v>
      </c>
      <c r="H28" s="127">
        <v>90041</v>
      </c>
    </row>
    <row r="29" spans="1:8" ht="10.5" customHeight="1" x14ac:dyDescent="0.2">
      <c r="A29" s="156" t="s">
        <v>292</v>
      </c>
      <c r="B29" s="127">
        <v>87630</v>
      </c>
      <c r="C29" s="127">
        <v>76981</v>
      </c>
      <c r="D29" s="127">
        <v>9490</v>
      </c>
      <c r="E29" s="127">
        <v>696</v>
      </c>
      <c r="F29" s="127">
        <v>5324</v>
      </c>
      <c r="G29" s="127">
        <v>240.90896132404814</v>
      </c>
      <c r="H29" s="127">
        <v>61414</v>
      </c>
    </row>
    <row r="30" spans="1:8" ht="10.5" customHeight="1" x14ac:dyDescent="0.2">
      <c r="A30" s="156" t="s">
        <v>291</v>
      </c>
      <c r="B30" s="127">
        <v>103230</v>
      </c>
      <c r="C30" s="127">
        <v>91168</v>
      </c>
      <c r="D30" s="127">
        <v>10699</v>
      </c>
      <c r="E30" s="127">
        <v>1009</v>
      </c>
      <c r="F30" s="127">
        <v>12754</v>
      </c>
      <c r="G30" s="127">
        <v>273.81517286967193</v>
      </c>
      <c r="H30" s="127">
        <v>86430</v>
      </c>
    </row>
    <row r="31" spans="1:8" ht="10.5" customHeight="1" x14ac:dyDescent="0.2">
      <c r="A31" s="155" t="s">
        <v>290</v>
      </c>
      <c r="B31" s="152">
        <v>324211</v>
      </c>
      <c r="C31" s="152">
        <v>287556</v>
      </c>
      <c r="D31" s="152">
        <v>32741</v>
      </c>
      <c r="E31" s="152">
        <v>2750</v>
      </c>
      <c r="F31" s="152">
        <v>35708</v>
      </c>
      <c r="G31" s="152">
        <v>267.14213824154194</v>
      </c>
      <c r="H31" s="152">
        <f>H28+H29+H30</f>
        <v>237885</v>
      </c>
    </row>
    <row r="32" spans="1:8" ht="10.5" customHeight="1" x14ac:dyDescent="0.2">
      <c r="A32" s="154" t="s">
        <v>289</v>
      </c>
      <c r="B32" s="152">
        <f>B27+B31</f>
        <v>680770</v>
      </c>
      <c r="C32" s="152">
        <f>C27+C31</f>
        <v>610662</v>
      </c>
      <c r="D32" s="152">
        <f>D27+D31</f>
        <v>62434</v>
      </c>
      <c r="E32" s="152">
        <f>E27+E31</f>
        <v>5581</v>
      </c>
      <c r="F32" s="152">
        <f>F27+F31</f>
        <v>87621</v>
      </c>
      <c r="G32" s="152">
        <v>266.76019352491409</v>
      </c>
      <c r="H32" s="152">
        <f>H27+H31</f>
        <v>420694</v>
      </c>
    </row>
    <row r="33" spans="1:8" ht="10.5" customHeight="1" x14ac:dyDescent="0.2">
      <c r="A33" s="153" t="s">
        <v>288</v>
      </c>
      <c r="B33" s="152">
        <f>B6+B10+B14+B18+B23+B27+B31</f>
        <v>2860117</v>
      </c>
      <c r="C33" s="152">
        <f>C6+C10+C14+C18+C23+C27+C31</f>
        <v>2522636</v>
      </c>
      <c r="D33" s="152">
        <f>D6+D10+D14+D18+D23+D27+D31</f>
        <v>301090</v>
      </c>
      <c r="E33" s="152">
        <f>E6+E10+E14+E18+E23+E27+E31</f>
        <v>26814</v>
      </c>
      <c r="F33" s="152">
        <f>F6+F10+F14+F18+F23+F27+F31</f>
        <v>593030</v>
      </c>
      <c r="G33" s="152">
        <v>342.69034308363121</v>
      </c>
      <c r="H33" s="152">
        <f>H6+H10+H14+H18+H23+H27+H31</f>
        <v>2030566</v>
      </c>
    </row>
  </sheetData>
  <mergeCells count="6">
    <mergeCell ref="H2:H3"/>
    <mergeCell ref="C2:E2"/>
    <mergeCell ref="A2:A3"/>
    <mergeCell ref="B2:B3"/>
    <mergeCell ref="F2:F3"/>
    <mergeCell ref="G2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Table of Contents</vt:lpstr>
      <vt:lpstr>27.1.</vt:lpstr>
      <vt:lpstr>27.2.</vt:lpstr>
      <vt:lpstr>27.3.</vt:lpstr>
      <vt:lpstr>27.4.</vt:lpstr>
      <vt:lpstr>27.5.</vt:lpstr>
      <vt:lpstr>27.6.</vt:lpstr>
      <vt:lpstr>27.7.</vt:lpstr>
      <vt:lpstr>27.8.</vt:lpstr>
      <vt:lpstr>27.9.</vt:lpstr>
      <vt:lpstr>27.10.</vt:lpstr>
      <vt:lpstr>27.11.</vt:lpstr>
      <vt:lpstr>27.12.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2025-03-25T16:11:04Z</dcterms:created>
  <dcterms:modified xsi:type="dcterms:W3CDTF">2025-03-26T13:35:45Z</dcterms:modified>
</cp:coreProperties>
</file>