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6D0D2343-A2F9-4E4A-81A2-D2DDDA26DD52}" xr6:coauthVersionLast="36" xr6:coauthVersionMax="36" xr10:uidLastSave="{00000000-0000-0000-0000-000000000000}"/>
  <bookViews>
    <workbookView xWindow="0" yWindow="0" windowWidth="28800" windowHeight="13425" xr2:uid="{C18EFC39-DB14-4366-8ADB-822933F14C69}"/>
  </bookViews>
  <sheets>
    <sheet name="Table of Contents" sheetId="9" r:id="rId1"/>
    <sheet name="29.1." sheetId="2" r:id="rId2"/>
    <sheet name="29.2." sheetId="3" r:id="rId3"/>
    <sheet name="29.3." sheetId="4" r:id="rId4"/>
    <sheet name="29.4." sheetId="5" r:id="rId5"/>
    <sheet name="29.5." sheetId="6" r:id="rId6"/>
    <sheet name="29.6." sheetId="7" r:id="rId7"/>
    <sheet name="29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5" l="1"/>
  <c r="G17" i="5"/>
  <c r="G19" i="5"/>
  <c r="G22" i="5"/>
  <c r="G23" i="3"/>
  <c r="G25" i="3"/>
  <c r="G2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151010B-6F9E-4121-A441-E90C9ED11E34}">
      <text>
        <r>
          <rPr>
            <sz val="8"/>
            <color indexed="81"/>
            <rFont val="Arial"/>
            <family val="2"/>
            <charset val="238"/>
          </rPr>
          <t>Lásd a módszertant.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97BA3465-1E58-4128-A605-3C1879EA7DD6}">
      <text>
        <r>
          <rPr>
            <sz val="8"/>
            <color indexed="81"/>
            <rFont val="Arial"/>
            <family val="2"/>
            <charset val="238"/>
          </rPr>
          <t>See methodology.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<sst xmlns="http://schemas.openxmlformats.org/spreadsheetml/2006/main" count="257" uniqueCount="203">
  <si>
    <t>50 and more employees</t>
  </si>
  <si>
    <t>50 és több fő</t>
  </si>
  <si>
    <t>20-24 employees</t>
  </si>
  <si>
    <t xml:space="preserve">20–49  fő </t>
  </si>
  <si>
    <t>10-19 employees</t>
  </si>
  <si>
    <t xml:space="preserve">10–19  fő </t>
  </si>
  <si>
    <t>1-9 employees</t>
  </si>
  <si>
    <t xml:space="preserve">1– 9   fő </t>
  </si>
  <si>
    <t>Of which:</t>
  </si>
  <si>
    <t>Ebből:</t>
  </si>
  <si>
    <t>Employees</t>
  </si>
  <si>
    <t>Net sales returns,
 million HUF</t>
  </si>
  <si>
    <t>Number of companies
 and partnerships</t>
  </si>
  <si>
    <t>Year, staff categories</t>
  </si>
  <si>
    <t>Alkalmazásban állók,
 fő</t>
  </si>
  <si>
    <t>Nettó árbevétel,
millió Ft</t>
  </si>
  <si>
    <t>Vállalkozások száma</t>
  </si>
  <si>
    <t>Év, létszám-kategória</t>
  </si>
  <si>
    <t>Number and results of companies and partnerships in the computer 
and related activities division</t>
  </si>
  <si>
    <t>29.1. A számítástechnikai ágazatban működő társas vállalkozások száma és 
           teljesítménye</t>
  </si>
  <si>
    <t>more than 3 years old</t>
  </si>
  <si>
    <t>3 évesnél régebbi</t>
  </si>
  <si>
    <t>of 1–3 years</t>
  </si>
  <si>
    <t>1–3 éves</t>
  </si>
  <si>
    <t>less than 1 year old</t>
  </si>
  <si>
    <t>1 évesnél kevesebb</t>
  </si>
  <si>
    <t>Total</t>
  </si>
  <si>
    <t>Összesen</t>
  </si>
  <si>
    <t>Other computer-related activities</t>
  </si>
  <si>
    <t>Egyéb számítástechnikai tevékenység</t>
  </si>
  <si>
    <t>Maintenance and repair of office,
  accounting and computing machinery</t>
  </si>
  <si>
    <t>Irodagép-, számítógép-javítás</t>
  </si>
  <si>
    <t>Data activities</t>
  </si>
  <si>
    <t>Adtabázis-tevékenység, online-kiadás</t>
  </si>
  <si>
    <t>Data processing</t>
  </si>
  <si>
    <t>Adatfeldolgozás</t>
  </si>
  <si>
    <t>Other software consultancy and supply</t>
  </si>
  <si>
    <t>Egyéb szoftver-szaktanácsadás, -ellátás</t>
  </si>
  <si>
    <t>Publishing of software</t>
  </si>
  <si>
    <t>Szoftverkiadás</t>
  </si>
  <si>
    <t>Hardware consultancy</t>
  </si>
  <si>
    <t xml:space="preserve">Hardver-szaktanácsadás </t>
  </si>
  <si>
    <t>Server
 large capacity computers</t>
  </si>
  <si>
    <t>Non-server large capacity computers</t>
  </si>
  <si>
    <t>Palmtop</t>
  </si>
  <si>
    <t>Server personal computers</t>
  </si>
  <si>
    <t>Non-server personal computers</t>
  </si>
  <si>
    <t>Denomination</t>
  </si>
  <si>
    <t>Szerver nagygép</t>
  </si>
  <si>
    <t>Nem szerver nagygép</t>
  </si>
  <si>
    <t>Kézi-számítógép</t>
  </si>
  <si>
    <t>Szerver
személyi
számítógép</t>
  </si>
  <si>
    <t>Nem szer-
ver személyi 
számítógép</t>
  </si>
  <si>
    <t>Megnevezés</t>
  </si>
  <si>
    <t xml:space="preserve">Number of active computers used in the computer and related activities
division by type and function, class and age, 2005 </t>
  </si>
  <si>
    <t>29.2. A számítástechnikai ágazatban üzemelő számítógépek száma típus és 
           funkció, valamint szakágazat és kor szerint, 2005</t>
  </si>
  <si>
    <t>Net sales returns, total</t>
  </si>
  <si>
    <t>Értékesítés nettó árbevétele összesen</t>
  </si>
  <si>
    <t>Other activities</t>
  </si>
  <si>
    <t>Egyéb tevékenység</t>
  </si>
  <si>
    <t>Basic activities, total</t>
  </si>
  <si>
    <t>Alaptevékenység összesen</t>
  </si>
  <si>
    <t>Services, total</t>
  </si>
  <si>
    <t>Szolgáltatás összesen</t>
  </si>
  <si>
    <t>Other computer related activities</t>
  </si>
  <si>
    <t>Database activities, on-line broadcasting</t>
  </si>
  <si>
    <t>Adatbázis-tevékenység, online-kiadás</t>
  </si>
  <si>
    <t>Hardver-szaktanácsadás</t>
  </si>
  <si>
    <t>Product, total</t>
  </si>
  <si>
    <t>Termék összesen</t>
  </si>
  <si>
    <t>Data-product of computer technique</t>
  </si>
  <si>
    <t>–</t>
  </si>
  <si>
    <t>Számítástechnikai adattermék</t>
  </si>
  <si>
    <t>Software product, total</t>
  </si>
  <si>
    <t>Szoftvertermék összesen</t>
  </si>
  <si>
    <t>Other software product</t>
  </si>
  <si>
    <t>Egyéb szoftvertermék</t>
  </si>
  <si>
    <t>Data-processing documentation</t>
  </si>
  <si>
    <t>Gépi adatfeldolgozási dokumentáció</t>
  </si>
  <si>
    <t>Application program</t>
  </si>
  <si>
    <t>Alkalmazási program</t>
  </si>
  <si>
    <t>Basic program</t>
  </si>
  <si>
    <t>Alapprogram</t>
  </si>
  <si>
    <t>previous 
year =
100.0</t>
  </si>
  <si>
    <t>previous year = 100.0</t>
  </si>
  <si>
    <t>million HUF</t>
  </si>
  <si>
    <t>előző év =
100</t>
  </si>
  <si>
    <t>millió Ft</t>
  </si>
  <si>
    <t>Of which exports</t>
  </si>
  <si>
    <t>Net sales returns</t>
  </si>
  <si>
    <t>Ebből export</t>
  </si>
  <si>
    <t>Nettó árbevétel</t>
  </si>
  <si>
    <r>
      <t>(folyó áron –</t>
    </r>
    <r>
      <rPr>
        <i/>
        <sz val="8"/>
        <rFont val="Arial"/>
        <family val="2"/>
        <charset val="238"/>
      </rPr>
      <t xml:space="preserve"> at current prices</t>
    </r>
    <r>
      <rPr>
        <sz val="8"/>
        <rFont val="Arial"/>
        <family val="2"/>
        <charset val="238"/>
      </rPr>
      <t>)</t>
    </r>
  </si>
  <si>
    <t xml:space="preserve">Net sales returns of the computer and related activities division
by products and activities  </t>
  </si>
  <si>
    <t xml:space="preserve">29.3. A számítástechnikai ágazat nettó árbevétele termék-
          és szolgáltatásfajtánként </t>
  </si>
  <si>
    <t xml:space="preserve">Összesen </t>
  </si>
  <si>
    <t>1 évesnél fiatalabb</t>
  </si>
  <si>
    <r>
      <t xml:space="preserve">Százalék – </t>
    </r>
    <r>
      <rPr>
        <b/>
        <i/>
        <sz val="8"/>
        <rFont val="Arial"/>
        <family val="2"/>
        <charset val="238"/>
      </rPr>
      <t>Percentage</t>
    </r>
  </si>
  <si>
    <r>
      <t xml:space="preserve">Darab – </t>
    </r>
    <r>
      <rPr>
        <b/>
        <i/>
        <sz val="8"/>
        <rFont val="Arial"/>
        <family val="2"/>
        <charset val="238"/>
      </rPr>
      <t>Pieces</t>
    </r>
  </si>
  <si>
    <t>Server
 large
 capacity computers</t>
  </si>
  <si>
    <t>Non-server
 large
 capacity computers</t>
  </si>
  <si>
    <t>Kézi számítógép</t>
  </si>
  <si>
    <t>Szerver személyi számítógép</t>
  </si>
  <si>
    <t>Nem szerver személyi számítógép</t>
  </si>
  <si>
    <t>Computer stock in public administration, defense and compulsory social security section by age, further  type and function, 2005</t>
  </si>
  <si>
    <t>29.4. A  közigazgatás, védelem és kötelező társadalombiztosítás számítógép- 
         állománya kor,  valamint  típus és funkció szerint, 2005</t>
  </si>
  <si>
    <t>Compulsory social security services</t>
  </si>
  <si>
    <t>Kötelező tarsadalombiztosítás</t>
  </si>
  <si>
    <t>Fire brigade services</t>
  </si>
  <si>
    <t>Tűzvédelem</t>
  </si>
  <si>
    <t>Public security, law and order services</t>
  </si>
  <si>
    <t>Közbiztonság, közrend</t>
  </si>
  <si>
    <t>Justice and judicial services</t>
  </si>
  <si>
    <t>Igazságügy</t>
  </si>
  <si>
    <t>Foreign affairs services</t>
  </si>
  <si>
    <t>Külügyek</t>
  </si>
  <si>
    <t xml:space="preserve">Supporting services for the government as a  whole </t>
  </si>
  <si>
    <t>Közigazgatási kiegészitő szolgáltatás</t>
  </si>
  <si>
    <t xml:space="preserve">Administrative services for more efficient
  operation of business </t>
  </si>
  <si>
    <t>Üzleti élet szabályozása</t>
  </si>
  <si>
    <t>Administrative services of agencies</t>
  </si>
  <si>
    <t>Társadalmi szolgáltatások igazgatása</t>
  </si>
  <si>
    <t>General public service</t>
  </si>
  <si>
    <t>Általános közigazgatás</t>
  </si>
  <si>
    <t>software</t>
  </si>
  <si>
    <t>hardware</t>
  </si>
  <si>
    <t>szoftver</t>
  </si>
  <si>
    <t>hardver</t>
  </si>
  <si>
    <t>total</t>
  </si>
  <si>
    <t>of which</t>
  </si>
  <si>
    <t>Information related expenditures</t>
  </si>
  <si>
    <t xml:space="preserve">ebből </t>
  </si>
  <si>
    <t>összesen</t>
  </si>
  <si>
    <t>Information related investments</t>
  </si>
  <si>
    <t>Információs célú beruházás</t>
  </si>
  <si>
    <t>Információs 
célú
 kiadások</t>
  </si>
  <si>
    <r>
      <t xml:space="preserve">(millió Ft- </t>
    </r>
    <r>
      <rPr>
        <i/>
        <sz val="8"/>
        <rFont val="Arial"/>
        <family val="2"/>
        <charset val="238"/>
      </rPr>
      <t>million HUF)</t>
    </r>
  </si>
  <si>
    <t>Information related investments and expenditure in public administration,
defense and compulsory social security section by class,  2005</t>
  </si>
  <si>
    <t>29.5. A közigazgatás, védelem és kötelező társadalombiztosítás 
          információs célú  beruházása és kiadása szakágazat szerint, 2005</t>
  </si>
  <si>
    <t>..</t>
  </si>
  <si>
    <t>Purchases via internet</t>
  </si>
  <si>
    <t>Interneten keresztüli beszerzés</t>
  </si>
  <si>
    <t>Sales via internet</t>
  </si>
  <si>
    <t>Interneten keresztüli értékesítés</t>
  </si>
  <si>
    <t>Web side</t>
  </si>
  <si>
    <t>Honlap</t>
  </si>
  <si>
    <t>Broadband internet connection</t>
  </si>
  <si>
    <t>Szélessávú internetkapcsolat</t>
  </si>
  <si>
    <t>Internet-excess</t>
  </si>
  <si>
    <t>Internet-hozzáférés</t>
  </si>
  <si>
    <t>Extranet</t>
  </si>
  <si>
    <t>Intranet</t>
  </si>
  <si>
    <t>Wide Area Network</t>
  </si>
  <si>
    <t>Nagytávolságú hálózat (WAN)</t>
  </si>
  <si>
    <t>Wireless Local Area Network</t>
  </si>
  <si>
    <t>Vezeték nélküli lokális hálózat</t>
  </si>
  <si>
    <t>Local Area Network</t>
  </si>
  <si>
    <t>Lokális hálózat (LAN)</t>
  </si>
  <si>
    <t>Computer</t>
  </si>
  <si>
    <t>Számítógép</t>
  </si>
  <si>
    <r>
      <t xml:space="preserve">Megnevezés </t>
    </r>
    <r>
      <rPr>
        <i/>
        <sz val="8"/>
        <rFont val="Arial"/>
        <family val="2"/>
        <charset val="238"/>
      </rPr>
      <t xml:space="preserve"> </t>
    </r>
  </si>
  <si>
    <t>ICT usage of enterprises with more than 10 employees</t>
  </si>
  <si>
    <t>29.6. Az infokommunikációs eszközöket használó, 10-nél több főt
         foglalkoztató vállalkozások aránya</t>
  </si>
  <si>
    <t>Individuals who have actually ordered goods or services over the Internet (real user )</t>
  </si>
  <si>
    <t>Interneten ténylegesen vásárlók</t>
  </si>
  <si>
    <t>Individuals who have ever ordered goods or services over the Internet</t>
  </si>
  <si>
    <t xml:space="preserve">Árut vagy szolgáltatást az interneten keresztül már rendelt személyek aránya </t>
  </si>
  <si>
    <r>
      <t>Individuals who have actually</t>
    </r>
    <r>
      <rPr>
        <i/>
        <sz val="8"/>
        <rFont val="Arial"/>
        <family val="2"/>
        <charset val="238"/>
      </rPr>
      <t xml:space="preserve"> used the Internet (real user )</t>
    </r>
  </si>
  <si>
    <t xml:space="preserve">Internetet ténylegesen használók </t>
  </si>
  <si>
    <t>Individuals who have ever used the Internet</t>
  </si>
  <si>
    <t>Internetet már használt személyek aránya</t>
  </si>
  <si>
    <r>
      <t>Individuals who have actually</t>
    </r>
    <r>
      <rPr>
        <i/>
        <sz val="8"/>
        <rFont val="Arial"/>
        <family val="2"/>
        <charset val="238"/>
      </rPr>
      <t xml:space="preserve"> used the computer (real user )</t>
    </r>
  </si>
  <si>
    <t xml:space="preserve">Számítógépet ténylegesen használók </t>
  </si>
  <si>
    <t>Individuals who have ever used a computer</t>
  </si>
  <si>
    <t xml:space="preserve">Számítógépet már használt személyek aránya </t>
  </si>
  <si>
    <t>Computer and internet  use (individual level)</t>
  </si>
  <si>
    <t>Egyéni számítógép- és internethasználat</t>
  </si>
  <si>
    <t>Households having broadband internet connection</t>
  </si>
  <si>
    <t xml:space="preserve">Szélessávú internetkapcsolattal rendelkező háztartások aránya </t>
  </si>
  <si>
    <t>Households having internet connection</t>
  </si>
  <si>
    <t xml:space="preserve">Internetkapcsolattal rendelkező háztartások aránya </t>
  </si>
  <si>
    <t xml:space="preserve">Households having handheld computer </t>
  </si>
  <si>
    <t xml:space="preserve">Palmtoppal rendelkező háztartások aránya </t>
  </si>
  <si>
    <t>Households having portable computer</t>
  </si>
  <si>
    <t xml:space="preserve">Laptoppal rendelkező háztartások aránya </t>
  </si>
  <si>
    <t xml:space="preserve">Households having desktop computer </t>
  </si>
  <si>
    <t xml:space="preserve">Asztali számítógéppel rendelkező háztartások aránya </t>
  </si>
  <si>
    <t>Households having mobile phone</t>
  </si>
  <si>
    <t xml:space="preserve">Mobiltelefonnal rendelkező háztartások aránya </t>
  </si>
  <si>
    <t>Access to ICT devices (household level)</t>
  </si>
  <si>
    <t xml:space="preserve">Háztartások IKT- ellátottsága </t>
  </si>
  <si>
    <t>Mutató megnevezése</t>
  </si>
  <si>
    <t>(%)</t>
  </si>
  <si>
    <t>ICT usage of households in 2005</t>
  </si>
  <si>
    <t>29.7. A háztartások info-kommunikációs eszközökkel való ellátottsága és az egyéni IKT-használat jellemzői, 2005</t>
  </si>
  <si>
    <t>29.1. Number and results of companies and partnerships in the computer and related activities division</t>
  </si>
  <si>
    <t>29.2. Number of active computers used in the computer and related activities division by type and function, class and age, 2005</t>
  </si>
  <si>
    <t>29.3. Net sales returns of the computer and related activities division by products and activities</t>
  </si>
  <si>
    <t>29.4. Computer stock in public administration, defense and compulsory social security section by age, further type and function, 2005</t>
  </si>
  <si>
    <t>29.5. Information related investments and expenditure in public administration, defense and compulsory social security section by class, 2005</t>
  </si>
  <si>
    <t>29.6. ICT usage of enterprises with more than 10 employees</t>
  </si>
  <si>
    <t>29.7. ICT usage of households in 2005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</si>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</sst>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i/>
      <sz val="10"/>
      <name val="Arial"/>
      <family val="2"/>
      <charset val="238"/>
    </font>
    <font>
      <sz val="8"/>
      <color indexed="81"/>
      <name val="Arial"/>
      <family val="2"/>
      <charset val="238"/>
    </font>
    <font>
      <sz val="13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5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3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Alignment="1">
      <alignment horizontal="left" vertical="center" inden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horizontal="left" vertical="center" indent="1"/>
    </xf>
    <xf numFmtId="0" fontId="2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2" fillId="0" borderId="0" xfId="0" applyFont="1" applyBorder="1" applyAlignment="1"/>
    <xf numFmtId="0" fontId="8" fillId="0" borderId="0" xfId="0" applyFont="1" applyAlignment="1"/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3" fontId="8" fillId="0" borderId="0" xfId="0" applyNumberFormat="1" applyFont="1" applyAlignment="1">
      <alignment vertical="top"/>
    </xf>
    <xf numFmtId="0" fontId="9" fillId="0" borderId="0" xfId="0" applyFont="1" applyAlignment="1"/>
    <xf numFmtId="164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/>
    <xf numFmtId="164" fontId="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justify" indent="1"/>
    </xf>
    <xf numFmtId="3" fontId="2" fillId="0" borderId="0" xfId="0" applyNumberFormat="1" applyFont="1" applyAlignment="1">
      <alignment horizontal="right" vertical="justify" indent="1"/>
    </xf>
    <xf numFmtId="0" fontId="10" fillId="0" borderId="0" xfId="0" applyFont="1" applyAlignment="1">
      <alignment vertical="top"/>
    </xf>
    <xf numFmtId="3" fontId="7" fillId="0" borderId="0" xfId="0" applyNumberFormat="1" applyFont="1" applyAlignment="1">
      <alignment vertical="top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0" xfId="0" applyFont="1"/>
    <xf numFmtId="165" fontId="8" fillId="0" borderId="0" xfId="0" applyNumberFormat="1" applyFont="1" applyAlignment="1">
      <alignment vertical="center"/>
    </xf>
    <xf numFmtId="0" fontId="8" fillId="0" borderId="0" xfId="0" applyFont="1"/>
    <xf numFmtId="165" fontId="2" fillId="0" borderId="0" xfId="0" applyNumberFormat="1" applyFont="1" applyAlignment="1">
      <alignment vertical="center"/>
    </xf>
    <xf numFmtId="3" fontId="2" fillId="0" borderId="0" xfId="0" applyNumberFormat="1" applyFont="1"/>
    <xf numFmtId="0" fontId="3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3" fontId="8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Fill="1" applyBorder="1" applyAlignment="1">
      <alignment horizontal="right" wrapText="1" indent="3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8" fillId="0" borderId="0" xfId="0" applyFont="1" applyBorder="1" applyAlignment="1"/>
    <xf numFmtId="0" fontId="1" fillId="0" borderId="0" xfId="0" applyFont="1" applyFill="1" applyBorder="1" applyAlignment="1">
      <alignment horizontal="right" indent="3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center" indent="3"/>
    </xf>
    <xf numFmtId="0" fontId="2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 indent="4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1" applyFont="1" applyAlignment="1"/>
    <xf numFmtId="0" fontId="2" fillId="0" borderId="8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9" xfId="0" applyFont="1" applyBorder="1" applyAlignment="1">
      <alignment horizontal="left" vertical="top" wrapText="1" indent="4"/>
    </xf>
    <xf numFmtId="0" fontId="0" fillId="0" borderId="9" xfId="0" applyBorder="1" applyAlignment="1">
      <alignment horizontal="left" vertical="top" wrapText="1" indent="4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horizontal="left" vertical="top" wrapText="1" indent="4"/>
    </xf>
    <xf numFmtId="0" fontId="5" fillId="0" borderId="0" xfId="0" applyFont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2" fillId="0" borderId="7" xfId="0" applyFont="1" applyBorder="1" applyAlignment="1">
      <alignment horizontal="center" vertical="top"/>
    </xf>
    <xf numFmtId="0" fontId="0" fillId="0" borderId="14" xfId="0" applyBorder="1" applyAlignment="1">
      <alignment vertical="top"/>
    </xf>
    <xf numFmtId="0" fontId="2" fillId="0" borderId="17" xfId="0" applyFont="1" applyBorder="1" applyAlignment="1">
      <alignment horizontal="center" vertical="center" wrapText="1"/>
    </xf>
    <xf numFmtId="0" fontId="0" fillId="0" borderId="13" xfId="0" applyBorder="1"/>
    <xf numFmtId="0" fontId="2" fillId="0" borderId="9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0" fillId="0" borderId="8" xfId="0" applyBorder="1"/>
    <xf numFmtId="0" fontId="0" fillId="0" borderId="7" xfId="0" applyBorder="1"/>
    <xf numFmtId="0" fontId="3" fillId="0" borderId="14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5" xfId="0" applyFont="1" applyBorder="1" applyAlignment="1">
      <alignment horizontal="center" vertical="center"/>
    </xf>
    <xf numFmtId="0" fontId="0" fillId="0" borderId="4" xfId="0" applyBorder="1"/>
    <xf numFmtId="0" fontId="2" fillId="0" borderId="15" xfId="0" applyFont="1" applyBorder="1" applyAlignment="1">
      <alignment horizontal="center" vertical="center"/>
    </xf>
    <xf numFmtId="0" fontId="0" fillId="0" borderId="16" xfId="0" applyBorder="1"/>
    <xf numFmtId="0" fontId="2" fillId="0" borderId="15" xfId="0" applyFont="1" applyBorder="1" applyAlignment="1">
      <alignment horizontal="center" vertical="center" wrapText="1"/>
    </xf>
    <xf numFmtId="0" fontId="0" fillId="0" borderId="12" xfId="0" applyBorder="1"/>
    <xf numFmtId="0" fontId="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5" fillId="0" borderId="9" xfId="0" applyFont="1" applyBorder="1" applyAlignment="1">
      <alignment horizontal="left" vertical="top" indent="4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indent="4"/>
    </xf>
    <xf numFmtId="0" fontId="0" fillId="0" borderId="0" xfId="0" applyAlignment="1">
      <alignment horizontal="left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80BBA-FAC5-4708-9DA2-D77C4C5649D9}">
  <dimension ref="A1:A8"/>
  <sheetViews>
    <sheetView tabSelected="1" zoomScaleNormal="100" workbookViewId="0"/>
  </sheetViews>
  <sheetFormatPr defaultRowHeight="12.75" x14ac:dyDescent="0.2"/>
  <cols>
    <col min="1" max="1" width="121.5703125" style="89" bestFit="1" customWidth="1"/>
    <col min="2" max="16384" width="9.140625" style="89"/>
  </cols>
  <sheetData>
    <row r="1" spans="1:1" x14ac:dyDescent="0.2">
      <c r="A1" s="88" t="s">
        <v>202</v>
      </c>
    </row>
    <row r="2" spans="1:1" x14ac:dyDescent="0.2">
      <c r="A2" s="90" t="s">
        <v>195</v>
      </c>
    </row>
    <row r="3" spans="1:1" x14ac:dyDescent="0.2">
      <c r="A3" s="90" t="s">
        <v>196</v>
      </c>
    </row>
    <row r="4" spans="1:1" x14ac:dyDescent="0.2">
      <c r="A4" s="90" t="s">
        <v>197</v>
      </c>
    </row>
    <row r="5" spans="1:1" x14ac:dyDescent="0.2">
      <c r="A5" s="90" t="s">
        <v>198</v>
      </c>
    </row>
    <row r="6" spans="1:1" x14ac:dyDescent="0.2">
      <c r="A6" s="90" t="s">
        <v>199</v>
      </c>
    </row>
    <row r="7" spans="1:1" x14ac:dyDescent="0.2">
      <c r="A7" s="90" t="s">
        <v>200</v>
      </c>
    </row>
    <row r="8" spans="1:1" x14ac:dyDescent="0.2">
      <c r="A8" s="90" t="s">
        <v>201</v>
      </c>
    </row>
  </sheetData>
  <hyperlinks>
    <hyperlink ref="A2" location="29.1.!A1" display="29.1. Number and results of companies and partnerships in the computer and related activities division" xr:uid="{528A8590-7A5B-40A6-B6A2-232E2B55E3C0}"/>
    <hyperlink ref="A3" location="29.2.!A1" display="29.2. Number of active computers used in the computer and related activities division by type and function, class and age, 2005" xr:uid="{6086A494-0267-4DE1-B84B-F0ED28E2EB01}"/>
    <hyperlink ref="A4" location="29.3.!A1" display="29.3. Net sales returns of the computer and related activities division by products and activities" xr:uid="{75B727FD-EBAD-4F21-9702-82146E062005}"/>
    <hyperlink ref="A5" location="29.4.!A1" display="29.4. Computer stock in public administration, defense and compulsory social security section by age, further type and function, 2005" xr:uid="{523ACCD5-8670-4DEA-AB46-FD49658BE929}"/>
    <hyperlink ref="A6" location="29.5.!A1" display="29.5. Information related investments and expenditure in public administration, defense and compulsory social security section by class, 2005" xr:uid="{8BD9DB68-278C-4FD4-AB1B-20F69D8B9A82}"/>
    <hyperlink ref="A7" location="29.6.!A1" display="29.6. ICT usage of enterprises with more than 10 employees" xr:uid="{7512B0FB-293C-4C5A-BDB9-8DA5C24028CD}"/>
    <hyperlink ref="A8" location="29.7.!A1" display="29.7. ICT usage of households in 2005" xr:uid="{EC20FE33-D5B6-44DE-ABF9-AB334110CE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DC91B-8C1F-4722-9CE2-1A7245EDC1E8}">
  <sheetPr>
    <outlinePr summaryBelow="0"/>
  </sheetPr>
  <dimension ref="A1:E15"/>
  <sheetViews>
    <sheetView zoomScaleNormal="100" workbookViewId="0">
      <selection sqref="A1:E1"/>
    </sheetView>
  </sheetViews>
  <sheetFormatPr defaultRowHeight="12.75" x14ac:dyDescent="0.2"/>
  <cols>
    <col min="1" max="1" width="15" style="1" customWidth="1"/>
    <col min="2" max="2" width="17.42578125" style="1" customWidth="1"/>
    <col min="3" max="5" width="18.5703125" style="1" customWidth="1"/>
    <col min="6" max="16384" width="9.140625" style="1"/>
  </cols>
  <sheetData>
    <row r="1" spans="1:5" s="17" customFormat="1" ht="30" customHeight="1" x14ac:dyDescent="0.25">
      <c r="A1" s="95" t="s">
        <v>19</v>
      </c>
      <c r="B1" s="95"/>
      <c r="C1" s="96"/>
      <c r="D1" s="96"/>
      <c r="E1" s="96"/>
    </row>
    <row r="2" spans="1:5" s="17" customFormat="1" ht="39.950000000000003" customHeight="1" thickBot="1" x14ac:dyDescent="0.3">
      <c r="A2" s="97" t="s">
        <v>18</v>
      </c>
      <c r="B2" s="97"/>
      <c r="C2" s="98"/>
      <c r="D2" s="98"/>
      <c r="E2" s="98"/>
    </row>
    <row r="3" spans="1:5" s="2" customFormat="1" ht="23.1" customHeight="1" x14ac:dyDescent="0.25">
      <c r="A3" s="91" t="s">
        <v>17</v>
      </c>
      <c r="B3" s="92"/>
      <c r="C3" s="16" t="s">
        <v>16</v>
      </c>
      <c r="D3" s="15" t="s">
        <v>15</v>
      </c>
      <c r="E3" s="14" t="s">
        <v>14</v>
      </c>
    </row>
    <row r="4" spans="1:5" s="2" customFormat="1" ht="23.1" customHeight="1" x14ac:dyDescent="0.25">
      <c r="A4" s="93" t="s">
        <v>13</v>
      </c>
      <c r="B4" s="94"/>
      <c r="C4" s="13" t="s">
        <v>12</v>
      </c>
      <c r="D4" s="13" t="s">
        <v>11</v>
      </c>
      <c r="E4" s="12" t="s">
        <v>10</v>
      </c>
    </row>
    <row r="5" spans="1:5" s="9" customFormat="1" ht="14.45" customHeight="1" x14ac:dyDescent="0.2">
      <c r="A5" s="11">
        <v>2000</v>
      </c>
      <c r="B5" s="11"/>
      <c r="C5" s="10">
        <v>6307</v>
      </c>
      <c r="D5" s="10">
        <v>262459</v>
      </c>
      <c r="E5" s="10">
        <v>20190</v>
      </c>
    </row>
    <row r="6" spans="1:5" s="2" customFormat="1" ht="10.5" customHeight="1" x14ac:dyDescent="0.25">
      <c r="A6" s="8">
        <v>2001</v>
      </c>
      <c r="B6" s="8"/>
      <c r="C6" s="3">
        <v>7176</v>
      </c>
      <c r="D6" s="3">
        <v>364660</v>
      </c>
      <c r="E6" s="3">
        <v>24055</v>
      </c>
    </row>
    <row r="7" spans="1:5" s="2" customFormat="1" ht="10.5" customHeight="1" x14ac:dyDescent="0.25">
      <c r="A7" s="8">
        <v>2002</v>
      </c>
      <c r="B7" s="8"/>
      <c r="C7" s="3">
        <v>8295</v>
      </c>
      <c r="D7" s="3">
        <v>466627</v>
      </c>
      <c r="E7" s="3">
        <v>26536</v>
      </c>
    </row>
    <row r="8" spans="1:5" s="2" customFormat="1" ht="10.5" customHeight="1" x14ac:dyDescent="0.25">
      <c r="A8" s="8">
        <v>2003</v>
      </c>
      <c r="B8" s="8"/>
      <c r="C8" s="3">
        <v>9462</v>
      </c>
      <c r="D8" s="3">
        <v>498390</v>
      </c>
      <c r="E8" s="3">
        <v>28482</v>
      </c>
    </row>
    <row r="9" spans="1:5" s="2" customFormat="1" ht="10.5" customHeight="1" x14ac:dyDescent="0.25">
      <c r="A9" s="8">
        <v>2004</v>
      </c>
      <c r="B9" s="8"/>
      <c r="C9" s="3">
        <v>9920</v>
      </c>
      <c r="D9" s="3">
        <v>527404</v>
      </c>
      <c r="E9" s="3">
        <v>33911</v>
      </c>
    </row>
    <row r="10" spans="1:5" s="2" customFormat="1" ht="10.5" customHeight="1" x14ac:dyDescent="0.25">
      <c r="A10" s="8">
        <v>2005</v>
      </c>
      <c r="B10" s="8"/>
      <c r="C10" s="3">
        <v>11424</v>
      </c>
      <c r="D10" s="3">
        <v>529134</v>
      </c>
      <c r="E10" s="3">
        <v>35070</v>
      </c>
    </row>
    <row r="11" spans="1:5" s="2" customFormat="1" ht="10.5" customHeight="1" x14ac:dyDescent="0.25">
      <c r="A11" s="7" t="s">
        <v>9</v>
      </c>
      <c r="B11" s="4" t="s">
        <v>8</v>
      </c>
    </row>
    <row r="12" spans="1:5" s="2" customFormat="1" ht="10.5" customHeight="1" x14ac:dyDescent="0.25">
      <c r="A12" s="7" t="s">
        <v>7</v>
      </c>
      <c r="B12" s="6" t="s">
        <v>6</v>
      </c>
      <c r="C12" s="3">
        <v>10930</v>
      </c>
      <c r="D12" s="3">
        <v>205040</v>
      </c>
      <c r="E12" s="3">
        <v>18761</v>
      </c>
    </row>
    <row r="13" spans="1:5" s="2" customFormat="1" ht="10.5" customHeight="1" x14ac:dyDescent="0.25">
      <c r="A13" s="7" t="s">
        <v>5</v>
      </c>
      <c r="B13" s="6" t="s">
        <v>4</v>
      </c>
      <c r="C13" s="3">
        <v>280</v>
      </c>
      <c r="D13" s="3">
        <v>66583</v>
      </c>
      <c r="E13" s="3">
        <v>3720</v>
      </c>
    </row>
    <row r="14" spans="1:5" s="2" customFormat="1" ht="10.5" customHeight="1" x14ac:dyDescent="0.25">
      <c r="A14" s="7" t="s">
        <v>3</v>
      </c>
      <c r="B14" s="6" t="s">
        <v>2</v>
      </c>
      <c r="C14" s="3">
        <v>152</v>
      </c>
      <c r="D14" s="3">
        <v>79203</v>
      </c>
      <c r="E14" s="3">
        <v>4526</v>
      </c>
    </row>
    <row r="15" spans="1:5" s="2" customFormat="1" ht="10.5" customHeight="1" x14ac:dyDescent="0.25">
      <c r="A15" s="5" t="s">
        <v>1</v>
      </c>
      <c r="B15" s="4" t="s">
        <v>0</v>
      </c>
      <c r="C15" s="3">
        <v>62</v>
      </c>
      <c r="D15" s="3">
        <v>178308</v>
      </c>
      <c r="E15" s="3">
        <v>8063</v>
      </c>
    </row>
  </sheetData>
  <mergeCells count="4">
    <mergeCell ref="A3:B3"/>
    <mergeCell ref="A4:B4"/>
    <mergeCell ref="A1:E1"/>
    <mergeCell ref="A2:E2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BE175-8F1D-4179-A546-77575E6D8A1A}">
  <dimension ref="A1:G28"/>
  <sheetViews>
    <sheetView zoomScaleNormal="100" workbookViewId="0">
      <selection sqref="A1:G1"/>
    </sheetView>
  </sheetViews>
  <sheetFormatPr defaultRowHeight="12.75" x14ac:dyDescent="0.2"/>
  <cols>
    <col min="1" max="1" width="30.5703125" style="1" customWidth="1"/>
    <col min="2" max="2" width="9.85546875" style="1" customWidth="1"/>
    <col min="3" max="3" width="9.5703125" style="1" customWidth="1"/>
    <col min="4" max="5" width="9.42578125" style="1" customWidth="1"/>
    <col min="6" max="6" width="9.5703125" style="1" customWidth="1"/>
    <col min="7" max="7" width="9.140625" style="1"/>
    <col min="8" max="16384" width="9.140625" style="18"/>
  </cols>
  <sheetData>
    <row r="1" spans="1:7" ht="30" customHeight="1" x14ac:dyDescent="0.2">
      <c r="A1" s="95" t="s">
        <v>55</v>
      </c>
      <c r="B1" s="99"/>
      <c r="C1" s="99"/>
      <c r="D1" s="99"/>
      <c r="E1" s="99"/>
      <c r="F1" s="99"/>
      <c r="G1" s="99"/>
    </row>
    <row r="2" spans="1:7" ht="39.950000000000003" customHeight="1" thickBot="1" x14ac:dyDescent="0.25">
      <c r="A2" s="97" t="s">
        <v>54</v>
      </c>
      <c r="B2" s="100"/>
      <c r="C2" s="100"/>
      <c r="D2" s="100"/>
      <c r="E2" s="100"/>
      <c r="F2" s="100"/>
      <c r="G2" s="100"/>
    </row>
    <row r="3" spans="1:7" s="19" customFormat="1" ht="33.950000000000003" customHeight="1" x14ac:dyDescent="0.2">
      <c r="A3" s="16" t="s">
        <v>53</v>
      </c>
      <c r="B3" s="15" t="s">
        <v>52</v>
      </c>
      <c r="C3" s="15" t="s">
        <v>51</v>
      </c>
      <c r="D3" s="15" t="s">
        <v>50</v>
      </c>
      <c r="E3" s="15" t="s">
        <v>49</v>
      </c>
      <c r="F3" s="15" t="s">
        <v>48</v>
      </c>
      <c r="G3" s="35" t="s">
        <v>27</v>
      </c>
    </row>
    <row r="4" spans="1:7" s="19" customFormat="1" ht="45" customHeight="1" x14ac:dyDescent="0.2">
      <c r="A4" s="34" t="s">
        <v>47</v>
      </c>
      <c r="B4" s="33" t="s">
        <v>46</v>
      </c>
      <c r="C4" s="33" t="s">
        <v>45</v>
      </c>
      <c r="D4" s="34" t="s">
        <v>44</v>
      </c>
      <c r="E4" s="33" t="s">
        <v>43</v>
      </c>
      <c r="F4" s="33" t="s">
        <v>42</v>
      </c>
      <c r="G4" s="32" t="s">
        <v>26</v>
      </c>
    </row>
    <row r="5" spans="1:7" s="31" customFormat="1" ht="14.45" customHeight="1" x14ac:dyDescent="0.2">
      <c r="A5" s="29" t="s">
        <v>41</v>
      </c>
      <c r="B5" s="21">
        <v>2177</v>
      </c>
      <c r="C5" s="21">
        <v>183</v>
      </c>
      <c r="D5" s="22">
        <v>58</v>
      </c>
      <c r="E5" s="21">
        <v>4</v>
      </c>
      <c r="F5" s="21">
        <v>36</v>
      </c>
      <c r="G5" s="21">
        <v>2458</v>
      </c>
    </row>
    <row r="6" spans="1:7" s="19" customFormat="1" ht="10.5" customHeight="1" x14ac:dyDescent="0.2">
      <c r="A6" s="4" t="s">
        <v>40</v>
      </c>
      <c r="B6" s="21"/>
      <c r="C6" s="21"/>
      <c r="D6" s="22"/>
      <c r="E6" s="21"/>
      <c r="F6" s="21"/>
      <c r="G6" s="21"/>
    </row>
    <row r="7" spans="1:7" s="19" customFormat="1" ht="10.5" customHeight="1" x14ac:dyDescent="0.2">
      <c r="A7" s="7" t="s">
        <v>39</v>
      </c>
      <c r="B7" s="21">
        <v>11297</v>
      </c>
      <c r="C7" s="21">
        <v>1019</v>
      </c>
      <c r="D7" s="22">
        <v>530</v>
      </c>
      <c r="E7" s="21">
        <v>54</v>
      </c>
      <c r="F7" s="21">
        <v>145</v>
      </c>
      <c r="G7" s="21">
        <v>13045</v>
      </c>
    </row>
    <row r="8" spans="1:7" s="19" customFormat="1" ht="10.5" customHeight="1" x14ac:dyDescent="0.2">
      <c r="A8" s="4" t="s">
        <v>38</v>
      </c>
      <c r="B8" s="21"/>
      <c r="C8" s="21"/>
      <c r="D8" s="22"/>
      <c r="E8" s="21"/>
      <c r="F8" s="21"/>
      <c r="G8" s="21"/>
    </row>
    <row r="9" spans="1:7" s="19" customFormat="1" ht="10.5" customHeight="1" x14ac:dyDescent="0.2">
      <c r="A9" s="7" t="s">
        <v>37</v>
      </c>
      <c r="B9" s="21">
        <v>30535</v>
      </c>
      <c r="C9" s="21">
        <v>3149</v>
      </c>
      <c r="D9" s="22">
        <v>1017</v>
      </c>
      <c r="E9" s="21">
        <v>174</v>
      </c>
      <c r="F9" s="21">
        <v>727</v>
      </c>
      <c r="G9" s="21">
        <v>35602</v>
      </c>
    </row>
    <row r="10" spans="1:7" s="19" customFormat="1" ht="10.5" customHeight="1" x14ac:dyDescent="0.2">
      <c r="A10" s="4" t="s">
        <v>36</v>
      </c>
      <c r="B10" s="21"/>
      <c r="C10" s="21"/>
      <c r="D10" s="22"/>
      <c r="E10" s="21"/>
      <c r="F10" s="21"/>
      <c r="G10" s="21"/>
    </row>
    <row r="11" spans="1:7" s="19" customFormat="1" ht="10.5" customHeight="1" x14ac:dyDescent="0.2">
      <c r="A11" s="7" t="s">
        <v>35</v>
      </c>
      <c r="B11" s="21">
        <v>18042</v>
      </c>
      <c r="C11" s="21">
        <v>429</v>
      </c>
      <c r="D11" s="22">
        <v>160</v>
      </c>
      <c r="E11" s="21">
        <v>16</v>
      </c>
      <c r="F11" s="21">
        <v>437</v>
      </c>
      <c r="G11" s="21">
        <v>19084</v>
      </c>
    </row>
    <row r="12" spans="1:7" s="19" customFormat="1" ht="10.5" customHeight="1" x14ac:dyDescent="0.2">
      <c r="A12" s="4" t="s">
        <v>34</v>
      </c>
      <c r="B12" s="21"/>
      <c r="C12" s="21"/>
      <c r="D12" s="22"/>
      <c r="E12" s="21"/>
      <c r="F12" s="21"/>
      <c r="G12" s="21"/>
    </row>
    <row r="13" spans="1:7" s="19" customFormat="1" ht="10.5" customHeight="1" x14ac:dyDescent="0.2">
      <c r="A13" s="7" t="s">
        <v>33</v>
      </c>
      <c r="B13" s="21">
        <v>2650</v>
      </c>
      <c r="C13" s="21">
        <v>203</v>
      </c>
      <c r="D13" s="22">
        <v>81</v>
      </c>
      <c r="E13" s="21">
        <v>20</v>
      </c>
      <c r="F13" s="21">
        <v>100</v>
      </c>
      <c r="G13" s="21">
        <v>3054</v>
      </c>
    </row>
    <row r="14" spans="1:7" s="19" customFormat="1" ht="10.5" customHeight="1" x14ac:dyDescent="0.2">
      <c r="A14" s="4" t="s">
        <v>32</v>
      </c>
      <c r="B14" s="21"/>
      <c r="C14" s="21"/>
      <c r="D14" s="22"/>
      <c r="E14" s="21"/>
      <c r="F14" s="21"/>
      <c r="G14" s="21"/>
    </row>
    <row r="15" spans="1:7" s="19" customFormat="1" ht="10.5" customHeight="1" x14ac:dyDescent="0.2">
      <c r="A15" s="7" t="s">
        <v>31</v>
      </c>
      <c r="B15" s="21">
        <v>4226</v>
      </c>
      <c r="C15" s="21">
        <v>179</v>
      </c>
      <c r="D15" s="22">
        <v>88</v>
      </c>
      <c r="E15" s="21">
        <v>2</v>
      </c>
      <c r="F15" s="21">
        <v>22</v>
      </c>
      <c r="G15" s="21">
        <v>4517</v>
      </c>
    </row>
    <row r="16" spans="1:7" s="26" customFormat="1" ht="21" customHeight="1" x14ac:dyDescent="0.2">
      <c r="A16" s="30" t="s">
        <v>30</v>
      </c>
      <c r="B16" s="28"/>
      <c r="C16" s="28"/>
      <c r="D16" s="29"/>
      <c r="E16" s="28"/>
      <c r="F16" s="28"/>
      <c r="G16" s="28"/>
    </row>
    <row r="17" spans="1:7" s="19" customFormat="1" ht="10.5" customHeight="1" x14ac:dyDescent="0.2">
      <c r="A17" s="7" t="s">
        <v>29</v>
      </c>
      <c r="B17" s="21">
        <v>24436</v>
      </c>
      <c r="C17" s="21">
        <v>975</v>
      </c>
      <c r="D17" s="22">
        <v>292</v>
      </c>
      <c r="E17" s="21">
        <v>70</v>
      </c>
      <c r="F17" s="21">
        <v>846</v>
      </c>
      <c r="G17" s="21">
        <v>26619</v>
      </c>
    </row>
    <row r="18" spans="1:7" s="19" customFormat="1" ht="10.5" customHeight="1" x14ac:dyDescent="0.2">
      <c r="A18" s="4" t="s">
        <v>28</v>
      </c>
      <c r="B18" s="21"/>
      <c r="C18" s="21"/>
      <c r="D18" s="22"/>
      <c r="E18" s="21"/>
      <c r="F18" s="21"/>
      <c r="G18" s="21"/>
    </row>
    <row r="19" spans="1:7" s="26" customFormat="1" ht="14.45" customHeight="1" x14ac:dyDescent="0.2">
      <c r="A19" s="27" t="s">
        <v>27</v>
      </c>
      <c r="B19" s="21">
        <v>93363</v>
      </c>
      <c r="C19" s="21">
        <v>6137</v>
      </c>
      <c r="D19" s="22">
        <v>2226</v>
      </c>
      <c r="E19" s="21">
        <v>340</v>
      </c>
      <c r="F19" s="21">
        <v>2313</v>
      </c>
      <c r="G19" s="21">
        <v>104379</v>
      </c>
    </row>
    <row r="20" spans="1:7" s="24" customFormat="1" ht="14.45" customHeight="1" x14ac:dyDescent="0.2">
      <c r="A20" s="25" t="s">
        <v>26</v>
      </c>
      <c r="B20" s="21"/>
      <c r="C20" s="21"/>
      <c r="D20" s="22"/>
      <c r="E20" s="21"/>
      <c r="F20" s="21"/>
      <c r="G20" s="21"/>
    </row>
    <row r="21" spans="1:7" s="19" customFormat="1" ht="10.5" customHeight="1" x14ac:dyDescent="0.2">
      <c r="A21" s="7" t="s">
        <v>9</v>
      </c>
      <c r="B21" s="21"/>
      <c r="C21" s="21"/>
      <c r="D21" s="22"/>
      <c r="E21" s="21"/>
      <c r="F21" s="21"/>
      <c r="G21" s="21"/>
    </row>
    <row r="22" spans="1:7" s="19" customFormat="1" ht="10.5" customHeight="1" x14ac:dyDescent="0.2">
      <c r="A22" s="4" t="s">
        <v>8</v>
      </c>
      <c r="B22" s="22"/>
      <c r="C22" s="22"/>
      <c r="D22" s="22"/>
      <c r="E22" s="22"/>
      <c r="F22" s="22"/>
      <c r="G22" s="22"/>
    </row>
    <row r="23" spans="1:7" s="19" customFormat="1" ht="10.5" customHeight="1" x14ac:dyDescent="0.2">
      <c r="A23" s="23" t="s">
        <v>25</v>
      </c>
      <c r="B23" s="21">
        <v>22010</v>
      </c>
      <c r="C23" s="21">
        <v>810</v>
      </c>
      <c r="D23" s="22">
        <v>534</v>
      </c>
      <c r="E23" s="21">
        <v>44</v>
      </c>
      <c r="F23" s="21">
        <v>601</v>
      </c>
      <c r="G23" s="21">
        <f>SUM(B23:F23)</f>
        <v>23999</v>
      </c>
    </row>
    <row r="24" spans="1:7" s="19" customFormat="1" ht="10.5" customHeight="1" x14ac:dyDescent="0.2">
      <c r="A24" s="20" t="s">
        <v>24</v>
      </c>
      <c r="B24" s="21"/>
      <c r="C24" s="21"/>
      <c r="D24" s="22"/>
      <c r="E24" s="21"/>
      <c r="F24" s="21"/>
      <c r="G24" s="21"/>
    </row>
    <row r="25" spans="1:7" s="19" customFormat="1" ht="10.5" customHeight="1" x14ac:dyDescent="0.2">
      <c r="A25" s="23" t="s">
        <v>23</v>
      </c>
      <c r="B25" s="21">
        <v>43720</v>
      </c>
      <c r="C25" s="21">
        <v>2933</v>
      </c>
      <c r="D25" s="22">
        <v>912</v>
      </c>
      <c r="E25" s="21">
        <v>157</v>
      </c>
      <c r="F25" s="21">
        <v>792</v>
      </c>
      <c r="G25" s="21">
        <f>SUM(B25:F25)</f>
        <v>48514</v>
      </c>
    </row>
    <row r="26" spans="1:7" s="19" customFormat="1" ht="10.5" customHeight="1" x14ac:dyDescent="0.2">
      <c r="A26" s="20" t="s">
        <v>22</v>
      </c>
      <c r="B26" s="21"/>
      <c r="C26" s="21"/>
      <c r="D26" s="22"/>
      <c r="E26" s="21"/>
      <c r="F26" s="21"/>
      <c r="G26" s="21"/>
    </row>
    <row r="27" spans="1:7" s="19" customFormat="1" ht="10.5" customHeight="1" x14ac:dyDescent="0.2">
      <c r="A27" s="23" t="s">
        <v>21</v>
      </c>
      <c r="B27" s="21">
        <v>27633</v>
      </c>
      <c r="C27" s="21">
        <v>2394</v>
      </c>
      <c r="D27" s="22">
        <v>780</v>
      </c>
      <c r="E27" s="21">
        <v>139</v>
      </c>
      <c r="F27" s="21">
        <v>920</v>
      </c>
      <c r="G27" s="21">
        <f>SUM(B27:F27)</f>
        <v>31866</v>
      </c>
    </row>
    <row r="28" spans="1:7" s="19" customFormat="1" ht="10.5" customHeight="1" x14ac:dyDescent="0.2">
      <c r="A28" s="20" t="s">
        <v>20</v>
      </c>
      <c r="B28" s="3"/>
      <c r="C28" s="3"/>
      <c r="D28" s="3"/>
      <c r="E28" s="3"/>
      <c r="F28" s="3"/>
      <c r="G28" s="3"/>
    </row>
  </sheetData>
  <mergeCells count="2">
    <mergeCell ref="A1:G1"/>
    <mergeCell ref="A2:G2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781EA-B07A-47E8-B746-DEFA207E1D35}">
  <dimension ref="A1:G44"/>
  <sheetViews>
    <sheetView zoomScaleNormal="100" workbookViewId="0">
      <selection sqref="A1:G1"/>
    </sheetView>
  </sheetViews>
  <sheetFormatPr defaultRowHeight="12.75" x14ac:dyDescent="0.2"/>
  <cols>
    <col min="1" max="1" width="32.42578125" style="1" customWidth="1"/>
    <col min="2" max="7" width="9.28515625" style="1" customWidth="1"/>
    <col min="8" max="16384" width="9.140625" style="1"/>
  </cols>
  <sheetData>
    <row r="1" spans="1:7" s="54" customFormat="1" ht="30" customHeight="1" x14ac:dyDescent="0.2">
      <c r="A1" s="95" t="s">
        <v>94</v>
      </c>
      <c r="B1" s="96"/>
      <c r="C1" s="96"/>
      <c r="D1" s="96"/>
      <c r="E1" s="96"/>
      <c r="F1" s="96"/>
      <c r="G1" s="96"/>
    </row>
    <row r="2" spans="1:7" s="54" customFormat="1" ht="30" customHeight="1" x14ac:dyDescent="0.2">
      <c r="A2" s="101" t="s">
        <v>93</v>
      </c>
      <c r="B2" s="102"/>
      <c r="C2" s="102"/>
      <c r="D2" s="102"/>
      <c r="E2" s="102"/>
      <c r="F2" s="102"/>
      <c r="G2" s="102"/>
    </row>
    <row r="3" spans="1:7" ht="12" customHeight="1" thickBot="1" x14ac:dyDescent="0.25">
      <c r="A3" s="7"/>
      <c r="B3" s="7"/>
      <c r="C3" s="7"/>
      <c r="D3" s="7"/>
      <c r="E3" s="107" t="s">
        <v>92</v>
      </c>
      <c r="F3" s="108"/>
      <c r="G3" s="108"/>
    </row>
    <row r="4" spans="1:7" ht="11.45" customHeight="1" x14ac:dyDescent="0.25">
      <c r="A4" s="103" t="s">
        <v>53</v>
      </c>
      <c r="B4" s="109" t="s">
        <v>91</v>
      </c>
      <c r="C4" s="110"/>
      <c r="D4" s="111"/>
      <c r="E4" s="116" t="s">
        <v>90</v>
      </c>
      <c r="F4" s="110"/>
      <c r="G4" s="110"/>
    </row>
    <row r="5" spans="1:7" ht="11.45" customHeight="1" x14ac:dyDescent="0.25">
      <c r="A5" s="104"/>
      <c r="B5" s="114" t="s">
        <v>89</v>
      </c>
      <c r="C5" s="117"/>
      <c r="D5" s="115"/>
      <c r="E5" s="114" t="s">
        <v>88</v>
      </c>
      <c r="F5" s="117"/>
      <c r="G5" s="117"/>
    </row>
    <row r="6" spans="1:7" ht="11.45" customHeight="1" x14ac:dyDescent="0.25">
      <c r="A6" s="104"/>
      <c r="B6" s="118" t="s">
        <v>87</v>
      </c>
      <c r="C6" s="119"/>
      <c r="D6" s="105" t="s">
        <v>86</v>
      </c>
      <c r="E6" s="118" t="s">
        <v>87</v>
      </c>
      <c r="F6" s="119"/>
      <c r="G6" s="120" t="s">
        <v>86</v>
      </c>
    </row>
    <row r="7" spans="1:7" ht="11.45" customHeight="1" x14ac:dyDescent="0.25">
      <c r="A7" s="112" t="s">
        <v>47</v>
      </c>
      <c r="B7" s="114" t="s">
        <v>85</v>
      </c>
      <c r="C7" s="115"/>
      <c r="D7" s="106"/>
      <c r="E7" s="114" t="s">
        <v>85</v>
      </c>
      <c r="F7" s="115"/>
      <c r="G7" s="121"/>
    </row>
    <row r="8" spans="1:7" ht="33.950000000000003" customHeight="1" x14ac:dyDescent="0.2">
      <c r="A8" s="113"/>
      <c r="B8" s="53">
        <v>2004</v>
      </c>
      <c r="C8" s="52">
        <v>2005</v>
      </c>
      <c r="D8" s="13" t="s">
        <v>84</v>
      </c>
      <c r="E8" s="52">
        <v>2004</v>
      </c>
      <c r="F8" s="52">
        <v>2005</v>
      </c>
      <c r="G8" s="51" t="s">
        <v>83</v>
      </c>
    </row>
    <row r="9" spans="1:7" s="50" customFormat="1" ht="14.45" customHeight="1" x14ac:dyDescent="0.25">
      <c r="A9" s="29" t="s">
        <v>82</v>
      </c>
      <c r="B9" s="10">
        <v>7216</v>
      </c>
      <c r="C9" s="3">
        <v>6479</v>
      </c>
      <c r="D9" s="43">
        <v>89.786585365853654</v>
      </c>
      <c r="E9" s="10">
        <v>4382</v>
      </c>
      <c r="F9" s="3">
        <v>443</v>
      </c>
      <c r="G9" s="43">
        <v>10.109539023277042</v>
      </c>
    </row>
    <row r="10" spans="1:7" ht="11.1" customHeight="1" x14ac:dyDescent="0.2">
      <c r="A10" s="4" t="s">
        <v>81</v>
      </c>
      <c r="B10" s="3"/>
      <c r="C10" s="3"/>
      <c r="D10" s="43"/>
      <c r="E10" s="3"/>
      <c r="F10" s="3"/>
      <c r="G10" s="43"/>
    </row>
    <row r="11" spans="1:7" ht="11.1" customHeight="1" x14ac:dyDescent="0.2">
      <c r="A11" s="7" t="s">
        <v>80</v>
      </c>
      <c r="B11" s="3">
        <v>28580</v>
      </c>
      <c r="C11" s="3">
        <v>18753</v>
      </c>
      <c r="D11" s="43">
        <v>65.615815255423371</v>
      </c>
      <c r="E11" s="3">
        <v>5329</v>
      </c>
      <c r="F11" s="3">
        <v>1377</v>
      </c>
      <c r="G11" s="43">
        <v>25.839744792644026</v>
      </c>
    </row>
    <row r="12" spans="1:7" ht="11.1" customHeight="1" x14ac:dyDescent="0.2">
      <c r="A12" s="4" t="s">
        <v>79</v>
      </c>
      <c r="B12" s="3"/>
      <c r="C12" s="3"/>
      <c r="D12" s="43"/>
      <c r="E12" s="3"/>
      <c r="F12" s="3"/>
      <c r="G12" s="43"/>
    </row>
    <row r="13" spans="1:7" ht="11.1" customHeight="1" x14ac:dyDescent="0.2">
      <c r="A13" s="7" t="s">
        <v>78</v>
      </c>
      <c r="B13" s="3">
        <v>133</v>
      </c>
      <c r="C13" s="3">
        <v>1848</v>
      </c>
      <c r="D13" s="43">
        <v>1389.4736842105265</v>
      </c>
      <c r="E13" s="3">
        <v>31</v>
      </c>
      <c r="F13" s="47" t="s">
        <v>71</v>
      </c>
      <c r="G13" s="46" t="s">
        <v>71</v>
      </c>
    </row>
    <row r="14" spans="1:7" ht="11.1" customHeight="1" x14ac:dyDescent="0.2">
      <c r="A14" s="4" t="s">
        <v>77</v>
      </c>
      <c r="B14" s="3"/>
      <c r="C14" s="3"/>
      <c r="D14" s="43"/>
      <c r="E14" s="3"/>
      <c r="F14" s="3"/>
      <c r="G14" s="43"/>
    </row>
    <row r="15" spans="1:7" ht="11.1" customHeight="1" x14ac:dyDescent="0.2">
      <c r="A15" s="7" t="s">
        <v>76</v>
      </c>
      <c r="B15" s="3">
        <v>5530</v>
      </c>
      <c r="C15" s="3">
        <v>4675</v>
      </c>
      <c r="D15" s="43">
        <v>84.538878842676311</v>
      </c>
      <c r="E15" s="3">
        <v>1561</v>
      </c>
      <c r="F15" s="3">
        <v>435</v>
      </c>
      <c r="G15" s="43">
        <v>27.866752081998719</v>
      </c>
    </row>
    <row r="16" spans="1:7" ht="11.1" customHeight="1" x14ac:dyDescent="0.2">
      <c r="A16" s="4" t="s">
        <v>75</v>
      </c>
      <c r="B16" s="3"/>
      <c r="C16" s="3"/>
      <c r="D16" s="43"/>
      <c r="E16" s="3"/>
      <c r="F16" s="3"/>
      <c r="G16" s="43"/>
    </row>
    <row r="17" spans="1:7" s="39" customFormat="1" ht="14.45" customHeight="1" x14ac:dyDescent="0.2">
      <c r="A17" s="27" t="s">
        <v>74</v>
      </c>
      <c r="B17" s="42">
        <v>41459</v>
      </c>
      <c r="C17" s="41">
        <v>31755</v>
      </c>
      <c r="D17" s="40">
        <v>76.593743216189495</v>
      </c>
      <c r="E17" s="42">
        <v>11303</v>
      </c>
      <c r="F17" s="41">
        <v>2255</v>
      </c>
      <c r="G17" s="40">
        <v>19.950455631248339</v>
      </c>
    </row>
    <row r="18" spans="1:7" s="48" customFormat="1" ht="14.45" customHeight="1" x14ac:dyDescent="0.25">
      <c r="A18" s="25" t="s">
        <v>73</v>
      </c>
      <c r="B18" s="49"/>
      <c r="C18" s="3"/>
      <c r="D18" s="43"/>
      <c r="E18" s="49"/>
      <c r="F18" s="3"/>
      <c r="G18" s="43"/>
    </row>
    <row r="19" spans="1:7" ht="11.1" customHeight="1" x14ac:dyDescent="0.2">
      <c r="A19" s="7" t="s">
        <v>72</v>
      </c>
      <c r="B19" s="3">
        <v>3759</v>
      </c>
      <c r="C19" s="3">
        <v>2995</v>
      </c>
      <c r="D19" s="43">
        <v>79.675445597233306</v>
      </c>
      <c r="E19" s="3">
        <v>1</v>
      </c>
      <c r="F19" s="47" t="s">
        <v>71</v>
      </c>
      <c r="G19" s="46" t="s">
        <v>71</v>
      </c>
    </row>
    <row r="20" spans="1:7" ht="11.1" customHeight="1" x14ac:dyDescent="0.2">
      <c r="A20" s="4" t="s">
        <v>70</v>
      </c>
      <c r="B20" s="3"/>
      <c r="C20" s="3"/>
      <c r="D20" s="43"/>
      <c r="E20" s="3"/>
      <c r="F20" s="3"/>
      <c r="G20" s="43"/>
    </row>
    <row r="21" spans="1:7" s="39" customFormat="1" ht="14.45" customHeight="1" x14ac:dyDescent="0.2">
      <c r="A21" s="27" t="s">
        <v>69</v>
      </c>
      <c r="B21" s="42">
        <v>45218</v>
      </c>
      <c r="C21" s="41">
        <v>34750</v>
      </c>
      <c r="D21" s="40">
        <v>76.849927020213187</v>
      </c>
      <c r="E21" s="42">
        <v>11304</v>
      </c>
      <c r="F21" s="41">
        <v>2255</v>
      </c>
      <c r="G21" s="40">
        <v>19.948690728945508</v>
      </c>
    </row>
    <row r="22" spans="1:7" s="36" customFormat="1" ht="14.45" customHeight="1" x14ac:dyDescent="0.25">
      <c r="A22" s="25" t="s">
        <v>68</v>
      </c>
      <c r="B22" s="38"/>
      <c r="C22" s="3"/>
      <c r="D22" s="43"/>
      <c r="E22" s="38"/>
      <c r="F22" s="3"/>
      <c r="G22" s="43"/>
    </row>
    <row r="23" spans="1:7" ht="11.1" customHeight="1" x14ac:dyDescent="0.2">
      <c r="A23" s="7" t="s">
        <v>67</v>
      </c>
      <c r="B23" s="3">
        <v>6253</v>
      </c>
      <c r="C23" s="3">
        <v>1825</v>
      </c>
      <c r="D23" s="43">
        <v>29.185990724452264</v>
      </c>
      <c r="E23" s="3">
        <v>61</v>
      </c>
      <c r="F23" s="3">
        <v>323</v>
      </c>
      <c r="G23" s="43">
        <v>529.50819672131149</v>
      </c>
    </row>
    <row r="24" spans="1:7" ht="11.1" customHeight="1" x14ac:dyDescent="0.2">
      <c r="A24" s="4" t="s">
        <v>40</v>
      </c>
      <c r="B24" s="3"/>
      <c r="C24" s="3"/>
      <c r="D24" s="43"/>
      <c r="E24" s="3"/>
      <c r="F24" s="3"/>
      <c r="G24" s="43"/>
    </row>
    <row r="25" spans="1:7" ht="11.1" customHeight="1" x14ac:dyDescent="0.2">
      <c r="A25" s="7" t="s">
        <v>39</v>
      </c>
      <c r="B25" s="3">
        <v>15770</v>
      </c>
      <c r="C25" s="3">
        <v>19781</v>
      </c>
      <c r="D25" s="43">
        <v>125.43436905516805</v>
      </c>
      <c r="E25" s="3">
        <v>877</v>
      </c>
      <c r="F25" s="3">
        <v>2694</v>
      </c>
      <c r="G25" s="43">
        <v>307.18358038768525</v>
      </c>
    </row>
    <row r="26" spans="1:7" ht="11.1" customHeight="1" x14ac:dyDescent="0.2">
      <c r="A26" s="4" t="s">
        <v>38</v>
      </c>
      <c r="B26" s="3"/>
      <c r="C26" s="3"/>
      <c r="D26" s="43"/>
      <c r="E26" s="3"/>
      <c r="F26" s="3"/>
      <c r="G26" s="43"/>
    </row>
    <row r="27" spans="1:7" ht="11.1" customHeight="1" x14ac:dyDescent="0.2">
      <c r="A27" s="7" t="s">
        <v>37</v>
      </c>
      <c r="B27" s="3">
        <v>129713</v>
      </c>
      <c r="C27" s="3">
        <v>154904</v>
      </c>
      <c r="D27" s="43">
        <v>119.42056694394547</v>
      </c>
      <c r="E27" s="3">
        <v>22327</v>
      </c>
      <c r="F27" s="3">
        <v>37406</v>
      </c>
      <c r="G27" s="43">
        <v>167.53706274913782</v>
      </c>
    </row>
    <row r="28" spans="1:7" ht="11.1" customHeight="1" x14ac:dyDescent="0.2">
      <c r="A28" s="4" t="s">
        <v>36</v>
      </c>
      <c r="B28" s="3"/>
      <c r="C28" s="3"/>
      <c r="D28" s="43"/>
      <c r="E28" s="3"/>
      <c r="F28" s="3"/>
      <c r="G28" s="43"/>
    </row>
    <row r="29" spans="1:7" ht="11.1" customHeight="1" x14ac:dyDescent="0.2">
      <c r="A29" s="7" t="s">
        <v>35</v>
      </c>
      <c r="B29" s="3">
        <v>28310</v>
      </c>
      <c r="C29" s="3">
        <v>24098</v>
      </c>
      <c r="D29" s="43">
        <v>85.121865065347933</v>
      </c>
      <c r="E29" s="3">
        <v>1543</v>
      </c>
      <c r="F29" s="3">
        <v>1468</v>
      </c>
      <c r="G29" s="43">
        <v>95.139338950097212</v>
      </c>
    </row>
    <row r="30" spans="1:7" ht="11.1" customHeight="1" x14ac:dyDescent="0.2">
      <c r="A30" s="4" t="s">
        <v>34</v>
      </c>
      <c r="B30" s="3"/>
      <c r="C30" s="3"/>
      <c r="D30" s="43"/>
      <c r="E30" s="3"/>
      <c r="F30" s="3"/>
      <c r="G30" s="43"/>
    </row>
    <row r="31" spans="1:7" ht="11.1" customHeight="1" x14ac:dyDescent="0.2">
      <c r="A31" s="7" t="s">
        <v>66</v>
      </c>
      <c r="B31" s="3">
        <v>9333</v>
      </c>
      <c r="C31" s="3">
        <v>11784</v>
      </c>
      <c r="D31" s="43">
        <v>126.26165220186436</v>
      </c>
      <c r="E31" s="3">
        <v>873</v>
      </c>
      <c r="F31" s="3">
        <v>423</v>
      </c>
      <c r="G31" s="43">
        <v>48.453608247422679</v>
      </c>
    </row>
    <row r="32" spans="1:7" ht="11.1" customHeight="1" x14ac:dyDescent="0.2">
      <c r="A32" s="4" t="s">
        <v>65</v>
      </c>
      <c r="B32" s="3"/>
      <c r="C32" s="3"/>
      <c r="D32" s="43"/>
      <c r="E32" s="3"/>
      <c r="F32" s="3"/>
      <c r="G32" s="43"/>
    </row>
    <row r="33" spans="1:7" ht="11.1" customHeight="1" x14ac:dyDescent="0.2">
      <c r="A33" s="7" t="s">
        <v>31</v>
      </c>
      <c r="B33" s="3">
        <v>23746</v>
      </c>
      <c r="C33" s="3">
        <v>25488</v>
      </c>
      <c r="D33" s="43">
        <v>107.33597237429461</v>
      </c>
      <c r="E33" s="3">
        <v>1109</v>
      </c>
      <c r="F33" s="3">
        <v>531</v>
      </c>
      <c r="G33" s="43">
        <v>47.880973850315598</v>
      </c>
    </row>
    <row r="34" spans="1:7" s="29" customFormat="1" ht="21" customHeight="1" x14ac:dyDescent="0.2">
      <c r="A34" s="30" t="s">
        <v>30</v>
      </c>
      <c r="B34" s="28"/>
      <c r="C34" s="28"/>
      <c r="E34" s="28"/>
      <c r="F34" s="28"/>
      <c r="G34" s="28"/>
    </row>
    <row r="35" spans="1:7" ht="11.1" customHeight="1" x14ac:dyDescent="0.2">
      <c r="A35" s="7" t="s">
        <v>29</v>
      </c>
      <c r="B35" s="3">
        <v>75976</v>
      </c>
      <c r="C35" s="3">
        <v>106077</v>
      </c>
      <c r="D35" s="43">
        <v>139.61909023902285</v>
      </c>
      <c r="E35" s="3">
        <v>4587</v>
      </c>
      <c r="F35" s="3">
        <v>7044</v>
      </c>
      <c r="G35" s="43">
        <v>153.56442119032047</v>
      </c>
    </row>
    <row r="36" spans="1:7" ht="11.1" customHeight="1" x14ac:dyDescent="0.2">
      <c r="A36" s="4" t="s">
        <v>64</v>
      </c>
      <c r="B36" s="3"/>
      <c r="C36" s="3"/>
      <c r="D36" s="43"/>
      <c r="E36" s="3"/>
      <c r="F36" s="3"/>
      <c r="G36" s="43"/>
    </row>
    <row r="37" spans="1:7" s="39" customFormat="1" ht="14.45" customHeight="1" x14ac:dyDescent="0.2">
      <c r="A37" s="27" t="s">
        <v>63</v>
      </c>
      <c r="B37" s="42">
        <v>289101</v>
      </c>
      <c r="C37" s="41">
        <v>343957</v>
      </c>
      <c r="D37" s="40">
        <v>118.97468358808858</v>
      </c>
      <c r="E37" s="42">
        <v>31377</v>
      </c>
      <c r="F37" s="41">
        <v>49889</v>
      </c>
      <c r="G37" s="40">
        <v>158.99862956942982</v>
      </c>
    </row>
    <row r="38" spans="1:7" s="36" customFormat="1" ht="14.45" customHeight="1" x14ac:dyDescent="0.25">
      <c r="A38" s="25" t="s">
        <v>62</v>
      </c>
      <c r="B38" s="38"/>
      <c r="C38" s="3"/>
      <c r="D38" s="43"/>
      <c r="E38" s="38"/>
      <c r="F38" s="3"/>
      <c r="G38" s="43"/>
    </row>
    <row r="39" spans="1:7" s="44" customFormat="1" ht="10.5" customHeight="1" x14ac:dyDescent="0.25">
      <c r="A39" s="45" t="s">
        <v>61</v>
      </c>
      <c r="B39" s="41">
        <v>334319</v>
      </c>
      <c r="C39" s="41">
        <v>378707</v>
      </c>
      <c r="D39" s="40">
        <v>113.27713949850293</v>
      </c>
      <c r="E39" s="41">
        <v>42681</v>
      </c>
      <c r="F39" s="41">
        <v>52144</v>
      </c>
      <c r="G39" s="40">
        <v>122.17145802581946</v>
      </c>
    </row>
    <row r="40" spans="1:7" s="36" customFormat="1" ht="14.45" customHeight="1" x14ac:dyDescent="0.25">
      <c r="A40" s="25" t="s">
        <v>60</v>
      </c>
      <c r="B40" s="38"/>
      <c r="C40" s="3"/>
      <c r="D40" s="43"/>
      <c r="E40" s="38"/>
      <c r="F40" s="3"/>
      <c r="G40" s="43"/>
    </row>
    <row r="41" spans="1:7" ht="11.1" customHeight="1" x14ac:dyDescent="0.2">
      <c r="A41" s="7" t="s">
        <v>59</v>
      </c>
      <c r="B41" s="3">
        <v>193085</v>
      </c>
      <c r="C41" s="3">
        <v>150427</v>
      </c>
      <c r="D41" s="43">
        <v>77.907139342776503</v>
      </c>
      <c r="E41" s="3">
        <v>20788</v>
      </c>
      <c r="F41" s="3">
        <v>3598</v>
      </c>
      <c r="G41" s="43">
        <v>17.308062343659802</v>
      </c>
    </row>
    <row r="42" spans="1:7" ht="11.1" customHeight="1" x14ac:dyDescent="0.2">
      <c r="A42" s="4" t="s">
        <v>58</v>
      </c>
      <c r="B42" s="3"/>
      <c r="C42" s="3"/>
      <c r="D42" s="43"/>
      <c r="E42" s="3"/>
      <c r="F42" s="3"/>
      <c r="G42" s="43"/>
    </row>
    <row r="43" spans="1:7" s="39" customFormat="1" ht="14.45" customHeight="1" x14ac:dyDescent="0.2">
      <c r="A43" s="27" t="s">
        <v>57</v>
      </c>
      <c r="B43" s="42">
        <v>527404</v>
      </c>
      <c r="C43" s="41">
        <v>529134</v>
      </c>
      <c r="D43" s="40">
        <v>100.3280217821632</v>
      </c>
      <c r="E43" s="42">
        <v>63469</v>
      </c>
      <c r="F43" s="41">
        <v>55742</v>
      </c>
      <c r="G43" s="40">
        <v>87.825552631993574</v>
      </c>
    </row>
    <row r="44" spans="1:7" s="36" customFormat="1" ht="14.45" customHeight="1" x14ac:dyDescent="0.25">
      <c r="A44" s="25" t="s">
        <v>56</v>
      </c>
      <c r="B44" s="38"/>
      <c r="C44" s="38"/>
      <c r="D44" s="38"/>
      <c r="E44" s="38"/>
      <c r="F44" s="37"/>
      <c r="G44" s="37"/>
    </row>
  </sheetData>
  <mergeCells count="15">
    <mergeCell ref="A1:G1"/>
    <mergeCell ref="A2:G2"/>
    <mergeCell ref="A4:A6"/>
    <mergeCell ref="D6:D7"/>
    <mergeCell ref="E3:G3"/>
    <mergeCell ref="B4:D4"/>
    <mergeCell ref="A7:A8"/>
    <mergeCell ref="B7:C7"/>
    <mergeCell ref="E7:F7"/>
    <mergeCell ref="E4:G4"/>
    <mergeCell ref="B5:D5"/>
    <mergeCell ref="E5:G5"/>
    <mergeCell ref="B6:C6"/>
    <mergeCell ref="E6:F6"/>
    <mergeCell ref="G6:G7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12B9C-6B21-4C6C-A981-0EAEC4D66378}">
  <dimension ref="A1:G22"/>
  <sheetViews>
    <sheetView zoomScaleNormal="100" workbookViewId="0">
      <selection sqref="A1:G1"/>
    </sheetView>
  </sheetViews>
  <sheetFormatPr defaultRowHeight="12.75" x14ac:dyDescent="0.2"/>
  <cols>
    <col min="1" max="1" width="19.85546875" style="1" customWidth="1"/>
    <col min="2" max="7" width="11.28515625" style="1" customWidth="1"/>
    <col min="8" max="16384" width="9.140625" style="1"/>
  </cols>
  <sheetData>
    <row r="1" spans="1:7" s="54" customFormat="1" ht="30" customHeight="1" x14ac:dyDescent="0.2">
      <c r="A1" s="95" t="s">
        <v>105</v>
      </c>
      <c r="B1" s="96"/>
      <c r="C1" s="96"/>
      <c r="D1" s="96"/>
      <c r="E1" s="96"/>
      <c r="F1" s="96"/>
      <c r="G1" s="96"/>
    </row>
    <row r="2" spans="1:7" s="61" customFormat="1" ht="39.950000000000003" customHeight="1" thickBot="1" x14ac:dyDescent="0.3">
      <c r="A2" s="97" t="s">
        <v>104</v>
      </c>
      <c r="B2" s="97"/>
      <c r="C2" s="97"/>
      <c r="D2" s="97"/>
      <c r="E2" s="97"/>
      <c r="F2" s="97"/>
      <c r="G2" s="97"/>
    </row>
    <row r="3" spans="1:7" s="22" customFormat="1" ht="35.1" customHeight="1" x14ac:dyDescent="0.2">
      <c r="A3" s="16" t="s">
        <v>53</v>
      </c>
      <c r="B3" s="15" t="s">
        <v>103</v>
      </c>
      <c r="C3" s="15" t="s">
        <v>102</v>
      </c>
      <c r="D3" s="15" t="s">
        <v>101</v>
      </c>
      <c r="E3" s="15" t="s">
        <v>49</v>
      </c>
      <c r="F3" s="60" t="s">
        <v>48</v>
      </c>
      <c r="G3" s="35" t="s">
        <v>27</v>
      </c>
    </row>
    <row r="4" spans="1:7" s="22" customFormat="1" ht="45" customHeight="1" x14ac:dyDescent="0.2">
      <c r="A4" s="34" t="s">
        <v>47</v>
      </c>
      <c r="B4" s="33" t="s">
        <v>46</v>
      </c>
      <c r="C4" s="33" t="s">
        <v>45</v>
      </c>
      <c r="D4" s="34" t="s">
        <v>44</v>
      </c>
      <c r="E4" s="33" t="s">
        <v>100</v>
      </c>
      <c r="F4" s="59" t="s">
        <v>99</v>
      </c>
      <c r="G4" s="32" t="s">
        <v>26</v>
      </c>
    </row>
    <row r="5" spans="1:7" s="29" customFormat="1" ht="19.5" customHeight="1" x14ac:dyDescent="0.2">
      <c r="A5" s="124" t="s">
        <v>98</v>
      </c>
      <c r="B5" s="124"/>
      <c r="C5" s="124"/>
      <c r="D5" s="124"/>
      <c r="E5" s="124"/>
      <c r="F5" s="124"/>
      <c r="G5" s="124"/>
    </row>
    <row r="6" spans="1:7" s="22" customFormat="1" ht="10.5" customHeight="1" x14ac:dyDescent="0.2">
      <c r="A6" s="7" t="s">
        <v>96</v>
      </c>
      <c r="B6" s="3">
        <v>28467</v>
      </c>
      <c r="C6" s="3">
        <v>675</v>
      </c>
      <c r="D6" s="3">
        <v>502</v>
      </c>
      <c r="E6" s="3">
        <v>22</v>
      </c>
      <c r="F6" s="3">
        <v>573</v>
      </c>
      <c r="G6" s="3">
        <v>30239</v>
      </c>
    </row>
    <row r="7" spans="1:7" s="22" customFormat="1" ht="10.5" customHeight="1" x14ac:dyDescent="0.2">
      <c r="A7" s="4" t="s">
        <v>24</v>
      </c>
      <c r="B7" s="58"/>
      <c r="C7" s="58"/>
      <c r="D7" s="58"/>
      <c r="E7" s="58"/>
      <c r="F7" s="58"/>
      <c r="G7" s="58"/>
    </row>
    <row r="8" spans="1:7" s="22" customFormat="1" ht="10.5" customHeight="1" x14ac:dyDescent="0.2">
      <c r="A8" s="7" t="s">
        <v>23</v>
      </c>
      <c r="B8" s="3">
        <v>71837</v>
      </c>
      <c r="C8" s="3">
        <v>1987</v>
      </c>
      <c r="D8" s="3">
        <v>522</v>
      </c>
      <c r="E8" s="3">
        <v>191</v>
      </c>
      <c r="F8" s="3">
        <v>1554</v>
      </c>
      <c r="G8" s="3">
        <v>76091</v>
      </c>
    </row>
    <row r="9" spans="1:7" s="22" customFormat="1" ht="10.5" customHeight="1" x14ac:dyDescent="0.2">
      <c r="A9" s="4" t="s">
        <v>22</v>
      </c>
      <c r="G9" s="58"/>
    </row>
    <row r="10" spans="1:7" s="22" customFormat="1" ht="10.5" customHeight="1" x14ac:dyDescent="0.2">
      <c r="A10" s="7" t="s">
        <v>21</v>
      </c>
      <c r="B10" s="3">
        <v>97248</v>
      </c>
      <c r="C10" s="3">
        <v>2611</v>
      </c>
      <c r="D10" s="3">
        <v>417</v>
      </c>
      <c r="E10" s="3">
        <v>535</v>
      </c>
      <c r="F10" s="3">
        <v>1483</v>
      </c>
      <c r="G10" s="3">
        <v>102294</v>
      </c>
    </row>
    <row r="11" spans="1:7" s="22" customFormat="1" ht="10.5" customHeight="1" x14ac:dyDescent="0.2">
      <c r="A11" s="4" t="s">
        <v>20</v>
      </c>
      <c r="B11" s="58"/>
      <c r="C11" s="58"/>
      <c r="D11" s="58"/>
      <c r="E11" s="58"/>
      <c r="F11" s="58"/>
      <c r="G11" s="58"/>
    </row>
    <row r="12" spans="1:7" s="39" customFormat="1" ht="14.45" customHeight="1" x14ac:dyDescent="0.2">
      <c r="A12" s="27" t="s">
        <v>95</v>
      </c>
      <c r="B12" s="58"/>
      <c r="C12" s="58"/>
      <c r="D12" s="58"/>
      <c r="E12" s="58"/>
      <c r="F12" s="58"/>
      <c r="G12" s="58"/>
    </row>
    <row r="13" spans="1:7" s="48" customFormat="1" ht="14.45" customHeight="1" x14ac:dyDescent="0.25">
      <c r="A13" s="25" t="s">
        <v>26</v>
      </c>
      <c r="B13" s="41">
        <v>197552</v>
      </c>
      <c r="C13" s="41">
        <v>5273</v>
      </c>
      <c r="D13" s="41">
        <v>1441</v>
      </c>
      <c r="E13" s="41">
        <v>748</v>
      </c>
      <c r="F13" s="41">
        <v>3610</v>
      </c>
      <c r="G13" s="41">
        <v>208624</v>
      </c>
    </row>
    <row r="14" spans="1:7" s="22" customFormat="1" ht="14.45" customHeight="1" x14ac:dyDescent="0.2">
      <c r="A14" s="122" t="s">
        <v>97</v>
      </c>
      <c r="B14" s="123"/>
      <c r="C14" s="123"/>
      <c r="D14" s="123"/>
      <c r="E14" s="123"/>
      <c r="F14" s="123"/>
      <c r="G14" s="123"/>
    </row>
    <row r="15" spans="1:7" s="22" customFormat="1" ht="10.5" customHeight="1" x14ac:dyDescent="0.2">
      <c r="A15" s="7" t="s">
        <v>96</v>
      </c>
      <c r="B15" s="57">
        <v>94.1</v>
      </c>
      <c r="C15" s="57">
        <v>2.2000000000000002</v>
      </c>
      <c r="D15" s="57">
        <v>1.7</v>
      </c>
      <c r="E15" s="57">
        <v>0.1</v>
      </c>
      <c r="F15" s="57">
        <v>1.9</v>
      </c>
      <c r="G15" s="57">
        <f>SUM(B15:F15)</f>
        <v>100</v>
      </c>
    </row>
    <row r="16" spans="1:7" s="22" customFormat="1" ht="10.5" customHeight="1" x14ac:dyDescent="0.2">
      <c r="A16" s="4" t="s">
        <v>24</v>
      </c>
      <c r="B16" s="57"/>
      <c r="C16" s="57"/>
      <c r="D16" s="57"/>
      <c r="E16" s="57"/>
      <c r="F16" s="57"/>
      <c r="G16" s="57"/>
    </row>
    <row r="17" spans="1:7" s="22" customFormat="1" ht="10.5" customHeight="1" x14ac:dyDescent="0.2">
      <c r="A17" s="7" t="s">
        <v>23</v>
      </c>
      <c r="B17" s="57">
        <v>94.4</v>
      </c>
      <c r="C17" s="57">
        <v>2.6</v>
      </c>
      <c r="D17" s="57">
        <v>0.7</v>
      </c>
      <c r="E17" s="57">
        <v>0.3</v>
      </c>
      <c r="F17" s="57">
        <v>2</v>
      </c>
      <c r="G17" s="57">
        <f>SUM(B17:F17)</f>
        <v>100</v>
      </c>
    </row>
    <row r="18" spans="1:7" s="22" customFormat="1" ht="10.5" customHeight="1" x14ac:dyDescent="0.2">
      <c r="A18" s="4" t="s">
        <v>22</v>
      </c>
      <c r="B18" s="57"/>
      <c r="C18" s="57"/>
      <c r="D18" s="57"/>
      <c r="E18" s="57"/>
      <c r="F18" s="57"/>
      <c r="G18" s="57"/>
    </row>
    <row r="19" spans="1:7" s="22" customFormat="1" ht="10.5" customHeight="1" x14ac:dyDescent="0.2">
      <c r="A19" s="7" t="s">
        <v>21</v>
      </c>
      <c r="B19" s="57">
        <v>95.1</v>
      </c>
      <c r="C19" s="57">
        <v>2.6</v>
      </c>
      <c r="D19" s="57">
        <v>0.4</v>
      </c>
      <c r="E19" s="57">
        <v>0.5</v>
      </c>
      <c r="F19" s="57">
        <v>1.4</v>
      </c>
      <c r="G19" s="57">
        <f>SUM(B19:F19)</f>
        <v>100</v>
      </c>
    </row>
    <row r="20" spans="1:7" s="22" customFormat="1" ht="10.5" customHeight="1" x14ac:dyDescent="0.2">
      <c r="A20" s="4" t="s">
        <v>20</v>
      </c>
      <c r="B20" s="57"/>
      <c r="C20" s="57"/>
      <c r="D20" s="57"/>
      <c r="E20" s="57"/>
      <c r="F20" s="57"/>
      <c r="G20" s="57"/>
    </row>
    <row r="21" spans="1:7" s="39" customFormat="1" ht="14.45" customHeight="1" x14ac:dyDescent="0.2">
      <c r="A21" s="27" t="s">
        <v>95</v>
      </c>
      <c r="B21" s="56"/>
      <c r="C21" s="56"/>
      <c r="D21" s="56"/>
      <c r="E21" s="56"/>
      <c r="F21" s="56"/>
      <c r="G21" s="56"/>
    </row>
    <row r="22" spans="1:7" s="48" customFormat="1" ht="14.45" customHeight="1" x14ac:dyDescent="0.25">
      <c r="A22" s="25" t="s">
        <v>26</v>
      </c>
      <c r="B22" s="55">
        <v>94.7</v>
      </c>
      <c r="C22" s="55">
        <v>2.5</v>
      </c>
      <c r="D22" s="55">
        <v>0.7</v>
      </c>
      <c r="E22" s="55">
        <v>0.4</v>
      </c>
      <c r="F22" s="55">
        <v>1.7</v>
      </c>
      <c r="G22" s="55">
        <f>SUM(B22:F22)</f>
        <v>100.00000000000001</v>
      </c>
    </row>
  </sheetData>
  <mergeCells count="4">
    <mergeCell ref="A14:G14"/>
    <mergeCell ref="A2:G2"/>
    <mergeCell ref="A5:G5"/>
    <mergeCell ref="A1:G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EF8E1-672E-4E4A-A847-9A59043B85C5}">
  <dimension ref="A1:E29"/>
  <sheetViews>
    <sheetView zoomScaleNormal="100" workbookViewId="0">
      <selection sqref="A1:E1"/>
    </sheetView>
  </sheetViews>
  <sheetFormatPr defaultRowHeight="12.75" x14ac:dyDescent="0.2"/>
  <cols>
    <col min="1" max="1" width="32.28515625" style="1" customWidth="1"/>
    <col min="2" max="4" width="12.28515625" style="1" customWidth="1"/>
    <col min="5" max="5" width="18.140625" style="1" customWidth="1"/>
    <col min="6" max="16384" width="9.140625" style="1"/>
  </cols>
  <sheetData>
    <row r="1" spans="1:5" s="17" customFormat="1" ht="30" customHeight="1" x14ac:dyDescent="0.25">
      <c r="A1" s="95" t="s">
        <v>138</v>
      </c>
      <c r="B1" s="96"/>
      <c r="C1" s="96"/>
      <c r="D1" s="96"/>
      <c r="E1" s="96"/>
    </row>
    <row r="2" spans="1:5" s="17" customFormat="1" ht="30" customHeight="1" x14ac:dyDescent="0.25">
      <c r="A2" s="101" t="s">
        <v>137</v>
      </c>
      <c r="B2" s="102"/>
      <c r="C2" s="102"/>
      <c r="D2" s="102"/>
      <c r="E2" s="102"/>
    </row>
    <row r="3" spans="1:5" s="2" customFormat="1" ht="11.1" customHeight="1" thickBot="1" x14ac:dyDescent="0.3">
      <c r="A3" s="72"/>
      <c r="E3" s="71" t="s">
        <v>136</v>
      </c>
    </row>
    <row r="4" spans="1:5" s="2" customFormat="1" ht="11.1" customHeight="1" x14ac:dyDescent="0.25">
      <c r="A4" s="103" t="s">
        <v>53</v>
      </c>
      <c r="B4" s="130" t="s">
        <v>135</v>
      </c>
      <c r="C4" s="138" t="s">
        <v>134</v>
      </c>
      <c r="D4" s="139"/>
      <c r="E4" s="139"/>
    </row>
    <row r="5" spans="1:5" s="2" customFormat="1" ht="11.45" customHeight="1" x14ac:dyDescent="0.25">
      <c r="A5" s="125"/>
      <c r="B5" s="131"/>
      <c r="C5" s="140" t="s">
        <v>133</v>
      </c>
      <c r="D5" s="141"/>
      <c r="E5" s="141"/>
    </row>
    <row r="6" spans="1:5" s="2" customFormat="1" ht="11.45" customHeight="1" x14ac:dyDescent="0.25">
      <c r="A6" s="125"/>
      <c r="B6" s="131"/>
      <c r="C6" s="134" t="s">
        <v>132</v>
      </c>
      <c r="D6" s="126" t="s">
        <v>131</v>
      </c>
      <c r="E6" s="127"/>
    </row>
    <row r="7" spans="1:5" s="2" customFormat="1" ht="11.45" customHeight="1" x14ac:dyDescent="0.25">
      <c r="A7" s="112" t="s">
        <v>47</v>
      </c>
      <c r="B7" s="132" t="s">
        <v>130</v>
      </c>
      <c r="C7" s="135"/>
      <c r="D7" s="128" t="s">
        <v>129</v>
      </c>
      <c r="E7" s="129"/>
    </row>
    <row r="8" spans="1:5" s="2" customFormat="1" ht="11.25" customHeight="1" x14ac:dyDescent="0.25">
      <c r="A8" s="125"/>
      <c r="B8" s="131"/>
      <c r="C8" s="136" t="s">
        <v>128</v>
      </c>
      <c r="D8" s="70" t="s">
        <v>127</v>
      </c>
      <c r="E8" s="69" t="s">
        <v>126</v>
      </c>
    </row>
    <row r="9" spans="1:5" s="2" customFormat="1" ht="11.45" customHeight="1" x14ac:dyDescent="0.25">
      <c r="A9" s="113"/>
      <c r="B9" s="133"/>
      <c r="C9" s="137"/>
      <c r="D9" s="68" t="s">
        <v>125</v>
      </c>
      <c r="E9" s="67" t="s">
        <v>124</v>
      </c>
    </row>
    <row r="10" spans="1:5" s="50" customFormat="1" ht="14.45" customHeight="1" x14ac:dyDescent="0.25">
      <c r="A10" s="29" t="s">
        <v>123</v>
      </c>
      <c r="B10" s="3">
        <v>25799</v>
      </c>
      <c r="C10" s="3">
        <v>23448</v>
      </c>
      <c r="D10" s="3">
        <v>9635</v>
      </c>
      <c r="E10" s="3">
        <v>9776</v>
      </c>
    </row>
    <row r="11" spans="1:5" s="2" customFormat="1" ht="11.45" customHeight="1" x14ac:dyDescent="0.2">
      <c r="A11" s="66" t="s">
        <v>122</v>
      </c>
      <c r="B11" s="63"/>
      <c r="C11" s="63"/>
      <c r="D11" s="63"/>
      <c r="E11" s="63"/>
    </row>
    <row r="12" spans="1:5" s="2" customFormat="1" ht="11.1" customHeight="1" x14ac:dyDescent="0.25">
      <c r="A12" s="7" t="s">
        <v>121</v>
      </c>
      <c r="B12" s="3">
        <v>618</v>
      </c>
      <c r="C12" s="3">
        <v>563</v>
      </c>
      <c r="D12" s="3">
        <v>239</v>
      </c>
      <c r="E12" s="3">
        <v>164</v>
      </c>
    </row>
    <row r="13" spans="1:5" s="2" customFormat="1" ht="10.5" customHeight="1" x14ac:dyDescent="0.2">
      <c r="A13" s="4" t="s">
        <v>120</v>
      </c>
      <c r="B13" s="63"/>
      <c r="C13" s="63"/>
      <c r="D13" s="63"/>
      <c r="E13" s="63"/>
    </row>
    <row r="14" spans="1:5" s="2" customFormat="1" ht="10.5" customHeight="1" x14ac:dyDescent="0.25">
      <c r="A14" s="7" t="s">
        <v>119</v>
      </c>
      <c r="B14" s="3">
        <v>1954</v>
      </c>
      <c r="C14" s="3">
        <v>2394</v>
      </c>
      <c r="D14" s="3">
        <v>1165</v>
      </c>
      <c r="E14" s="3">
        <v>539</v>
      </c>
    </row>
    <row r="15" spans="1:5" s="2" customFormat="1" ht="21" customHeight="1" x14ac:dyDescent="0.2">
      <c r="A15" s="65" t="s">
        <v>118</v>
      </c>
      <c r="B15" s="63"/>
      <c r="C15" s="63"/>
      <c r="D15" s="63"/>
      <c r="E15" s="63"/>
    </row>
    <row r="16" spans="1:5" s="2" customFormat="1" ht="11.1" customHeight="1" x14ac:dyDescent="0.25">
      <c r="A16" s="7" t="s">
        <v>117</v>
      </c>
      <c r="B16" s="3">
        <v>2126</v>
      </c>
      <c r="C16" s="3">
        <v>3475</v>
      </c>
      <c r="D16" s="3">
        <v>887</v>
      </c>
      <c r="E16" s="3">
        <v>1334</v>
      </c>
    </row>
    <row r="17" spans="1:5" s="2" customFormat="1" ht="10.5" customHeight="1" x14ac:dyDescent="0.2">
      <c r="A17" s="4" t="s">
        <v>116</v>
      </c>
      <c r="B17" s="63"/>
      <c r="C17" s="63"/>
      <c r="D17" s="63"/>
      <c r="E17" s="63"/>
    </row>
    <row r="18" spans="1:5" s="2" customFormat="1" ht="10.5" customHeight="1" x14ac:dyDescent="0.25">
      <c r="A18" s="7" t="s">
        <v>115</v>
      </c>
      <c r="B18" s="3">
        <v>691</v>
      </c>
      <c r="C18" s="3">
        <v>750</v>
      </c>
      <c r="D18" s="3">
        <v>305</v>
      </c>
      <c r="E18" s="3">
        <v>130</v>
      </c>
    </row>
    <row r="19" spans="1:5" s="2" customFormat="1" ht="10.5" customHeight="1" x14ac:dyDescent="0.2">
      <c r="A19" s="4" t="s">
        <v>114</v>
      </c>
      <c r="B19" s="63"/>
      <c r="C19" s="63"/>
      <c r="D19" s="63"/>
      <c r="E19" s="63"/>
    </row>
    <row r="20" spans="1:5" s="2" customFormat="1" ht="10.5" customHeight="1" x14ac:dyDescent="0.25">
      <c r="A20" s="7" t="s">
        <v>113</v>
      </c>
      <c r="B20" s="3">
        <v>1161</v>
      </c>
      <c r="C20" s="3">
        <v>1749</v>
      </c>
      <c r="D20" s="3">
        <v>611</v>
      </c>
      <c r="E20" s="3">
        <v>623</v>
      </c>
    </row>
    <row r="21" spans="1:5" s="2" customFormat="1" ht="10.5" customHeight="1" x14ac:dyDescent="0.2">
      <c r="A21" s="4" t="s">
        <v>112</v>
      </c>
      <c r="B21" s="63"/>
      <c r="D21" s="63"/>
      <c r="E21" s="63"/>
    </row>
    <row r="22" spans="1:5" s="2" customFormat="1" ht="11.1" customHeight="1" x14ac:dyDescent="0.25">
      <c r="A22" s="7" t="s">
        <v>111</v>
      </c>
      <c r="B22" s="3">
        <v>1279</v>
      </c>
      <c r="C22" s="3">
        <v>1042</v>
      </c>
      <c r="D22" s="3">
        <v>587</v>
      </c>
      <c r="E22" s="3">
        <v>161</v>
      </c>
    </row>
    <row r="23" spans="1:5" s="2" customFormat="1" ht="10.5" customHeight="1" x14ac:dyDescent="0.2">
      <c r="A23" s="4" t="s">
        <v>110</v>
      </c>
      <c r="B23" s="63"/>
    </row>
    <row r="24" spans="1:5" s="2" customFormat="1" ht="10.5" customHeight="1" x14ac:dyDescent="0.25">
      <c r="A24" s="7" t="s">
        <v>109</v>
      </c>
      <c r="B24" s="3">
        <v>540</v>
      </c>
      <c r="C24" s="3">
        <v>339</v>
      </c>
      <c r="D24" s="3">
        <v>166</v>
      </c>
      <c r="E24" s="3">
        <v>112</v>
      </c>
    </row>
    <row r="25" spans="1:5" s="2" customFormat="1" ht="10.5" customHeight="1" x14ac:dyDescent="0.2">
      <c r="A25" s="4" t="s">
        <v>108</v>
      </c>
      <c r="B25" s="63"/>
      <c r="C25" s="63"/>
      <c r="D25" s="63"/>
      <c r="E25" s="63"/>
    </row>
    <row r="26" spans="1:5" s="2" customFormat="1" ht="10.5" customHeight="1" x14ac:dyDescent="0.25">
      <c r="A26" s="7" t="s">
        <v>107</v>
      </c>
      <c r="B26" s="3">
        <v>1481</v>
      </c>
      <c r="C26" s="3">
        <v>2049</v>
      </c>
      <c r="D26" s="3">
        <v>1388</v>
      </c>
      <c r="E26" s="3">
        <v>490</v>
      </c>
    </row>
    <row r="27" spans="1:5" s="2" customFormat="1" ht="10.5" customHeight="1" x14ac:dyDescent="0.2">
      <c r="A27" s="4" t="s">
        <v>106</v>
      </c>
      <c r="B27" s="64"/>
      <c r="C27" s="64"/>
      <c r="D27" s="63"/>
      <c r="E27" s="63"/>
    </row>
    <row r="28" spans="1:5" s="39" customFormat="1" ht="14.45" customHeight="1" x14ac:dyDescent="0.2">
      <c r="A28" s="27" t="s">
        <v>95</v>
      </c>
      <c r="B28" s="62">
        <v>34168</v>
      </c>
      <c r="C28" s="62">
        <v>33760</v>
      </c>
      <c r="D28" s="62">
        <v>13595</v>
      </c>
      <c r="E28" s="62">
        <v>12839</v>
      </c>
    </row>
    <row r="29" spans="1:5" s="48" customFormat="1" ht="14.45" customHeight="1" x14ac:dyDescent="0.25">
      <c r="A29" s="25" t="s">
        <v>26</v>
      </c>
      <c r="B29" s="49"/>
      <c r="C29" s="49"/>
      <c r="D29" s="49"/>
      <c r="E29" s="49"/>
    </row>
  </sheetData>
  <mergeCells count="12">
    <mergeCell ref="A1:E1"/>
    <mergeCell ref="A2:E2"/>
    <mergeCell ref="A4:A6"/>
    <mergeCell ref="D6:E6"/>
    <mergeCell ref="D7:E7"/>
    <mergeCell ref="A7:A9"/>
    <mergeCell ref="B4:B6"/>
    <mergeCell ref="B7:B9"/>
    <mergeCell ref="C6:C7"/>
    <mergeCell ref="C8:C9"/>
    <mergeCell ref="C4:E4"/>
    <mergeCell ref="C5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E216B-3E55-494E-BBCA-968C70AC5BAE}">
  <dimension ref="A1:D15"/>
  <sheetViews>
    <sheetView zoomScaleNormal="100" workbookViewId="0">
      <selection sqref="A1:D1"/>
    </sheetView>
  </sheetViews>
  <sheetFormatPr defaultRowHeight="12.75" x14ac:dyDescent="0.2"/>
  <cols>
    <col min="1" max="2" width="34.7109375" style="1" customWidth="1"/>
    <col min="3" max="16384" width="9.140625" style="1"/>
  </cols>
  <sheetData>
    <row r="1" spans="1:4" ht="30" customHeight="1" x14ac:dyDescent="0.2">
      <c r="A1" s="95" t="s">
        <v>162</v>
      </c>
      <c r="B1" s="95"/>
      <c r="C1" s="95"/>
      <c r="D1" s="95"/>
    </row>
    <row r="2" spans="1:4" ht="24.95" customHeight="1" thickBot="1" x14ac:dyDescent="0.25">
      <c r="A2" s="142" t="s">
        <v>161</v>
      </c>
      <c r="B2" s="142"/>
      <c r="C2" s="142"/>
      <c r="D2" s="142"/>
    </row>
    <row r="3" spans="1:4" ht="12" customHeight="1" x14ac:dyDescent="0.2">
      <c r="A3" s="143" t="s">
        <v>160</v>
      </c>
      <c r="B3" s="144"/>
      <c r="C3" s="145">
        <v>2004</v>
      </c>
      <c r="D3" s="147">
        <v>2005</v>
      </c>
    </row>
    <row r="4" spans="1:4" ht="12" customHeight="1" x14ac:dyDescent="0.2">
      <c r="A4" s="149" t="s">
        <v>47</v>
      </c>
      <c r="B4" s="150"/>
      <c r="C4" s="146"/>
      <c r="D4" s="148"/>
    </row>
    <row r="5" spans="1:4" ht="15.4" customHeight="1" x14ac:dyDescent="0.2">
      <c r="A5" s="22" t="s">
        <v>159</v>
      </c>
      <c r="B5" s="73" t="s">
        <v>158</v>
      </c>
      <c r="C5" s="58">
        <v>87</v>
      </c>
      <c r="D5" s="58">
        <v>87.704774674983966</v>
      </c>
    </row>
    <row r="6" spans="1:4" ht="10.5" customHeight="1" x14ac:dyDescent="0.2">
      <c r="A6" s="22" t="s">
        <v>157</v>
      </c>
      <c r="B6" s="73" t="s">
        <v>156</v>
      </c>
      <c r="C6" s="58">
        <v>40</v>
      </c>
      <c r="D6" s="58">
        <v>49.28875415379234</v>
      </c>
    </row>
    <row r="7" spans="1:4" ht="10.5" customHeight="1" x14ac:dyDescent="0.2">
      <c r="A7" s="22" t="s">
        <v>155</v>
      </c>
      <c r="B7" s="73" t="s">
        <v>154</v>
      </c>
      <c r="C7" s="58">
        <v>6</v>
      </c>
      <c r="D7" s="58">
        <v>10.059464816650149</v>
      </c>
    </row>
    <row r="8" spans="1:4" ht="10.5" customHeight="1" x14ac:dyDescent="0.2">
      <c r="A8" s="22" t="s">
        <v>153</v>
      </c>
      <c r="B8" s="73" t="s">
        <v>152</v>
      </c>
      <c r="C8" s="58">
        <v>8</v>
      </c>
      <c r="D8" s="58">
        <v>10.966011776365651</v>
      </c>
    </row>
    <row r="9" spans="1:4" ht="10.5" customHeight="1" x14ac:dyDescent="0.2">
      <c r="A9" s="22" t="s">
        <v>151</v>
      </c>
      <c r="B9" s="73" t="s">
        <v>151</v>
      </c>
      <c r="C9" s="58">
        <v>13</v>
      </c>
      <c r="D9" s="58">
        <v>16.927068151343789</v>
      </c>
    </row>
    <row r="10" spans="1:4" ht="10.5" customHeight="1" x14ac:dyDescent="0.2">
      <c r="A10" s="22" t="s">
        <v>150</v>
      </c>
      <c r="B10" s="73" t="s">
        <v>150</v>
      </c>
      <c r="C10" s="58">
        <v>3</v>
      </c>
      <c r="D10" s="58">
        <v>3.8244038943625021</v>
      </c>
    </row>
    <row r="11" spans="1:4" ht="10.5" customHeight="1" x14ac:dyDescent="0.2">
      <c r="A11" s="22" t="s">
        <v>149</v>
      </c>
      <c r="B11" s="73" t="s">
        <v>148</v>
      </c>
      <c r="C11" s="63">
        <v>76</v>
      </c>
      <c r="D11" s="58">
        <v>78.598495889931783</v>
      </c>
    </row>
    <row r="12" spans="1:4" ht="10.5" customHeight="1" x14ac:dyDescent="0.2">
      <c r="A12" s="22" t="s">
        <v>147</v>
      </c>
      <c r="B12" s="73" t="s">
        <v>146</v>
      </c>
      <c r="C12" s="58">
        <v>40</v>
      </c>
      <c r="D12" s="63">
        <v>50.171981577566605</v>
      </c>
    </row>
    <row r="13" spans="1:4" ht="10.5" customHeight="1" x14ac:dyDescent="0.2">
      <c r="A13" s="22" t="s">
        <v>145</v>
      </c>
      <c r="B13" s="73" t="s">
        <v>144</v>
      </c>
      <c r="C13" s="58">
        <v>38</v>
      </c>
      <c r="D13" s="63">
        <v>39.838512213606947</v>
      </c>
    </row>
    <row r="14" spans="1:4" ht="10.5" customHeight="1" x14ac:dyDescent="0.2">
      <c r="A14" s="22" t="s">
        <v>143</v>
      </c>
      <c r="B14" s="73" t="s">
        <v>142</v>
      </c>
      <c r="C14" s="63" t="s">
        <v>139</v>
      </c>
      <c r="D14" s="58">
        <v>13.723546901416661</v>
      </c>
    </row>
    <row r="15" spans="1:4" ht="10.5" customHeight="1" x14ac:dyDescent="0.2">
      <c r="A15" s="22" t="s">
        <v>141</v>
      </c>
      <c r="B15" s="73" t="s">
        <v>140</v>
      </c>
      <c r="C15" s="63" t="s">
        <v>139</v>
      </c>
      <c r="D15" s="58">
        <v>17.32350026234478</v>
      </c>
    </row>
  </sheetData>
  <mergeCells count="6">
    <mergeCell ref="A1:D1"/>
    <mergeCell ref="A2:D2"/>
    <mergeCell ref="A3:B3"/>
    <mergeCell ref="C3:C4"/>
    <mergeCell ref="D3:D4"/>
    <mergeCell ref="A4:B4"/>
  </mergeCells>
  <pageMargins left="0.74803149606299213" right="0.74803149606299213" top="0.62992125984251968" bottom="0.86614173228346458" header="0.59055118110236227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67813-210F-4FA1-A57D-7137C39E778B}">
  <dimension ref="A1:B33"/>
  <sheetViews>
    <sheetView zoomScaleNormal="100" workbookViewId="0">
      <selection sqref="A1:B1"/>
    </sheetView>
  </sheetViews>
  <sheetFormatPr defaultRowHeight="12.75" x14ac:dyDescent="0.2"/>
  <cols>
    <col min="1" max="1" width="74" style="1" customWidth="1"/>
    <col min="2" max="2" width="13.7109375" style="1" customWidth="1"/>
    <col min="3" max="16384" width="9.140625" style="1"/>
  </cols>
  <sheetData>
    <row r="1" spans="1:2" s="2" customFormat="1" ht="30" customHeight="1" x14ac:dyDescent="0.25">
      <c r="A1" s="152" t="s">
        <v>194</v>
      </c>
      <c r="B1" s="96"/>
    </row>
    <row r="2" spans="1:2" s="85" customFormat="1" ht="15" customHeight="1" x14ac:dyDescent="0.25">
      <c r="A2" s="153" t="s">
        <v>193</v>
      </c>
      <c r="B2" s="154"/>
    </row>
    <row r="3" spans="1:2" s="85" customFormat="1" ht="9.9499999999999993" customHeight="1" thickBot="1" x14ac:dyDescent="0.3">
      <c r="A3" s="87"/>
      <c r="B3" s="86" t="s">
        <v>192</v>
      </c>
    </row>
    <row r="4" spans="1:2" ht="12" customHeight="1" x14ac:dyDescent="0.2">
      <c r="A4" s="84" t="s">
        <v>191</v>
      </c>
      <c r="B4" s="109">
        <v>2005</v>
      </c>
    </row>
    <row r="5" spans="1:2" ht="12" customHeight="1" x14ac:dyDescent="0.2">
      <c r="A5" s="83" t="s">
        <v>47</v>
      </c>
      <c r="B5" s="151"/>
    </row>
    <row r="6" spans="1:2" ht="14.45" customHeight="1" x14ac:dyDescent="0.2">
      <c r="A6" s="82" t="s">
        <v>190</v>
      </c>
      <c r="B6" s="80"/>
    </row>
    <row r="7" spans="1:2" ht="14.45" customHeight="1" x14ac:dyDescent="0.2">
      <c r="A7" s="81" t="s">
        <v>189</v>
      </c>
      <c r="B7" s="80"/>
    </row>
    <row r="8" spans="1:2" s="9" customFormat="1" ht="10.5" customHeight="1" x14ac:dyDescent="0.2">
      <c r="A8" s="26" t="s">
        <v>188</v>
      </c>
      <c r="B8" s="74">
        <v>79.900000000000006</v>
      </c>
    </row>
    <row r="9" spans="1:2" ht="10.5" customHeight="1" x14ac:dyDescent="0.2">
      <c r="A9" s="76" t="s">
        <v>187</v>
      </c>
      <c r="B9" s="79"/>
    </row>
    <row r="10" spans="1:2" ht="10.5" customHeight="1" x14ac:dyDescent="0.2">
      <c r="A10" s="75" t="s">
        <v>186</v>
      </c>
      <c r="B10" s="74">
        <v>40.700000000000003</v>
      </c>
    </row>
    <row r="11" spans="1:2" ht="10.5" customHeight="1" x14ac:dyDescent="0.2">
      <c r="A11" s="76" t="s">
        <v>185</v>
      </c>
      <c r="B11" s="79"/>
    </row>
    <row r="12" spans="1:2" ht="10.5" customHeight="1" x14ac:dyDescent="0.2">
      <c r="A12" s="75" t="s">
        <v>184</v>
      </c>
      <c r="B12" s="74">
        <v>6.3</v>
      </c>
    </row>
    <row r="13" spans="1:2" ht="10.5" customHeight="1" x14ac:dyDescent="0.2">
      <c r="A13" s="76" t="s">
        <v>183</v>
      </c>
      <c r="B13" s="79"/>
    </row>
    <row r="14" spans="1:2" ht="10.5" customHeight="1" x14ac:dyDescent="0.2">
      <c r="A14" s="75" t="s">
        <v>182</v>
      </c>
      <c r="B14" s="74">
        <v>1.6</v>
      </c>
    </row>
    <row r="15" spans="1:2" ht="10.5" customHeight="1" x14ac:dyDescent="0.2">
      <c r="A15" s="76" t="s">
        <v>181</v>
      </c>
      <c r="B15" s="79"/>
    </row>
    <row r="16" spans="1:2" ht="10.5" customHeight="1" x14ac:dyDescent="0.2">
      <c r="A16" s="75" t="s">
        <v>180</v>
      </c>
      <c r="B16" s="74">
        <v>22.1</v>
      </c>
    </row>
    <row r="17" spans="1:2" ht="10.5" customHeight="1" x14ac:dyDescent="0.2">
      <c r="A17" s="76" t="s">
        <v>179</v>
      </c>
      <c r="B17" s="79"/>
    </row>
    <row r="18" spans="1:2" ht="10.5" customHeight="1" x14ac:dyDescent="0.2">
      <c r="A18" s="75" t="s">
        <v>178</v>
      </c>
      <c r="B18" s="74">
        <v>10.9</v>
      </c>
    </row>
    <row r="19" spans="1:2" ht="10.5" customHeight="1" x14ac:dyDescent="0.2">
      <c r="A19" s="76" t="s">
        <v>177</v>
      </c>
    </row>
    <row r="20" spans="1:2" s="9" customFormat="1" ht="14.45" customHeight="1" x14ac:dyDescent="0.2">
      <c r="A20" s="78" t="s">
        <v>176</v>
      </c>
    </row>
    <row r="21" spans="1:2" s="9" customFormat="1" ht="14.45" customHeight="1" x14ac:dyDescent="0.2">
      <c r="A21" s="77" t="s">
        <v>175</v>
      </c>
    </row>
    <row r="22" spans="1:2" ht="10.5" customHeight="1" x14ac:dyDescent="0.2">
      <c r="A22" s="75" t="s">
        <v>174</v>
      </c>
      <c r="B22" s="74">
        <v>43.3</v>
      </c>
    </row>
    <row r="23" spans="1:2" ht="10.5" customHeight="1" x14ac:dyDescent="0.2">
      <c r="A23" s="76" t="s">
        <v>173</v>
      </c>
      <c r="B23" s="74"/>
    </row>
    <row r="24" spans="1:2" ht="10.5" customHeight="1" x14ac:dyDescent="0.2">
      <c r="A24" s="75" t="s">
        <v>172</v>
      </c>
      <c r="B24" s="74">
        <v>42.1</v>
      </c>
    </row>
    <row r="25" spans="1:2" ht="10.5" customHeight="1" x14ac:dyDescent="0.2">
      <c r="A25" s="76" t="s">
        <v>171</v>
      </c>
      <c r="B25" s="74"/>
    </row>
    <row r="26" spans="1:2" ht="10.5" customHeight="1" x14ac:dyDescent="0.2">
      <c r="A26" s="75" t="s">
        <v>170</v>
      </c>
      <c r="B26" s="74">
        <v>39.9</v>
      </c>
    </row>
    <row r="27" spans="1:2" ht="10.5" customHeight="1" x14ac:dyDescent="0.2">
      <c r="A27" s="76" t="s">
        <v>169</v>
      </c>
      <c r="B27" s="74"/>
    </row>
    <row r="28" spans="1:2" ht="10.5" customHeight="1" x14ac:dyDescent="0.2">
      <c r="A28" s="75" t="s">
        <v>168</v>
      </c>
      <c r="B28" s="74">
        <v>37.200000000000003</v>
      </c>
    </row>
    <row r="29" spans="1:2" ht="10.5" customHeight="1" x14ac:dyDescent="0.2">
      <c r="A29" s="76" t="s">
        <v>167</v>
      </c>
      <c r="B29" s="74"/>
    </row>
    <row r="30" spans="1:2" ht="10.5" customHeight="1" x14ac:dyDescent="0.2">
      <c r="A30" s="75" t="s">
        <v>166</v>
      </c>
      <c r="B30" s="74">
        <v>8.9</v>
      </c>
    </row>
    <row r="31" spans="1:2" ht="10.5" customHeight="1" x14ac:dyDescent="0.2">
      <c r="A31" s="73" t="s">
        <v>165</v>
      </c>
      <c r="B31" s="74"/>
    </row>
    <row r="32" spans="1:2" ht="10.5" customHeight="1" x14ac:dyDescent="0.2">
      <c r="A32" s="75" t="s">
        <v>164</v>
      </c>
      <c r="B32" s="74">
        <v>5.3</v>
      </c>
    </row>
    <row r="33" spans="1:1" ht="10.5" customHeight="1" x14ac:dyDescent="0.2">
      <c r="A33" s="73" t="s">
        <v>163</v>
      </c>
    </row>
  </sheetData>
  <mergeCells count="3">
    <mergeCell ref="B4:B5"/>
    <mergeCell ref="A1:B1"/>
    <mergeCell ref="A2:B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29.1.</vt:lpstr>
      <vt:lpstr>29.2.</vt:lpstr>
      <vt:lpstr>29.3.</vt:lpstr>
      <vt:lpstr>29.4.</vt:lpstr>
      <vt:lpstr>29.5.</vt:lpstr>
      <vt:lpstr>29.6.</vt:lpstr>
      <vt:lpstr>29.7.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2025-03-25T16:11:06Z</dcterms:created>
  <dcterms:modified xsi:type="dcterms:W3CDTF">2025-03-26T13:35:47Z</dcterms:modified>
</cp:coreProperties>
</file>