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85DFB2C-137E-4096-81E0-B02CA09D7400}" xr6:coauthVersionLast="36" xr6:coauthVersionMax="36" xr10:uidLastSave="{00000000-0000-0000-0000-000000000000}"/>
  <bookViews>
    <workbookView xWindow="0" yWindow="0" windowWidth="28800" windowHeight="13425" xr2:uid="{762C4D26-3A97-4997-B2EE-FDB4D88F88D3}"/>
  </bookViews>
  <sheets>
    <sheet name="Table of Contents" sheetId="11" r:id="rId1"/>
    <sheet name="30.1." sheetId="2" r:id="rId2"/>
    <sheet name="30.2." sheetId="3" r:id="rId3"/>
    <sheet name="30.3." sheetId="4" r:id="rId4"/>
    <sheet name="30.4." sheetId="5" r:id="rId5"/>
    <sheet name="30.5." sheetId="6" r:id="rId6"/>
    <sheet name="30.6." sheetId="7" r:id="rId7"/>
    <sheet name="30.7." sheetId="8" r:id="rId8"/>
    <sheet name="30.8." sheetId="9" r:id="rId9"/>
    <sheet name="30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8" l="1"/>
  <c r="B70" i="7"/>
  <c r="C70" i="7"/>
  <c r="D70" i="7"/>
  <c r="E70" i="7"/>
  <c r="F70" i="7"/>
  <c r="B71" i="7"/>
  <c r="C71" i="7"/>
  <c r="D71" i="7"/>
  <c r="E71" i="7"/>
  <c r="F71" i="7"/>
  <c r="F14" i="4"/>
  <c r="F8" i="2"/>
  <c r="F6" i="2" s="1"/>
  <c r="F49" i="2" s="1"/>
  <c r="F17" i="2"/>
  <c r="F3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813226A-62C5-48B8-B75C-1BD764723178}">
      <text>
        <r>
          <rPr>
            <sz val="8"/>
            <color indexed="81"/>
            <rFont val="Arial"/>
            <family val="2"/>
            <charset val="238"/>
          </rPr>
          <t>Forrás: Honvédelmi Minisztérium.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0607EAA8-DEB1-448F-9EB7-CDF50B2ADD48}">
      <text>
        <r>
          <rPr>
            <sz val="8"/>
            <color indexed="81"/>
            <rFont val="Arial"/>
            <family val="2"/>
            <charset val="238"/>
          </rPr>
          <t>Source: Ministry of Defence.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129E6E8-FCAD-40A7-8803-486C04302C6A}">
      <text>
        <r>
          <rPr>
            <sz val="8"/>
            <color indexed="81"/>
            <rFont val="Arial"/>
            <family val="2"/>
            <charset val="238"/>
          </rPr>
          <t xml:space="preserve">Forrás: Honvédelmi Minisztérium.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B6669E93-947A-40BC-81F3-D7E26B3DA670}">
      <text>
        <r>
          <rPr>
            <sz val="8"/>
            <color indexed="81"/>
            <rFont val="Tahoma"/>
            <family val="2"/>
            <charset val="238"/>
          </rPr>
          <t xml:space="preserve">Source: Ministry of Defence.
</t>
        </r>
      </text>
    </comment>
    <comment ref="A16" authorId="0" shapeId="0" xr:uid="{C8EF3C2F-72DB-42F1-9A23-2910D09F4704}">
      <text>
        <r>
          <rPr>
            <sz val="8"/>
            <color indexed="81"/>
            <rFont val="Tahoma"/>
            <family val="2"/>
            <charset val="238"/>
          </rPr>
          <t>100 mm űrméret felett.   Over 100 mm cubic capacity.</t>
        </r>
      </text>
    </comment>
    <comment ref="A17" authorId="0" shapeId="0" xr:uid="{27230EAB-A599-4466-9922-93C4D7823AB0}">
      <text>
        <r>
          <rPr>
            <sz val="8"/>
            <color indexed="81"/>
            <rFont val="Tahoma"/>
            <family val="2"/>
            <charset val="238"/>
          </rPr>
          <t>A harckocsik számában nem szerepel. 
 Excluded from the number of tanks.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FAF026F-ADB3-4474-A93E-817D2547A0F0}">
      <text>
        <r>
          <rPr>
            <sz val="8"/>
            <color indexed="81"/>
            <rFont val="Arial"/>
            <family val="2"/>
            <charset val="238"/>
          </rPr>
          <t>A létszámadatok a HM rendszeresített létszámát tartalmazzák, amelynek része a Magyar Honvédség létszáma.</t>
        </r>
        <r>
          <rPr>
            <b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 xml:space="preserve">
Forrás: Honvédelmi Minisztérium.</t>
        </r>
      </text>
    </comment>
    <comment ref="A2" authorId="0" shapeId="0" xr:uid="{EC91A6EE-2A38-4806-BC50-33013EEF83C5}">
      <text>
        <r>
          <rPr>
            <sz val="8"/>
            <color indexed="81"/>
            <rFont val="Arial"/>
            <family val="2"/>
            <charset val="238"/>
          </rPr>
          <t>Personnel data include regular personnel approved by the Ministry of Defence, which include the personnel of the Hungarian Defence Forces.
Source:  Ministry of Defence.</t>
        </r>
      </text>
    </comment>
    <comment ref="E9" authorId="0" shapeId="0" xr:uid="{84892F8C-E44B-42C3-BB1F-816C691F0334}">
      <text>
        <r>
          <rPr>
            <sz val="8"/>
            <color indexed="81"/>
            <rFont val="Arial"/>
            <family val="2"/>
            <charset val="238"/>
          </rPr>
          <t>2004-től legénységi állomány. 
Since 2004 stock of operative regular personnel.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36FC188-C711-45C8-BB0C-D7F7D989AEE4}">
      <text>
        <r>
          <rPr>
            <sz val="8"/>
            <color indexed="81"/>
            <rFont val="Arial"/>
            <family val="2"/>
            <charset val="238"/>
          </rPr>
          <t>Forrás: Honvédelmi Minisztérium.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D1D31F3F-552E-4330-A6D5-9B4660C61C05}">
      <text>
        <r>
          <rPr>
            <sz val="8"/>
            <color indexed="81"/>
            <rFont val="Arial"/>
            <family val="2"/>
            <charset val="238"/>
          </rPr>
          <t>Source: Ministry of Defence.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7944D42-AABF-4B91-927B-1CACCA9B7A44}">
      <text>
        <r>
          <rPr>
            <sz val="8"/>
            <color indexed="81"/>
            <rFont val="Arial"/>
            <family val="2"/>
            <charset val="238"/>
          </rPr>
          <t>Forrás: Honvédelmi Minisztérium.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1D055406-7281-423D-ABF1-2731817352D2}">
      <text>
        <r>
          <rPr>
            <sz val="8"/>
            <color indexed="81"/>
            <rFont val="Arial"/>
            <family val="2"/>
            <charset val="238"/>
          </rPr>
          <t>Source: Ministry of Defence.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DE1C7CE-B1DA-4B54-8388-71A6B244764C}">
      <text>
        <r>
          <rPr>
            <sz val="8"/>
            <color indexed="81"/>
            <rFont val="Tahoma"/>
            <family val="2"/>
            <charset val="238"/>
          </rPr>
          <t>Forrás: Határőrség Országos Parancsnokság.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19091EA5-B3A9-452A-BB8C-8F643CDE7AFC}">
      <text>
        <r>
          <rPr>
            <sz val="8"/>
            <color indexed="81"/>
            <rFont val="Tahoma"/>
            <family val="2"/>
            <charset val="238"/>
          </rPr>
          <t>Source: National Headquarters of the Border Guard.</t>
        </r>
      </text>
    </comment>
    <comment ref="A18" authorId="0" shapeId="0" xr:uid="{95B80AE6-FEF6-4F8C-BE7A-91E22BC11EFE}">
      <text>
        <r>
          <rPr>
            <sz val="8"/>
            <color indexed="81"/>
            <rFont val="Arial"/>
            <family val="2"/>
            <charset val="238"/>
          </rPr>
          <t>Az útirány nem regisztrált.</t>
        </r>
        <r>
          <rPr>
            <b/>
            <sz val="8"/>
            <color indexed="81"/>
            <rFont val="Tahoma"/>
            <family val="2"/>
            <charset val="238"/>
          </rPr>
          <t xml:space="preserve">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9" authorId="0" shapeId="0" xr:uid="{A694DC8A-5A53-4EAF-91A6-6F19B377A4D7}">
      <text>
        <r>
          <rPr>
            <sz val="8"/>
            <color indexed="81"/>
            <rFont val="Tahoma"/>
            <family val="2"/>
            <charset val="238"/>
          </rPr>
          <t xml:space="preserve">Destination not registered.
</t>
        </r>
      </text>
    </comment>
    <comment ref="A65" authorId="0" shapeId="0" xr:uid="{BAFEC4CD-A87C-4E56-9F94-87F99D8B2F3E}">
      <text>
        <r>
          <rPr>
            <sz val="8"/>
            <color indexed="81"/>
            <rFont val="Tahoma"/>
            <family val="2"/>
            <charset val="238"/>
          </rPr>
          <t xml:space="preserve">2002-től a Bevándorlási és Állampolgársági Hivatal hatásköre. 
</t>
        </r>
      </text>
    </comment>
    <comment ref="A66" authorId="0" shapeId="0" xr:uid="{FDBF1C83-2F17-4E41-A173-B8ACA015BC19}">
      <text>
        <r>
          <rPr>
            <sz val="8"/>
            <color indexed="81"/>
            <rFont val="Arial"/>
            <family val="2"/>
            <charset val="238"/>
          </rPr>
          <t>Since 2002 scope of Office for Immigration and Nationalisation.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7" authorId="0" shapeId="0" xr:uid="{A497DE5D-9FBB-4648-9E7F-0BC4064DB708}">
      <text>
        <r>
          <rPr>
            <sz val="8"/>
            <color indexed="81"/>
            <rFont val="Tahoma"/>
            <family val="2"/>
            <charset val="238"/>
          </rPr>
          <t xml:space="preserve">2001-ig  idegenrendészeti őrizetbevétel.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8" authorId="0" shapeId="0" xr:uid="{7E2EF9C1-9325-4EDC-A845-5F413105D285}">
      <text>
        <r>
          <rPr>
            <sz val="8"/>
            <color indexed="81"/>
            <rFont val="Tahoma"/>
            <family val="2"/>
            <charset val="238"/>
          </rPr>
          <t xml:space="preserve">Till 2001 arrest by the aliens' surveillance.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A040324-F430-4BC7-84F6-9F3550B915A7}">
      <text>
        <r>
          <rPr>
            <sz val="8"/>
            <color indexed="81"/>
            <rFont val="Arial"/>
            <family val="2"/>
            <charset val="238"/>
          </rPr>
          <t xml:space="preserve">Forrás: Országos Rendőr-főkapitányság Hivatala.
</t>
        </r>
      </text>
    </comment>
    <comment ref="A2" authorId="0" shapeId="0" xr:uid="{92197DDC-18DE-4437-873B-8F08F50808B8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Headguarters.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8A75959-7BD0-41EC-AC77-1D53DF736743}">
      <text>
        <r>
          <rPr>
            <sz val="8"/>
            <color indexed="81"/>
            <rFont val="Arial"/>
            <family val="2"/>
            <charset val="238"/>
          </rPr>
          <t xml:space="preserve">Forrás: Országos Rendőr-főkapitányság Hivatala.
</t>
        </r>
      </text>
    </comment>
    <comment ref="A2" authorId="0" shapeId="0" xr:uid="{5DE594F2-A30D-4C42-98B8-76EDF43D91C8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Headquarters.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B121570-F091-4E1B-AFE1-A6CBF5621D83}">
      <text>
        <r>
          <rPr>
            <sz val="8"/>
            <color indexed="81"/>
            <rFont val="Arial"/>
            <family val="2"/>
            <charset val="238"/>
          </rPr>
          <t xml:space="preserve">Forrás: Országos Rendőr-főkapitányság Hivatala.
</t>
        </r>
      </text>
    </comment>
    <comment ref="A2" authorId="0" shapeId="0" xr:uid="{93423994-392E-4EB8-AA8D-D5D04BE4E758}">
      <text>
        <r>
          <rPr>
            <sz val="8"/>
            <color indexed="81"/>
            <rFont val="Arial"/>
            <family val="2"/>
            <charset val="238"/>
          </rPr>
          <t>Source: Cabinet of the Hungarian National Police Headquarters.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<sst xmlns="http://schemas.openxmlformats.org/spreadsheetml/2006/main" count="380" uniqueCount="263">
  <si>
    <t>Transfers to government</t>
  </si>
  <si>
    <t>Költségvetési támogatás</t>
  </si>
  <si>
    <t>Expenditures as a percentage of the GDP</t>
  </si>
  <si>
    <t>Kiadások a GDP százalékában</t>
  </si>
  <si>
    <t>Health care institutes</t>
  </si>
  <si>
    <t>Egészségügyi intézetek</t>
  </si>
  <si>
    <t>Military educational institutions</t>
  </si>
  <si>
    <t>Katonai tanintézetek</t>
  </si>
  <si>
    <t>Hungarian Defence Forces</t>
  </si>
  <si>
    <t>Magyar Honvédség</t>
  </si>
  <si>
    <r>
      <t xml:space="preserve">Ebből: – </t>
    </r>
    <r>
      <rPr>
        <i/>
        <sz val="8"/>
        <rFont val="Arial"/>
        <family val="2"/>
        <charset val="238"/>
      </rPr>
      <t>Of which:</t>
    </r>
  </si>
  <si>
    <t>Expenditures, total</t>
  </si>
  <si>
    <t>Kiadások összesen</t>
  </si>
  <si>
    <t xml:space="preserve">Russian deliveries of military
   engineering devices </t>
  </si>
  <si>
    <t>–</t>
  </si>
  <si>
    <t>Orosz haditechnikai szállítások</t>
  </si>
  <si>
    <t>Special allocations for this chapter</t>
  </si>
  <si>
    <t>Ágazati célelőirányzatok</t>
  </si>
  <si>
    <t>other expenditures</t>
  </si>
  <si>
    <t>egyéb kiadás</t>
  </si>
  <si>
    <t>dwelling construction</t>
  </si>
  <si>
    <t>lakásépítés</t>
  </si>
  <si>
    <t>dwelling support</t>
  </si>
  <si>
    <t>lakástámogatás</t>
  </si>
  <si>
    <t>other investments</t>
  </si>
  <si>
    <t>egyéb beruházás</t>
  </si>
  <si>
    <t>renovation</t>
  </si>
  <si>
    <t>felújítás</t>
  </si>
  <si>
    <t>investments to institutions</t>
  </si>
  <si>
    <t>intézményi beruházás</t>
  </si>
  <si>
    <t>Capital formation expenditures</t>
  </si>
  <si>
    <t>Felhalmozási kiadás</t>
  </si>
  <si>
    <t>Other operational expenditure, supports</t>
  </si>
  <si>
    <t>Egyéb működési célú kiadás, támogatás</t>
  </si>
  <si>
    <t>Material costs</t>
  </si>
  <si>
    <t>Dologi kiadás</t>
  </si>
  <si>
    <t>health contribution</t>
  </si>
  <si>
    <t>egészségügyi hozzájárulás</t>
  </si>
  <si>
    <t>employer's contribution</t>
  </si>
  <si>
    <t>munkaadói járulék</t>
  </si>
  <si>
    <t>social security contribution</t>
  </si>
  <si>
    <t>társadalombiztosítási járulék</t>
  </si>
  <si>
    <t>Contributions paid by the employer</t>
  </si>
  <si>
    <t>Munkaadót terhelő járulékok</t>
  </si>
  <si>
    <t>external personal allocation</t>
  </si>
  <si>
    <t>külső személyi juttatás</t>
  </si>
  <si>
    <t>non-regular personal allocation</t>
  </si>
  <si>
    <t>nem rendszeres személyi juttatás</t>
  </si>
  <si>
    <t>regular personal allocation</t>
  </si>
  <si>
    <t>rendszeres személyi juttatás</t>
  </si>
  <si>
    <t>Personal allocation</t>
  </si>
  <si>
    <t>Személyi juttatás</t>
  </si>
  <si>
    <t>Operational expenditures</t>
  </si>
  <si>
    <t>Működési kiadás</t>
  </si>
  <si>
    <t>Denomination</t>
  </si>
  <si>
    <t>Megnevezés</t>
  </si>
  <si>
    <r>
      <t xml:space="preserve">(folyó áron, millió Ft – </t>
    </r>
    <r>
      <rPr>
        <i/>
        <sz val="8"/>
        <rFont val="Arial"/>
        <family val="2"/>
        <charset val="238"/>
      </rPr>
      <t>at current prices, million HUF</t>
    </r>
    <r>
      <rPr>
        <sz val="8"/>
        <rFont val="Arial"/>
        <family val="2"/>
        <charset val="238"/>
      </rPr>
      <t>)</t>
    </r>
  </si>
  <si>
    <t xml:space="preserve">          Expenditures of the National Defence</t>
  </si>
  <si>
    <t>30.1.  Honvédelmi kiadások</t>
  </si>
  <si>
    <r>
      <t xml:space="preserve">Közepes szállító repülőgép – </t>
    </r>
    <r>
      <rPr>
        <i/>
        <sz val="8"/>
        <rFont val="Arial"/>
        <family val="2"/>
        <charset val="238"/>
      </rPr>
      <t>Medium transport aircraft</t>
    </r>
  </si>
  <si>
    <t>MIG 29</t>
  </si>
  <si>
    <r>
      <t xml:space="preserve">Repülőgép – </t>
    </r>
    <r>
      <rPr>
        <i/>
        <sz val="8"/>
        <rFont val="Arial"/>
        <family val="2"/>
        <charset val="238"/>
      </rPr>
      <t>Airplane</t>
    </r>
  </si>
  <si>
    <r>
      <t xml:space="preserve">Helikopter – </t>
    </r>
    <r>
      <rPr>
        <i/>
        <sz val="8"/>
        <rFont val="Arial"/>
        <family val="2"/>
        <charset val="238"/>
      </rPr>
      <t>Helicopter</t>
    </r>
  </si>
  <si>
    <r>
      <t xml:space="preserve">Légi eszköz – </t>
    </r>
    <r>
      <rPr>
        <b/>
        <i/>
        <sz val="8"/>
        <rFont val="Arial"/>
        <family val="2"/>
        <charset val="238"/>
      </rPr>
      <t>Aircraft</t>
    </r>
  </si>
  <si>
    <r>
      <t>Hídverő harckocsi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– </t>
    </r>
    <r>
      <rPr>
        <i/>
        <sz val="8"/>
        <rFont val="Arial"/>
        <family val="2"/>
        <charset val="238"/>
      </rPr>
      <t>Bridge-laying tank</t>
    </r>
  </si>
  <si>
    <r>
      <t>Tüzérség</t>
    </r>
    <r>
      <rPr>
        <sz val="8"/>
        <rFont val="Arial"/>
        <family val="2"/>
        <charset val="238"/>
      </rPr>
      <t xml:space="preserve"> – </t>
    </r>
    <r>
      <rPr>
        <i/>
        <sz val="8"/>
        <rFont val="Arial"/>
        <family val="2"/>
        <charset val="238"/>
      </rPr>
      <t>Artillery</t>
    </r>
  </si>
  <si>
    <t>APC with mounted anti-armour guided missile</t>
  </si>
  <si>
    <t>Páncélozott harcjármű irányított páncéltörő rakétával</t>
  </si>
  <si>
    <t>APC like vehicle</t>
  </si>
  <si>
    <t xml:space="preserve">Páncélozott harcjárműhöz hasonló jármű </t>
  </si>
  <si>
    <t>Armoured personnel carrier (APC)</t>
  </si>
  <si>
    <t xml:space="preserve">Páncélozott harcjármű </t>
  </si>
  <si>
    <t>T–72</t>
  </si>
  <si>
    <t>T–55</t>
  </si>
  <si>
    <r>
      <t xml:space="preserve">Harckocsi – </t>
    </r>
    <r>
      <rPr>
        <i/>
        <sz val="8"/>
        <rFont val="Arial"/>
        <family val="2"/>
        <charset val="238"/>
      </rPr>
      <t>Tanks</t>
    </r>
  </si>
  <si>
    <r>
      <t xml:space="preserve">Szárazföldi eszköz – </t>
    </r>
    <r>
      <rPr>
        <b/>
        <i/>
        <sz val="8"/>
        <rFont val="Arial"/>
        <family val="2"/>
        <charset val="238"/>
      </rPr>
      <t>Overland vehicles</t>
    </r>
  </si>
  <si>
    <t>Main devices of military engineering at the Hungarian Defence Forces</t>
  </si>
  <si>
    <t>30.2. A Magyar Honvédség főbb haditechnikai eszközei</t>
  </si>
  <si>
    <r>
      <t xml:space="preserve">létszáma – </t>
    </r>
    <r>
      <rPr>
        <i/>
        <sz val="8"/>
        <rFont val="Arial"/>
        <family val="2"/>
        <charset val="238"/>
      </rPr>
      <t>personnel</t>
    </r>
  </si>
  <si>
    <r>
      <t xml:space="preserve">száma – </t>
    </r>
    <r>
      <rPr>
        <i/>
        <sz val="8"/>
        <rFont val="Arial"/>
        <family val="2"/>
        <charset val="238"/>
      </rPr>
      <t>number</t>
    </r>
  </si>
  <si>
    <t>Peace keeping missions</t>
  </si>
  <si>
    <t>Békefenntartó missziók</t>
  </si>
  <si>
    <t>with high school degree</t>
  </si>
  <si>
    <t xml:space="preserve">középfokú végzettségű </t>
  </si>
  <si>
    <t>with higher education degree</t>
  </si>
  <si>
    <t xml:space="preserve">felsőfokú végzettségű </t>
  </si>
  <si>
    <r>
      <t>nő –</t>
    </r>
    <r>
      <rPr>
        <i/>
        <sz val="8"/>
        <rFont val="Arial"/>
        <family val="2"/>
        <charset val="238"/>
      </rPr>
      <t xml:space="preserve"> female</t>
    </r>
  </si>
  <si>
    <r>
      <t xml:space="preserve">férfi – </t>
    </r>
    <r>
      <rPr>
        <i/>
        <sz val="8"/>
        <rFont val="Arial"/>
        <family val="2"/>
        <charset val="238"/>
      </rPr>
      <t>male</t>
    </r>
  </si>
  <si>
    <t>Current number  of officers and NCO's</t>
  </si>
  <si>
    <t>Meglévő hivatásos állomány (tiszt, tiszthelyettes)</t>
  </si>
  <si>
    <r>
      <t xml:space="preserve">Összesen – </t>
    </r>
    <r>
      <rPr>
        <b/>
        <i/>
        <sz val="8"/>
        <rFont val="Arial"/>
        <family val="2"/>
        <charset val="238"/>
      </rPr>
      <t>Total</t>
    </r>
  </si>
  <si>
    <t>Public servants in the Armed Forces</t>
  </si>
  <si>
    <t>Honvédségi közalkalmazott</t>
  </si>
  <si>
    <t>Government official in the MOD</t>
  </si>
  <si>
    <t>Honvédségi köztisztviselő</t>
  </si>
  <si>
    <r>
      <t xml:space="preserve">Sorállomány – </t>
    </r>
    <r>
      <rPr>
        <i/>
        <sz val="8"/>
        <rFont val="Arial"/>
        <family val="2"/>
        <charset val="238"/>
      </rPr>
      <t>Conscripts</t>
    </r>
  </si>
  <si>
    <t>Non-commissioned officer (NCO)</t>
  </si>
  <si>
    <t xml:space="preserve">Tiszthelyettes </t>
  </si>
  <si>
    <r>
      <t xml:space="preserve">Tiszt – </t>
    </r>
    <r>
      <rPr>
        <i/>
        <sz val="8"/>
        <rFont val="Arial"/>
        <family val="2"/>
        <charset val="238"/>
      </rPr>
      <t>Officer</t>
    </r>
  </si>
  <si>
    <r>
      <t xml:space="preserve">(fő – </t>
    </r>
    <r>
      <rPr>
        <i/>
        <sz val="8"/>
        <rFont val="Arial"/>
        <family val="2"/>
        <charset val="238"/>
      </rPr>
      <t>persons</t>
    </r>
    <r>
      <rPr>
        <sz val="8"/>
        <rFont val="Arial"/>
        <family val="2"/>
        <charset val="238"/>
      </rPr>
      <t>)</t>
    </r>
  </si>
  <si>
    <t>Regular (approved) personnel of the National Defence</t>
  </si>
  <si>
    <t>30.3.  A honvédelem rendszeresített (engedélyezett) létszáma</t>
  </si>
  <si>
    <t>Border Guard directorates</t>
  </si>
  <si>
    <t>Határőri igazgatóságok</t>
  </si>
  <si>
    <t>National Headquarters of the Border Guard</t>
  </si>
  <si>
    <t>Határőrség Országos Parancsnoksága</t>
  </si>
  <si>
    <t>material costs</t>
  </si>
  <si>
    <t>dologi kiadás</t>
  </si>
  <si>
    <t>personal allocation</t>
  </si>
  <si>
    <t>személyi juttatás</t>
  </si>
  <si>
    <r>
      <t>(folyó áron, millió Ft –</t>
    </r>
    <r>
      <rPr>
        <i/>
        <sz val="8"/>
        <rFont val="Arial"/>
        <family val="2"/>
        <charset val="238"/>
      </rPr>
      <t xml:space="preserve"> at current prices, million HUF</t>
    </r>
    <r>
      <rPr>
        <sz val="8"/>
        <rFont val="Arial"/>
        <family val="2"/>
        <charset val="238"/>
      </rPr>
      <t>)</t>
    </r>
  </si>
  <si>
    <t xml:space="preserve">           Expenditures of the Hungarian Border Guard</t>
  </si>
  <si>
    <t>30.4.  A Magyar Határőrség kiadásai</t>
  </si>
  <si>
    <t>female</t>
  </si>
  <si>
    <t>nő</t>
  </si>
  <si>
    <t>male</t>
  </si>
  <si>
    <t>férfi</t>
  </si>
  <si>
    <t>Stock of operative regular officers and NCO-s</t>
  </si>
  <si>
    <t>Government official</t>
  </si>
  <si>
    <t>Köztisztviselő</t>
  </si>
  <si>
    <t>Public servants</t>
  </si>
  <si>
    <t>Közalkalmazott</t>
  </si>
  <si>
    <t>Tiszthelyettes</t>
  </si>
  <si>
    <t>Officer</t>
  </si>
  <si>
    <t>Tiszt</t>
  </si>
  <si>
    <t>Budgetary personnel of the Hungarian Border Guard</t>
  </si>
  <si>
    <t>30.5.  A Magyar Határőrség költségvetési létszáma</t>
  </si>
  <si>
    <t>Detected other objects</t>
  </si>
  <si>
    <t>Egyéb tárgy felfedése</t>
  </si>
  <si>
    <t>Detected wanted documents</t>
  </si>
  <si>
    <t>Körözött okmány felfedése</t>
  </si>
  <si>
    <t>Detected wanted vehicles</t>
  </si>
  <si>
    <t>Körözött  gépjármű felfedése</t>
  </si>
  <si>
    <t xml:space="preserve"> </t>
  </si>
  <si>
    <t>Detected wanted persons</t>
  </si>
  <si>
    <t>Körözött személy felfedése</t>
  </si>
  <si>
    <r>
      <t xml:space="preserve">Körözésfelfedések - </t>
    </r>
    <r>
      <rPr>
        <b/>
        <i/>
        <sz val="8"/>
        <rFont val="Arial"/>
        <family val="2"/>
        <charset val="238"/>
      </rPr>
      <t>Warrants of Caption</t>
    </r>
  </si>
  <si>
    <t>Extradition according to an international treaty</t>
  </si>
  <si>
    <t>Nemzetközi egyezmény szerinti személyátadás</t>
  </si>
  <si>
    <t>Arrest with a refusal</t>
  </si>
  <si>
    <t>Visszautasítási őrizet</t>
  </si>
  <si>
    <t>Obliged for enforceable exit</t>
  </si>
  <si>
    <t xml:space="preserve">.. </t>
  </si>
  <si>
    <t>..</t>
  </si>
  <si>
    <r>
      <t>Kiutasítás</t>
    </r>
    <r>
      <rPr>
        <vertAlign val="superscript"/>
        <sz val="10"/>
        <rFont val="Arial"/>
        <family val="2"/>
        <charset val="238"/>
      </rPr>
      <t xml:space="preserve"> </t>
    </r>
  </si>
  <si>
    <t>Refused aliens</t>
  </si>
  <si>
    <t>Államhatáron történő visszairányítás</t>
  </si>
  <si>
    <r>
      <t xml:space="preserve">Lezárt idegenrendészeti intézkedések – </t>
    </r>
    <r>
      <rPr>
        <b/>
        <i/>
        <sz val="8"/>
        <rFont val="Arial"/>
        <family val="2"/>
        <charset val="238"/>
      </rPr>
      <t>Finished actions of the aliens' surveillance</t>
    </r>
  </si>
  <si>
    <t>Összesen – Total</t>
  </si>
  <si>
    <t>other petty offences</t>
  </si>
  <si>
    <t>egyéb szabálysértés</t>
  </si>
  <si>
    <t>violation of the customs act</t>
  </si>
  <si>
    <t>vámszabálysértés</t>
  </si>
  <si>
    <t>violation of traffic rules</t>
  </si>
  <si>
    <t>közlekedés rendjének megzavarása</t>
  </si>
  <si>
    <t>actions relating to aliens' surveillance</t>
  </si>
  <si>
    <t>külföldiek rendészetével kapcsolatos cselekmény</t>
  </si>
  <si>
    <t>border policing offence</t>
  </si>
  <si>
    <t>határrendészeti szabálysértés</t>
  </si>
  <si>
    <t>illegal border-crossing, intrusive capture</t>
  </si>
  <si>
    <t>tiltott határátlépés, mélységi elfogás</t>
  </si>
  <si>
    <t>illegal border-crossing, outward, common arrest</t>
  </si>
  <si>
    <t>tiltott határátlépés kifelé, közös elfogás</t>
  </si>
  <si>
    <t>attempt of illegal border-crossing, outward</t>
  </si>
  <si>
    <t>tiltott határátlépés kísérlete kifelé</t>
  </si>
  <si>
    <t>illegal border-crossing, outward</t>
  </si>
  <si>
    <t>tiltott határátlépés kifelé</t>
  </si>
  <si>
    <t>illegal border-crossing, inward</t>
  </si>
  <si>
    <t>tiltott határátlépés befelé</t>
  </si>
  <si>
    <r>
      <t xml:space="preserve">Szabálysértés – </t>
    </r>
    <r>
      <rPr>
        <b/>
        <i/>
        <sz val="8"/>
        <rFont val="Arial"/>
        <family val="2"/>
        <charset val="238"/>
      </rPr>
      <t>Petty offences</t>
    </r>
  </si>
  <si>
    <t>other crimes</t>
  </si>
  <si>
    <t>egyéb bűncselekmény</t>
  </si>
  <si>
    <t>abuse of drug</t>
  </si>
  <si>
    <t xml:space="preserve"> visszaélés kábítószerrel</t>
  </si>
  <si>
    <t>weapon smuggling</t>
  </si>
  <si>
    <t>fegyvercsempészet</t>
  </si>
  <si>
    <t>car theft</t>
  </si>
  <si>
    <t>gépjárműlopás</t>
  </si>
  <si>
    <t>smuggling</t>
  </si>
  <si>
    <t>árucsempészet</t>
  </si>
  <si>
    <t>people smuggling</t>
  </si>
  <si>
    <t>embercsempészet</t>
  </si>
  <si>
    <t>forgery of notarial documents</t>
  </si>
  <si>
    <t>közokirat-hamisítás</t>
  </si>
  <si>
    <t>breaches of ban on entry and residence</t>
  </si>
  <si>
    <t>beutazási és tartózkodási tilalom megsértése</t>
  </si>
  <si>
    <r>
      <t xml:space="preserve">Bűncselekmény – </t>
    </r>
    <r>
      <rPr>
        <b/>
        <i/>
        <sz val="8"/>
        <rFont val="Arial"/>
        <family val="2"/>
        <charset val="238"/>
      </rPr>
      <t>Crimes</t>
    </r>
  </si>
  <si>
    <r>
      <t xml:space="preserve">Feltárt jogellenes cselekmények – </t>
    </r>
    <r>
      <rPr>
        <b/>
        <i/>
        <sz val="8"/>
        <rFont val="Arial"/>
        <family val="2"/>
        <charset val="238"/>
      </rPr>
      <t>Discovered illegal acts</t>
    </r>
  </si>
  <si>
    <t>railway, ship, airplane outgoing and incoming traffic</t>
  </si>
  <si>
    <t>vasút, hajó, repülő ki- és bemenő forgalma</t>
  </si>
  <si>
    <t>motor vehicle incoming traffic</t>
  </si>
  <si>
    <t>gépjárművek bemenő forgalma</t>
  </si>
  <si>
    <t>motor vehicle outgoing traffic</t>
  </si>
  <si>
    <t>gépjárművek kimenő forgalma</t>
  </si>
  <si>
    <t>Motor vehicle traffic total, thousand pcs</t>
  </si>
  <si>
    <t>Járműforgalom összesen, ezer db</t>
  </si>
  <si>
    <r>
      <t>beutazó –</t>
    </r>
    <r>
      <rPr>
        <i/>
        <sz val="8"/>
        <rFont val="Arial"/>
        <family val="2"/>
        <charset val="238"/>
      </rPr>
      <t xml:space="preserve"> incoming</t>
    </r>
  </si>
  <si>
    <r>
      <t xml:space="preserve">kiutazó – </t>
    </r>
    <r>
      <rPr>
        <i/>
        <sz val="8"/>
        <rFont val="Arial"/>
        <family val="2"/>
        <charset val="238"/>
      </rPr>
      <t>outgoing</t>
    </r>
  </si>
  <si>
    <r>
      <t>Ebből: –</t>
    </r>
    <r>
      <rPr>
        <i/>
        <sz val="8"/>
        <rFont val="Arial"/>
        <family val="2"/>
        <charset val="238"/>
      </rPr>
      <t xml:space="preserve"> Of which:</t>
    </r>
  </si>
  <si>
    <t>Passenger traffic, total, thousands</t>
  </si>
  <si>
    <t>Személyforgalom összesen, ezer fő</t>
  </si>
  <si>
    <r>
      <t xml:space="preserve">Határforgalom – </t>
    </r>
    <r>
      <rPr>
        <b/>
        <i/>
        <sz val="8"/>
        <rFont val="Arial"/>
        <family val="2"/>
        <charset val="238"/>
      </rPr>
      <t>Border traffic</t>
    </r>
  </si>
  <si>
    <t>Major data on the border policing activity of the Hungarian Border Guard</t>
  </si>
  <si>
    <t>30.6. A Magyar Határőrség határrendészeti tevékenységének főbb adatai</t>
  </si>
  <si>
    <t xml:space="preserve"> Kiadások összesen</t>
  </si>
  <si>
    <t>credit lending, amortization</t>
  </si>
  <si>
    <t>kölcsönnyújtás, törlesztés</t>
  </si>
  <si>
    <t>other institutional capital 
  formation expenditures</t>
  </si>
  <si>
    <t>egyéb intézményi felhalmozási kiadás</t>
  </si>
  <si>
    <t>central investment</t>
  </si>
  <si>
    <t>központi beruházás</t>
  </si>
  <si>
    <t>other operational transfers</t>
  </si>
  <si>
    <t>működési célú pénzeszközátadások</t>
  </si>
  <si>
    <t>munkaadókat terhelő járulék</t>
  </si>
  <si>
    <t>personal allocations</t>
  </si>
  <si>
    <t>Expenditures of the Police</t>
  </si>
  <si>
    <t>30.7.  A rendőrség kiadásai</t>
  </si>
  <si>
    <t>shortage, surplus resp. in personnel</t>
  </si>
  <si>
    <t xml:space="preserve">létszámhiány, illetve többlet </t>
  </si>
  <si>
    <t>operative personnel</t>
  </si>
  <si>
    <t>meglévő létszám</t>
  </si>
  <si>
    <t>regular (approved) personnel</t>
  </si>
  <si>
    <t>rendszeresített (engedélyezett) létszám</t>
  </si>
  <si>
    <r>
      <t xml:space="preserve">Köztisztviselő – </t>
    </r>
    <r>
      <rPr>
        <i/>
        <sz val="8"/>
        <rFont val="Arial"/>
        <family val="2"/>
        <charset val="238"/>
      </rPr>
      <t>Government official</t>
    </r>
  </si>
  <si>
    <r>
      <t xml:space="preserve">Közalkalmazott – </t>
    </r>
    <r>
      <rPr>
        <i/>
        <sz val="8"/>
        <rFont val="Arial"/>
        <family val="2"/>
        <charset val="238"/>
      </rPr>
      <t>Public servants</t>
    </r>
  </si>
  <si>
    <t>shortage in personnel</t>
  </si>
  <si>
    <t>létszámhiány</t>
  </si>
  <si>
    <t xml:space="preserve">meglévő létszám </t>
  </si>
  <si>
    <r>
      <t xml:space="preserve">Hivatásos állomány – </t>
    </r>
    <r>
      <rPr>
        <i/>
        <sz val="8"/>
        <rFont val="Arial"/>
        <family val="2"/>
        <charset val="238"/>
      </rPr>
      <t>Regular officers</t>
    </r>
  </si>
  <si>
    <t>Tiszthelyettes – Non–commissioned officer (NCO)</t>
  </si>
  <si>
    <t>Budgetary personnel of the Police</t>
  </si>
  <si>
    <t>30.8.  A rendőrség költségvetési létszáma</t>
  </si>
  <si>
    <r>
      <t xml:space="preserve">Halálozás – </t>
    </r>
    <r>
      <rPr>
        <i/>
        <sz val="8"/>
        <rFont val="Arial"/>
        <family val="2"/>
        <charset val="238"/>
      </rPr>
      <t>Deaths</t>
    </r>
  </si>
  <si>
    <t>due to inaptitude or reorganization</t>
  </si>
  <si>
    <t>alkalmatlanság, illetve átszervezés miatt</t>
  </si>
  <si>
    <t>due to health reasons</t>
  </si>
  <si>
    <t>egészségügyi okból</t>
  </si>
  <si>
    <t>due to insubordination</t>
  </si>
  <si>
    <t>fegyelmi okból</t>
  </si>
  <si>
    <t>resignation</t>
  </si>
  <si>
    <t>lemondás</t>
  </si>
  <si>
    <t>at request</t>
  </si>
  <si>
    <t>kérelemre</t>
  </si>
  <si>
    <t>during trial period</t>
  </si>
  <si>
    <t>próbaidő alatt</t>
  </si>
  <si>
    <r>
      <t>Elbocsátás –</t>
    </r>
    <r>
      <rPr>
        <i/>
        <sz val="8"/>
        <rFont val="Arial"/>
        <family val="2"/>
        <charset val="238"/>
      </rPr>
      <t xml:space="preserve"> Dismissal</t>
    </r>
  </si>
  <si>
    <t>due to insubordination, resignation
     or reorganization</t>
  </si>
  <si>
    <t>fegyelmi okból és lemondással, 
   illetve átszervezés miatt</t>
  </si>
  <si>
    <t>at pensionable age</t>
  </si>
  <si>
    <t>felső korhatárral</t>
  </si>
  <si>
    <r>
      <t xml:space="preserve">Nyugállomány – </t>
    </r>
    <r>
      <rPr>
        <i/>
        <sz val="8"/>
        <rFont val="Arial"/>
        <family val="2"/>
        <charset val="238"/>
      </rPr>
      <t>Retirement</t>
    </r>
  </si>
  <si>
    <t>Factors decreasing the regular officer stock of the Police by reasons</t>
  </si>
  <si>
    <t>30.9.  A rendőrség hivatásos állományát csökkentő tényezők okok szerint</t>
  </si>
  <si>
    <t>30.1. Expenditures of the National Defence</t>
  </si>
  <si>
    <t>30.2. Main devices of military engineering at the Hungarian Defence Forces</t>
  </si>
  <si>
    <t>30.3. Regular (approved) personnel of the National Defence</t>
  </si>
  <si>
    <t>30.4. Expenditures of the Hungarian Border Guard</t>
  </si>
  <si>
    <t>30.5. Budgetary personnel of the Hungarian Border Guard</t>
  </si>
  <si>
    <t>30.6. Major data on the border policing activity of the Hungarian Border Guard</t>
  </si>
  <si>
    <t>30.7. Expenditures of the Police</t>
  </si>
  <si>
    <t>30.8. Budgetary personnel of the Police</t>
  </si>
  <si>
    <t>30.9. Factors decreasing the regular officer stock of the Police by reasons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</si>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</sst>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__"/>
    <numFmt numFmtId="166" formatCode="#,##0__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1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/>
    <xf numFmtId="0" fontId="1" fillId="0" borderId="0" xfId="0" applyFont="1" applyAlignment="1"/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164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left" indent="1"/>
    </xf>
    <xf numFmtId="165" fontId="2" fillId="0" borderId="0" xfId="0" applyNumberFormat="1" applyFont="1" applyAlignment="1">
      <alignment horizontal="left" indent="1"/>
    </xf>
    <xf numFmtId="164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indent="1"/>
    </xf>
    <xf numFmtId="164" fontId="1" fillId="0" borderId="0" xfId="0" applyNumberFormat="1" applyFont="1"/>
    <xf numFmtId="164" fontId="1" fillId="0" borderId="0" xfId="0" applyNumberFormat="1" applyFont="1" applyFill="1"/>
    <xf numFmtId="0" fontId="2" fillId="0" borderId="0" xfId="0" applyFont="1" applyAlignment="1">
      <alignment horizontal="left" indent="1"/>
    </xf>
    <xf numFmtId="0" fontId="2" fillId="0" borderId="0" xfId="0" applyFont="1" applyAlignment="1"/>
    <xf numFmtId="0" fontId="3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0" xfId="0" applyFont="1"/>
    <xf numFmtId="3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3" fontId="2" fillId="0" borderId="0" xfId="0" applyNumberFormat="1" applyFont="1" applyAlignment="1">
      <alignment vertical="center"/>
    </xf>
    <xf numFmtId="3" fontId="1" fillId="0" borderId="0" xfId="0" applyNumberFormat="1" applyFont="1"/>
    <xf numFmtId="165" fontId="2" fillId="0" borderId="0" xfId="0" applyNumberFormat="1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 indent="1"/>
    </xf>
    <xf numFmtId="166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6" fontId="2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/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/>
    </xf>
    <xf numFmtId="0" fontId="6" fillId="0" borderId="0" xfId="0" applyFont="1" applyAlignment="1">
      <alignment vertical="top"/>
    </xf>
    <xf numFmtId="3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left" vertical="top"/>
    </xf>
    <xf numFmtId="3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left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5" fillId="0" borderId="0" xfId="0" applyFont="1" applyAlignment="1">
      <alignment vertical="center"/>
    </xf>
    <xf numFmtId="0" fontId="15" fillId="0" borderId="0" xfId="0" applyFont="1"/>
    <xf numFmtId="0" fontId="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wrapText="1" indent="1"/>
    </xf>
    <xf numFmtId="0" fontId="7" fillId="0" borderId="0" xfId="0" applyFont="1" applyAlignment="1">
      <alignment horizontal="left" vertical="center" indent="3"/>
    </xf>
    <xf numFmtId="0" fontId="8" fillId="0" borderId="0" xfId="0" applyFont="1" applyAlignment="1">
      <alignment horizontal="left" vertical="center"/>
    </xf>
    <xf numFmtId="3" fontId="2" fillId="0" borderId="0" xfId="0" applyNumberFormat="1" applyFont="1"/>
    <xf numFmtId="166" fontId="2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166" fontId="2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1" applyFont="1" applyAlignment="1"/>
    <xf numFmtId="0" fontId="2" fillId="0" borderId="7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indent="3"/>
    </xf>
    <xf numFmtId="0" fontId="2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indent="3"/>
    </xf>
    <xf numFmtId="165" fontId="5" fillId="0" borderId="0" xfId="0" applyNumberFormat="1" applyFont="1" applyAlignment="1">
      <alignment horizontal="center" vertical="center"/>
    </xf>
    <xf numFmtId="0" fontId="7" fillId="0" borderId="7" xfId="0" applyFont="1" applyBorder="1" applyAlignment="1">
      <alignment horizontal="left" vertical="top"/>
    </xf>
    <xf numFmtId="0" fontId="1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top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4E7E9-FA48-4E74-85AE-6D55008EB3B7}">
  <dimension ref="A1:A10"/>
  <sheetViews>
    <sheetView tabSelected="1" zoomScaleNormal="100" workbookViewId="0"/>
  </sheetViews>
  <sheetFormatPr defaultRowHeight="12.75" x14ac:dyDescent="0.2"/>
  <cols>
    <col min="1" max="1" width="66.42578125" style="86" bestFit="1" customWidth="1"/>
    <col min="2" max="16384" width="9.140625" style="86"/>
  </cols>
  <sheetData>
    <row r="1" spans="1:1" x14ac:dyDescent="0.2">
      <c r="A1" s="85" t="s">
        <v>262</v>
      </c>
    </row>
    <row r="2" spans="1:1" x14ac:dyDescent="0.2">
      <c r="A2" s="87" t="s">
        <v>253</v>
      </c>
    </row>
    <row r="3" spans="1:1" x14ac:dyDescent="0.2">
      <c r="A3" s="87" t="s">
        <v>254</v>
      </c>
    </row>
    <row r="4" spans="1:1" x14ac:dyDescent="0.2">
      <c r="A4" s="87" t="s">
        <v>255</v>
      </c>
    </row>
    <row r="5" spans="1:1" x14ac:dyDescent="0.2">
      <c r="A5" s="87" t="s">
        <v>256</v>
      </c>
    </row>
    <row r="6" spans="1:1" x14ac:dyDescent="0.2">
      <c r="A6" s="87" t="s">
        <v>257</v>
      </c>
    </row>
    <row r="7" spans="1:1" x14ac:dyDescent="0.2">
      <c r="A7" s="87" t="s">
        <v>258</v>
      </c>
    </row>
    <row r="8" spans="1:1" x14ac:dyDescent="0.2">
      <c r="A8" s="87" t="s">
        <v>259</v>
      </c>
    </row>
    <row r="9" spans="1:1" x14ac:dyDescent="0.2">
      <c r="A9" s="87" t="s">
        <v>260</v>
      </c>
    </row>
    <row r="10" spans="1:1" x14ac:dyDescent="0.2">
      <c r="A10" s="87" t="s">
        <v>261</v>
      </c>
    </row>
  </sheetData>
  <hyperlinks>
    <hyperlink ref="A2" location="30.1.!A1" display="30.1. Expenditures of the National Defence" xr:uid="{EFBDBBA9-4BA7-42F0-BA4D-D6EBAB60C3A5}"/>
    <hyperlink ref="A3" location="30.2.!A1" display="30.2. Main devices of military engineering at the Hungarian Defence Forces" xr:uid="{AE5DFC22-DA81-475A-B53E-B936A8C019CE}"/>
    <hyperlink ref="A4" location="30.3.!A1" display="30.3. Regular (approved) personnel of the National Defence" xr:uid="{6AF519F4-CEC7-4D0A-932E-D09C005B0A7A}"/>
    <hyperlink ref="A5" location="30.4.!A1" display="30.4. Expenditures of the Hungarian Border Guard" xr:uid="{F9DDCE7E-195E-4319-9959-8D6C66E0759E}"/>
    <hyperlink ref="A6" location="30.5.!A1" display="30.5. Budgetary personnel of the Hungarian Border Guard" xr:uid="{2886055D-BE26-4F56-8012-CC25F4A83143}"/>
    <hyperlink ref="A7" location="30.6.!A1" display="30.6. Major data on the border policing activity of the Hungarian Border Guard" xr:uid="{BD76679F-D119-4F3E-A47F-AEE3203B6BF6}"/>
    <hyperlink ref="A8" location="30.7.!A1" display="30.7. Expenditures of the Police" xr:uid="{F0F49399-6981-4610-844C-83691A17A00B}"/>
    <hyperlink ref="A9" location="30.8.!A1" display="30.8. Budgetary personnel of the Police" xr:uid="{62295A31-D647-4DFC-AE6A-729339149010}"/>
    <hyperlink ref="A10" location="30.9.!A1" display="30.9. Factors decreasing the regular officer stock of the Police by reasons" xr:uid="{52F7AB4B-822C-47C6-9672-0B2FC09B505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2CA0-7EC3-4CF0-814F-C9D8A645179D}">
  <dimension ref="A1:F61"/>
  <sheetViews>
    <sheetView zoomScaleNormal="100" workbookViewId="0">
      <selection sqref="A1:B1"/>
    </sheetView>
  </sheetViews>
  <sheetFormatPr defaultRowHeight="12.75" x14ac:dyDescent="0.2"/>
  <cols>
    <col min="1" max="1" width="38.85546875" style="1" customWidth="1"/>
    <col min="2" max="6" width="9.85546875" style="1" customWidth="1"/>
    <col min="7" max="16384" width="9.140625" style="1"/>
  </cols>
  <sheetData>
    <row r="1" spans="1:6" ht="14.1" customHeight="1" x14ac:dyDescent="0.25">
      <c r="A1" s="89" t="s">
        <v>58</v>
      </c>
      <c r="B1" s="89"/>
    </row>
    <row r="2" spans="1:6" s="33" customFormat="1" ht="14.1" customHeight="1" x14ac:dyDescent="0.2">
      <c r="A2" s="90" t="s">
        <v>57</v>
      </c>
      <c r="B2" s="90"/>
      <c r="E2" s="1"/>
    </row>
    <row r="3" spans="1:6" ht="9.9499999999999993" customHeight="1" thickBot="1" x14ac:dyDescent="0.25">
      <c r="A3" s="88" t="s">
        <v>56</v>
      </c>
      <c r="B3" s="88"/>
      <c r="C3" s="88"/>
      <c r="D3" s="88"/>
      <c r="E3" s="88"/>
      <c r="F3" s="88"/>
    </row>
    <row r="4" spans="1:6" ht="11.45" customHeight="1" x14ac:dyDescent="0.2">
      <c r="A4" s="32" t="s">
        <v>55</v>
      </c>
      <c r="B4" s="93">
        <v>2000</v>
      </c>
      <c r="C4" s="93">
        <v>2002</v>
      </c>
      <c r="D4" s="93">
        <v>2003</v>
      </c>
      <c r="E4" s="91">
        <v>2004</v>
      </c>
      <c r="F4" s="91">
        <v>2005</v>
      </c>
    </row>
    <row r="5" spans="1:6" ht="11.45" customHeight="1" x14ac:dyDescent="0.2">
      <c r="A5" s="31" t="s">
        <v>54</v>
      </c>
      <c r="B5" s="94"/>
      <c r="C5" s="94"/>
      <c r="D5" s="94"/>
      <c r="E5" s="92"/>
      <c r="F5" s="92"/>
    </row>
    <row r="6" spans="1:6" s="17" customFormat="1" ht="15" customHeight="1" x14ac:dyDescent="0.2">
      <c r="A6" s="30" t="s">
        <v>53</v>
      </c>
      <c r="B6" s="18">
        <v>154928.9</v>
      </c>
      <c r="C6" s="18">
        <v>212801.1</v>
      </c>
      <c r="D6" s="18">
        <v>231964.79999999999</v>
      </c>
      <c r="E6" s="18">
        <v>240971.9</v>
      </c>
      <c r="F6" s="18">
        <f>F8+F17+F26+F28</f>
        <v>240798</v>
      </c>
    </row>
    <row r="7" spans="1:6" ht="10.5" customHeight="1" x14ac:dyDescent="0.2">
      <c r="A7" s="21" t="s">
        <v>52</v>
      </c>
      <c r="B7" s="3"/>
      <c r="C7" s="3"/>
      <c r="D7" s="3"/>
      <c r="E7" s="22"/>
      <c r="F7" s="3"/>
    </row>
    <row r="8" spans="1:6" ht="10.5" customHeight="1" x14ac:dyDescent="0.2">
      <c r="A8" s="20" t="s">
        <v>51</v>
      </c>
      <c r="B8" s="3">
        <v>61474.400000000001</v>
      </c>
      <c r="C8" s="3">
        <v>88516.9</v>
      </c>
      <c r="D8" s="3">
        <v>98967.7</v>
      </c>
      <c r="E8" s="22">
        <v>102159.5</v>
      </c>
      <c r="F8" s="3">
        <f>F11+F13+F15</f>
        <v>107463.8</v>
      </c>
    </row>
    <row r="9" spans="1:6" ht="10.5" customHeight="1" x14ac:dyDescent="0.2">
      <c r="A9" s="21" t="s">
        <v>50</v>
      </c>
      <c r="B9" s="3"/>
      <c r="C9" s="3"/>
      <c r="D9" s="3"/>
      <c r="E9" s="22"/>
      <c r="F9" s="3"/>
    </row>
    <row r="10" spans="1:6" ht="10.5" customHeight="1" x14ac:dyDescent="0.2">
      <c r="A10" s="7" t="s">
        <v>10</v>
      </c>
      <c r="B10" s="3"/>
      <c r="C10" s="3"/>
      <c r="D10" s="3"/>
      <c r="E10" s="22"/>
      <c r="F10" s="3"/>
    </row>
    <row r="11" spans="1:6" ht="10.5" customHeight="1" x14ac:dyDescent="0.2">
      <c r="A11" s="29" t="s">
        <v>49</v>
      </c>
      <c r="B11" s="3">
        <v>39698.199999999997</v>
      </c>
      <c r="C11" s="3">
        <v>65281.5</v>
      </c>
      <c r="D11" s="3">
        <v>70345.8</v>
      </c>
      <c r="E11" s="22">
        <v>69267.8</v>
      </c>
      <c r="F11" s="3">
        <v>71265</v>
      </c>
    </row>
    <row r="12" spans="1:6" ht="10.5" customHeight="1" x14ac:dyDescent="0.2">
      <c r="A12" s="26" t="s">
        <v>48</v>
      </c>
      <c r="B12" s="3"/>
      <c r="C12" s="3"/>
      <c r="D12" s="3"/>
      <c r="E12" s="22"/>
      <c r="F12" s="3"/>
    </row>
    <row r="13" spans="1:6" ht="10.5" customHeight="1" x14ac:dyDescent="0.2">
      <c r="A13" s="29" t="s">
        <v>47</v>
      </c>
      <c r="B13" s="3">
        <v>19176.2</v>
      </c>
      <c r="C13" s="3">
        <v>20039.900000000001</v>
      </c>
      <c r="D13" s="3">
        <v>25245.9</v>
      </c>
      <c r="E13" s="22">
        <v>28936.6</v>
      </c>
      <c r="F13" s="3">
        <v>31852.799999999999</v>
      </c>
    </row>
    <row r="14" spans="1:6" ht="10.5" customHeight="1" x14ac:dyDescent="0.2">
      <c r="A14" s="26" t="s">
        <v>46</v>
      </c>
      <c r="B14" s="3"/>
      <c r="C14" s="3"/>
      <c r="D14" s="3"/>
      <c r="E14" s="22"/>
      <c r="F14" s="3"/>
    </row>
    <row r="15" spans="1:6" ht="10.5" customHeight="1" x14ac:dyDescent="0.2">
      <c r="A15" s="24" t="s">
        <v>45</v>
      </c>
      <c r="B15" s="3">
        <v>2600</v>
      </c>
      <c r="C15" s="3">
        <v>3195.5</v>
      </c>
      <c r="D15" s="3">
        <v>3376</v>
      </c>
      <c r="E15" s="22">
        <v>3955.1</v>
      </c>
      <c r="F15" s="3">
        <v>4346</v>
      </c>
    </row>
    <row r="16" spans="1:6" ht="10.5" customHeight="1" x14ac:dyDescent="0.2">
      <c r="A16" s="26" t="s">
        <v>44</v>
      </c>
      <c r="B16" s="3"/>
      <c r="C16" s="3"/>
      <c r="D16" s="3"/>
      <c r="E16" s="22"/>
      <c r="F16" s="3"/>
    </row>
    <row r="17" spans="1:6" ht="10.5" customHeight="1" x14ac:dyDescent="0.2">
      <c r="A17" s="20" t="s">
        <v>43</v>
      </c>
      <c r="B17" s="3">
        <v>20197.8</v>
      </c>
      <c r="C17" s="3">
        <v>25434.2</v>
      </c>
      <c r="D17" s="3">
        <v>28897.599999999999</v>
      </c>
      <c r="E17" s="22">
        <v>31354.1</v>
      </c>
      <c r="F17" s="3">
        <f>F20+F22+F24</f>
        <v>31788.600000000002</v>
      </c>
    </row>
    <row r="18" spans="1:6" ht="10.5" customHeight="1" x14ac:dyDescent="0.2">
      <c r="A18" s="21" t="s">
        <v>42</v>
      </c>
      <c r="B18" s="3"/>
      <c r="C18" s="27"/>
      <c r="D18" s="27"/>
      <c r="E18" s="28"/>
      <c r="F18" s="27"/>
    </row>
    <row r="19" spans="1:6" ht="10.5" customHeight="1" x14ac:dyDescent="0.2">
      <c r="A19" s="7" t="s">
        <v>10</v>
      </c>
      <c r="B19" s="3"/>
      <c r="C19" s="27"/>
      <c r="D19" s="27"/>
      <c r="E19" s="28"/>
      <c r="F19" s="27"/>
    </row>
    <row r="20" spans="1:6" ht="10.5" customHeight="1" x14ac:dyDescent="0.2">
      <c r="A20" s="24" t="s">
        <v>41</v>
      </c>
      <c r="B20" s="3">
        <v>17141.8</v>
      </c>
      <c r="C20" s="3">
        <v>21930.9</v>
      </c>
      <c r="D20" s="3">
        <v>25318.7</v>
      </c>
      <c r="E20" s="22">
        <v>27505.3</v>
      </c>
      <c r="F20" s="3">
        <v>27795.4</v>
      </c>
    </row>
    <row r="21" spans="1:6" ht="10.5" customHeight="1" x14ac:dyDescent="0.2">
      <c r="A21" s="23" t="s">
        <v>40</v>
      </c>
      <c r="B21" s="3"/>
      <c r="C21" s="3"/>
      <c r="D21" s="3"/>
      <c r="E21" s="22"/>
      <c r="F21" s="3"/>
    </row>
    <row r="22" spans="1:6" ht="10.5" customHeight="1" x14ac:dyDescent="0.2">
      <c r="A22" s="24" t="s">
        <v>39</v>
      </c>
      <c r="B22" s="3">
        <v>1429.6</v>
      </c>
      <c r="C22" s="3">
        <v>1921.2</v>
      </c>
      <c r="D22" s="3">
        <v>2231.9</v>
      </c>
      <c r="E22" s="22">
        <v>2473</v>
      </c>
      <c r="F22" s="3">
        <v>2693.4</v>
      </c>
    </row>
    <row r="23" spans="1:6" ht="10.5" customHeight="1" x14ac:dyDescent="0.2">
      <c r="A23" s="26" t="s">
        <v>38</v>
      </c>
      <c r="B23" s="3"/>
      <c r="C23" s="3"/>
      <c r="D23" s="3"/>
      <c r="E23" s="22"/>
      <c r="F23" s="3"/>
    </row>
    <row r="24" spans="1:6" ht="10.5" customHeight="1" x14ac:dyDescent="0.2">
      <c r="A24" s="24" t="s">
        <v>37</v>
      </c>
      <c r="B24" s="3">
        <v>1626.4</v>
      </c>
      <c r="C24" s="3">
        <v>1582.1</v>
      </c>
      <c r="D24" s="3">
        <v>1347</v>
      </c>
      <c r="E24" s="22">
        <v>1375.8</v>
      </c>
      <c r="F24" s="3">
        <v>1299.8</v>
      </c>
    </row>
    <row r="25" spans="1:6" ht="10.5" customHeight="1" x14ac:dyDescent="0.2">
      <c r="A25" s="23" t="s">
        <v>36</v>
      </c>
      <c r="B25" s="3"/>
      <c r="C25" s="3"/>
      <c r="D25" s="3"/>
      <c r="E25" s="22"/>
      <c r="F25" s="3"/>
    </row>
    <row r="26" spans="1:6" ht="10.5" customHeight="1" x14ac:dyDescent="0.2">
      <c r="A26" s="20" t="s">
        <v>35</v>
      </c>
      <c r="B26" s="3">
        <v>67022.100000000006</v>
      </c>
      <c r="C26" s="3">
        <v>89769.600000000006</v>
      </c>
      <c r="D26" s="3">
        <v>102857.8</v>
      </c>
      <c r="E26" s="22">
        <v>106201.7</v>
      </c>
      <c r="F26" s="3">
        <v>100337.9</v>
      </c>
    </row>
    <row r="27" spans="1:6" ht="10.5" customHeight="1" x14ac:dyDescent="0.2">
      <c r="A27" s="21" t="s">
        <v>34</v>
      </c>
      <c r="B27" s="3"/>
      <c r="C27" s="3"/>
      <c r="D27" s="3"/>
      <c r="E27" s="22"/>
      <c r="F27" s="3"/>
    </row>
    <row r="28" spans="1:6" ht="10.5" customHeight="1" x14ac:dyDescent="0.2">
      <c r="A28" s="20" t="s">
        <v>33</v>
      </c>
      <c r="B28" s="3">
        <v>6234.6</v>
      </c>
      <c r="C28" s="3">
        <v>9080.4</v>
      </c>
      <c r="D28" s="3">
        <v>1241.7</v>
      </c>
      <c r="E28" s="22">
        <v>1256.5999999999999</v>
      </c>
      <c r="F28" s="3">
        <v>1207.7</v>
      </c>
    </row>
    <row r="29" spans="1:6" ht="10.5" customHeight="1" x14ac:dyDescent="0.2">
      <c r="A29" s="21" t="s">
        <v>32</v>
      </c>
      <c r="B29" s="8"/>
      <c r="C29" s="8"/>
      <c r="D29" s="8"/>
      <c r="E29" s="25"/>
      <c r="F29" s="8"/>
    </row>
    <row r="30" spans="1:6" ht="10.5" customHeight="1" x14ac:dyDescent="0.2">
      <c r="A30" s="20" t="s">
        <v>31</v>
      </c>
      <c r="B30" s="3">
        <v>22188.3</v>
      </c>
      <c r="C30" s="3">
        <v>49964.1</v>
      </c>
      <c r="D30" s="3">
        <v>52663</v>
      </c>
      <c r="E30" s="22">
        <v>45744.3</v>
      </c>
      <c r="F30" s="3">
        <f>F33+F35+F37+F39+F41+F43</f>
        <v>35401.5</v>
      </c>
    </row>
    <row r="31" spans="1:6" ht="10.5" customHeight="1" x14ac:dyDescent="0.2">
      <c r="A31" s="21" t="s">
        <v>30</v>
      </c>
      <c r="B31" s="3"/>
      <c r="C31" s="3"/>
      <c r="D31" s="3"/>
      <c r="E31" s="22"/>
      <c r="F31" s="3"/>
    </row>
    <row r="32" spans="1:6" ht="10.5" customHeight="1" x14ac:dyDescent="0.2">
      <c r="A32" s="7" t="s">
        <v>10</v>
      </c>
      <c r="B32" s="3"/>
      <c r="C32" s="3"/>
      <c r="D32" s="3"/>
      <c r="E32" s="22"/>
      <c r="F32" s="3"/>
    </row>
    <row r="33" spans="1:6" ht="10.5" customHeight="1" x14ac:dyDescent="0.2">
      <c r="A33" s="24" t="s">
        <v>29</v>
      </c>
      <c r="B33" s="3">
        <v>10772.2</v>
      </c>
      <c r="C33" s="3">
        <v>25978.2</v>
      </c>
      <c r="D33" s="3">
        <v>26393.9</v>
      </c>
      <c r="E33" s="22">
        <v>23776.799999999999</v>
      </c>
      <c r="F33" s="3">
        <v>21136.2</v>
      </c>
    </row>
    <row r="34" spans="1:6" ht="10.5" customHeight="1" x14ac:dyDescent="0.2">
      <c r="A34" s="23" t="s">
        <v>28</v>
      </c>
      <c r="B34" s="3"/>
      <c r="C34" s="3"/>
      <c r="D34" s="3"/>
      <c r="E34" s="22"/>
      <c r="F34" s="3"/>
    </row>
    <row r="35" spans="1:6" ht="10.5" customHeight="1" x14ac:dyDescent="0.2">
      <c r="A35" s="24" t="s">
        <v>27</v>
      </c>
      <c r="B35" s="3">
        <v>5764.1</v>
      </c>
      <c r="C35" s="3">
        <v>15224.9</v>
      </c>
      <c r="D35" s="3">
        <v>16147.6</v>
      </c>
      <c r="E35" s="22">
        <v>10362.299999999999</v>
      </c>
      <c r="F35" s="3">
        <v>8639.2999999999993</v>
      </c>
    </row>
    <row r="36" spans="1:6" ht="10.5" customHeight="1" x14ac:dyDescent="0.2">
      <c r="A36" s="23" t="s">
        <v>26</v>
      </c>
      <c r="B36" s="3"/>
      <c r="C36" s="3"/>
      <c r="D36" s="3"/>
      <c r="E36" s="22"/>
      <c r="F36" s="3"/>
    </row>
    <row r="37" spans="1:6" ht="10.5" customHeight="1" x14ac:dyDescent="0.2">
      <c r="A37" s="24" t="s">
        <v>25</v>
      </c>
      <c r="B37" s="3">
        <v>1845</v>
      </c>
      <c r="C37" s="3">
        <v>3600</v>
      </c>
      <c r="D37" s="3">
        <v>4399.8999999999996</v>
      </c>
      <c r="E37" s="22">
        <v>6070</v>
      </c>
      <c r="F37" s="3">
        <v>3356.6</v>
      </c>
    </row>
    <row r="38" spans="1:6" ht="10.5" customHeight="1" x14ac:dyDescent="0.2">
      <c r="A38" s="23" t="s">
        <v>24</v>
      </c>
      <c r="B38" s="3"/>
      <c r="C38" s="3"/>
      <c r="D38" s="3"/>
      <c r="E38" s="22"/>
      <c r="F38" s="3"/>
    </row>
    <row r="39" spans="1:6" ht="10.5" customHeight="1" x14ac:dyDescent="0.2">
      <c r="A39" s="24" t="s">
        <v>23</v>
      </c>
      <c r="B39" s="3">
        <v>800</v>
      </c>
      <c r="C39" s="3">
        <v>1200</v>
      </c>
      <c r="D39" s="3">
        <v>1100</v>
      </c>
      <c r="E39" s="22">
        <v>1050</v>
      </c>
      <c r="F39" s="3">
        <v>1006</v>
      </c>
    </row>
    <row r="40" spans="1:6" ht="10.5" customHeight="1" x14ac:dyDescent="0.2">
      <c r="A40" s="23" t="s">
        <v>22</v>
      </c>
      <c r="B40" s="3"/>
      <c r="C40" s="3"/>
      <c r="D40" s="3"/>
      <c r="E40" s="22"/>
      <c r="F40" s="3"/>
    </row>
    <row r="41" spans="1:6" ht="10.5" customHeight="1" x14ac:dyDescent="0.2">
      <c r="A41" s="24" t="s">
        <v>21</v>
      </c>
      <c r="B41" s="3">
        <v>2170</v>
      </c>
      <c r="C41" s="3">
        <v>3200</v>
      </c>
      <c r="D41" s="3">
        <v>3700</v>
      </c>
      <c r="E41" s="22">
        <v>3650</v>
      </c>
      <c r="F41" s="3">
        <v>184.5</v>
      </c>
    </row>
    <row r="42" spans="1:6" ht="10.5" customHeight="1" x14ac:dyDescent="0.2">
      <c r="A42" s="23" t="s">
        <v>20</v>
      </c>
      <c r="B42" s="3"/>
      <c r="C42" s="3"/>
      <c r="D42" s="3"/>
      <c r="E42" s="22"/>
      <c r="F42" s="3"/>
    </row>
    <row r="43" spans="1:6" ht="10.5" customHeight="1" x14ac:dyDescent="0.2">
      <c r="A43" s="24" t="s">
        <v>19</v>
      </c>
      <c r="B43" s="3">
        <v>837</v>
      </c>
      <c r="C43" s="3">
        <v>761</v>
      </c>
      <c r="D43" s="3">
        <v>921.6</v>
      </c>
      <c r="E43" s="22">
        <v>835.2</v>
      </c>
      <c r="F43" s="3">
        <v>1078.9000000000001</v>
      </c>
    </row>
    <row r="44" spans="1:6" ht="10.5" customHeight="1" x14ac:dyDescent="0.2">
      <c r="A44" s="23" t="s">
        <v>18</v>
      </c>
      <c r="B44" s="3"/>
      <c r="C44" s="3"/>
      <c r="D44" s="3"/>
      <c r="E44" s="22"/>
      <c r="F44" s="3"/>
    </row>
    <row r="45" spans="1:6" ht="10.5" customHeight="1" x14ac:dyDescent="0.2">
      <c r="A45" s="20" t="s">
        <v>17</v>
      </c>
      <c r="B45" s="3">
        <v>15197.7</v>
      </c>
      <c r="C45" s="3">
        <v>15550.6</v>
      </c>
      <c r="D45" s="3">
        <v>28509.5</v>
      </c>
      <c r="E45" s="22">
        <v>24960.9</v>
      </c>
      <c r="F45" s="3">
        <v>41211.9</v>
      </c>
    </row>
    <row r="46" spans="1:6" ht="10.5" customHeight="1" x14ac:dyDescent="0.2">
      <c r="A46" s="21" t="s">
        <v>16</v>
      </c>
      <c r="B46" s="3"/>
      <c r="C46" s="3"/>
      <c r="D46" s="3"/>
      <c r="E46" s="3"/>
      <c r="F46" s="3"/>
    </row>
    <row r="47" spans="1:6" ht="10.5" customHeight="1" x14ac:dyDescent="0.2">
      <c r="A47" s="20" t="s">
        <v>15</v>
      </c>
      <c r="B47" s="3">
        <v>9669</v>
      </c>
      <c r="C47" s="3" t="s">
        <v>14</v>
      </c>
      <c r="D47" s="3" t="s">
        <v>14</v>
      </c>
      <c r="E47" s="3" t="s">
        <v>14</v>
      </c>
      <c r="F47" s="3" t="s">
        <v>14</v>
      </c>
    </row>
    <row r="48" spans="1:6" s="17" customFormat="1" ht="10.5" customHeight="1" x14ac:dyDescent="0.2">
      <c r="A48" s="19" t="s">
        <v>13</v>
      </c>
      <c r="B48" s="18"/>
      <c r="C48" s="18"/>
      <c r="D48" s="18"/>
      <c r="E48" s="18"/>
      <c r="F48" s="18"/>
    </row>
    <row r="49" spans="1:6" ht="14.45" customHeight="1" x14ac:dyDescent="0.2">
      <c r="A49" s="16" t="s">
        <v>12</v>
      </c>
      <c r="B49" s="15">
        <v>201983.9</v>
      </c>
      <c r="C49" s="15">
        <v>278315.8</v>
      </c>
      <c r="D49" s="15">
        <v>313137.3</v>
      </c>
      <c r="E49" s="15">
        <v>311677.09999999998</v>
      </c>
      <c r="F49" s="15">
        <f>F6+F30+F45</f>
        <v>317411.40000000002</v>
      </c>
    </row>
    <row r="50" spans="1:6" s="12" customFormat="1" ht="14.45" customHeight="1" x14ac:dyDescent="0.25">
      <c r="A50" s="14" t="s">
        <v>11</v>
      </c>
      <c r="B50" s="13"/>
      <c r="C50" s="13"/>
      <c r="D50" s="13"/>
      <c r="E50" s="13"/>
      <c r="F50" s="13"/>
    </row>
    <row r="51" spans="1:6" ht="10.5" customHeight="1" x14ac:dyDescent="0.2">
      <c r="A51" s="7" t="s">
        <v>10</v>
      </c>
      <c r="B51" s="3"/>
      <c r="C51" s="3"/>
      <c r="D51" s="3"/>
      <c r="E51" s="3"/>
      <c r="F51" s="3"/>
    </row>
    <row r="52" spans="1:6" ht="10.5" customHeight="1" x14ac:dyDescent="0.2">
      <c r="A52" s="10" t="s">
        <v>9</v>
      </c>
      <c r="B52" s="3">
        <v>128688.6</v>
      </c>
      <c r="C52" s="3">
        <v>151372.70000000001</v>
      </c>
      <c r="D52" s="3">
        <v>172252.4</v>
      </c>
      <c r="E52" s="3">
        <v>187283.9</v>
      </c>
      <c r="F52" s="3">
        <v>168987.1</v>
      </c>
    </row>
    <row r="53" spans="1:6" ht="10.5" customHeight="1" x14ac:dyDescent="0.2">
      <c r="A53" s="11" t="s">
        <v>8</v>
      </c>
      <c r="B53" s="3"/>
      <c r="C53" s="3"/>
      <c r="D53" s="3"/>
      <c r="E53" s="3"/>
      <c r="F53" s="3"/>
    </row>
    <row r="54" spans="1:6" ht="10.5" customHeight="1" x14ac:dyDescent="0.2">
      <c r="A54" s="10" t="s">
        <v>7</v>
      </c>
      <c r="B54" s="3">
        <v>8104.3</v>
      </c>
      <c r="C54" s="3">
        <v>7925.3</v>
      </c>
      <c r="D54" s="3">
        <v>7788.4</v>
      </c>
      <c r="E54" s="3">
        <v>7164.9</v>
      </c>
      <c r="F54" s="3">
        <v>6167.7</v>
      </c>
    </row>
    <row r="55" spans="1:6" ht="10.5" customHeight="1" x14ac:dyDescent="0.2">
      <c r="A55" s="11" t="s">
        <v>6</v>
      </c>
      <c r="B55" s="3"/>
      <c r="C55" s="3"/>
      <c r="D55" s="3"/>
      <c r="E55" s="3"/>
      <c r="F55" s="3"/>
    </row>
    <row r="56" spans="1:6" ht="10.5" customHeight="1" x14ac:dyDescent="0.2">
      <c r="A56" s="10" t="s">
        <v>5</v>
      </c>
      <c r="B56" s="3">
        <v>10177.799999999999</v>
      </c>
      <c r="C56" s="3">
        <v>10996</v>
      </c>
      <c r="D56" s="3">
        <v>11297.4</v>
      </c>
      <c r="E56" s="3">
        <v>10259</v>
      </c>
      <c r="F56" s="3">
        <v>11140.4</v>
      </c>
    </row>
    <row r="57" spans="1:6" ht="10.5" customHeight="1" x14ac:dyDescent="0.2">
      <c r="A57" s="9" t="s">
        <v>4</v>
      </c>
      <c r="B57" s="3"/>
      <c r="C57" s="8"/>
      <c r="D57" s="8"/>
      <c r="E57" s="8"/>
      <c r="F57" s="8"/>
    </row>
    <row r="58" spans="1:6" ht="10.5" customHeight="1" x14ac:dyDescent="0.2">
      <c r="A58" s="7" t="s">
        <v>3</v>
      </c>
      <c r="B58" s="3">
        <v>1.5</v>
      </c>
      <c r="C58" s="3">
        <v>1.7</v>
      </c>
      <c r="D58" s="3">
        <v>1.7</v>
      </c>
      <c r="E58" s="3">
        <v>1.5</v>
      </c>
      <c r="F58" s="3">
        <v>1.4</v>
      </c>
    </row>
    <row r="59" spans="1:6" ht="10.5" customHeight="1" x14ac:dyDescent="0.2">
      <c r="A59" s="6" t="s">
        <v>2</v>
      </c>
      <c r="B59" s="3"/>
      <c r="C59" s="3"/>
      <c r="D59" s="3"/>
      <c r="E59" s="3"/>
      <c r="F59" s="3"/>
    </row>
    <row r="60" spans="1:6" ht="10.5" customHeight="1" x14ac:dyDescent="0.2">
      <c r="A60" s="5" t="s">
        <v>1</v>
      </c>
      <c r="B60" s="3">
        <v>195691.3</v>
      </c>
      <c r="C60" s="3">
        <v>263496.7</v>
      </c>
      <c r="D60" s="3">
        <v>265219.3</v>
      </c>
      <c r="E60" s="3">
        <v>326035.09999999998</v>
      </c>
      <c r="F60" s="3">
        <v>286160.2</v>
      </c>
    </row>
    <row r="61" spans="1:6" ht="10.5" customHeight="1" x14ac:dyDescent="0.2">
      <c r="A61" s="4" t="s">
        <v>0</v>
      </c>
      <c r="B61" s="3"/>
      <c r="C61" s="3"/>
      <c r="D61" s="3"/>
      <c r="E61" s="3"/>
      <c r="F61" s="2"/>
    </row>
  </sheetData>
  <mergeCells count="8">
    <mergeCell ref="A3:F3"/>
    <mergeCell ref="A1:B1"/>
    <mergeCell ref="A2:B2"/>
    <mergeCell ref="F4:F5"/>
    <mergeCell ref="B4:B5"/>
    <mergeCell ref="E4:E5"/>
    <mergeCell ref="C4:C5"/>
    <mergeCell ref="D4:D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14BBD-9455-414B-AAB1-7EC3745377CD}">
  <dimension ref="A1:F23"/>
  <sheetViews>
    <sheetView zoomScaleNormal="100" workbookViewId="0">
      <selection sqref="A1:F1"/>
    </sheetView>
  </sheetViews>
  <sheetFormatPr defaultRowHeight="12.75" x14ac:dyDescent="0.2"/>
  <cols>
    <col min="1" max="1" width="39.140625" style="1" customWidth="1"/>
    <col min="2" max="5" width="9.5703125" style="1" customWidth="1"/>
    <col min="6" max="6" width="10.5703125" style="1" customWidth="1"/>
    <col min="7" max="16384" width="9.140625" style="1"/>
  </cols>
  <sheetData>
    <row r="1" spans="1:6" ht="15" customHeight="1" x14ac:dyDescent="0.2">
      <c r="A1" s="95" t="s">
        <v>77</v>
      </c>
      <c r="B1" s="95"/>
      <c r="C1" s="95"/>
      <c r="D1" s="95"/>
      <c r="E1" s="95"/>
      <c r="F1" s="95"/>
    </row>
    <row r="2" spans="1:6" s="12" customFormat="1" ht="24.95" customHeight="1" thickBot="1" x14ac:dyDescent="0.3">
      <c r="A2" s="96" t="s">
        <v>76</v>
      </c>
      <c r="B2" s="96"/>
      <c r="C2" s="96"/>
      <c r="D2" s="96"/>
      <c r="E2" s="96"/>
      <c r="F2" s="96"/>
    </row>
    <row r="3" spans="1:6" ht="11.45" customHeight="1" x14ac:dyDescent="0.2">
      <c r="A3" s="41" t="s">
        <v>55</v>
      </c>
      <c r="B3" s="93">
        <v>2000</v>
      </c>
      <c r="C3" s="93">
        <v>2002</v>
      </c>
      <c r="D3" s="93">
        <v>2003</v>
      </c>
      <c r="E3" s="91">
        <v>2004</v>
      </c>
      <c r="F3" s="91">
        <v>2005</v>
      </c>
    </row>
    <row r="4" spans="1:6" ht="11.45" customHeight="1" x14ac:dyDescent="0.2">
      <c r="A4" s="40" t="s">
        <v>54</v>
      </c>
      <c r="B4" s="100"/>
      <c r="C4" s="94"/>
      <c r="D4" s="94"/>
      <c r="E4" s="92"/>
      <c r="F4" s="92"/>
    </row>
    <row r="5" spans="1:6" ht="18.600000000000001" customHeight="1" x14ac:dyDescent="0.2">
      <c r="A5" s="97" t="s">
        <v>75</v>
      </c>
      <c r="B5" s="97"/>
      <c r="C5" s="97"/>
      <c r="D5" s="97"/>
      <c r="E5" s="97"/>
      <c r="F5" s="97"/>
    </row>
    <row r="6" spans="1:6" ht="10.5" customHeight="1" x14ac:dyDescent="0.2">
      <c r="A6" s="7" t="s">
        <v>74</v>
      </c>
      <c r="B6" s="34">
        <v>753</v>
      </c>
      <c r="C6" s="34">
        <v>343</v>
      </c>
      <c r="D6" s="34">
        <v>238</v>
      </c>
      <c r="E6" s="34">
        <v>238</v>
      </c>
      <c r="F6" s="34">
        <v>152</v>
      </c>
    </row>
    <row r="7" spans="1:6" ht="10.5" customHeight="1" x14ac:dyDescent="0.2">
      <c r="A7" s="5" t="s">
        <v>10</v>
      </c>
      <c r="B7" s="34"/>
      <c r="C7" s="39"/>
      <c r="D7" s="39"/>
      <c r="E7" s="39"/>
      <c r="F7" s="39"/>
    </row>
    <row r="8" spans="1:6" ht="10.5" customHeight="1" x14ac:dyDescent="0.2">
      <c r="A8" s="38" t="s">
        <v>73</v>
      </c>
      <c r="B8" s="34">
        <v>515</v>
      </c>
      <c r="C8" s="34">
        <v>105</v>
      </c>
      <c r="D8" s="34" t="s">
        <v>14</v>
      </c>
      <c r="E8" s="34" t="s">
        <v>14</v>
      </c>
      <c r="F8" s="34" t="s">
        <v>14</v>
      </c>
    </row>
    <row r="9" spans="1:6" ht="10.5" customHeight="1" x14ac:dyDescent="0.2">
      <c r="A9" s="38" t="s">
        <v>72</v>
      </c>
      <c r="B9" s="34">
        <v>238</v>
      </c>
      <c r="C9" s="34">
        <v>238</v>
      </c>
      <c r="D9" s="34">
        <v>238</v>
      </c>
      <c r="E9" s="34">
        <v>238</v>
      </c>
      <c r="F9" s="34">
        <v>152</v>
      </c>
    </row>
    <row r="10" spans="1:6" ht="10.5" customHeight="1" x14ac:dyDescent="0.2">
      <c r="A10" s="5" t="s">
        <v>71</v>
      </c>
      <c r="B10" s="34">
        <v>1479</v>
      </c>
      <c r="C10" s="34">
        <v>1404</v>
      </c>
      <c r="D10" s="34">
        <v>1404</v>
      </c>
      <c r="E10" s="34">
        <v>1114</v>
      </c>
      <c r="F10" s="34">
        <v>597</v>
      </c>
    </row>
    <row r="11" spans="1:6" ht="10.5" customHeight="1" x14ac:dyDescent="0.2">
      <c r="A11" s="9" t="s">
        <v>70</v>
      </c>
      <c r="B11" s="34"/>
      <c r="C11" s="34"/>
      <c r="D11" s="34"/>
      <c r="E11" s="34"/>
      <c r="F11" s="34"/>
    </row>
    <row r="12" spans="1:6" ht="10.5" customHeight="1" x14ac:dyDescent="0.2">
      <c r="A12" s="5" t="s">
        <v>69</v>
      </c>
      <c r="B12" s="34">
        <v>319</v>
      </c>
      <c r="C12" s="34">
        <v>254</v>
      </c>
      <c r="D12" s="34">
        <v>254</v>
      </c>
      <c r="E12" s="34">
        <v>207</v>
      </c>
      <c r="F12" s="34">
        <v>217</v>
      </c>
    </row>
    <row r="13" spans="1:6" ht="10.5" customHeight="1" x14ac:dyDescent="0.2">
      <c r="A13" s="9" t="s">
        <v>68</v>
      </c>
      <c r="B13" s="34"/>
      <c r="C13" s="34"/>
      <c r="D13" s="34"/>
      <c r="E13" s="34"/>
      <c r="F13" s="34"/>
    </row>
    <row r="14" spans="1:6" ht="10.5" customHeight="1" x14ac:dyDescent="0.2">
      <c r="A14" s="5" t="s">
        <v>67</v>
      </c>
      <c r="B14" s="34">
        <v>634</v>
      </c>
      <c r="C14" s="34">
        <v>625</v>
      </c>
      <c r="D14" s="34">
        <v>625</v>
      </c>
      <c r="E14" s="34">
        <v>625</v>
      </c>
      <c r="F14" s="34">
        <v>627</v>
      </c>
    </row>
    <row r="15" spans="1:6" ht="10.5" customHeight="1" x14ac:dyDescent="0.2">
      <c r="A15" s="9" t="s">
        <v>66</v>
      </c>
      <c r="B15" s="37"/>
      <c r="C15" s="37"/>
      <c r="D15" s="37"/>
      <c r="E15" s="37"/>
      <c r="F15" s="37"/>
    </row>
    <row r="16" spans="1:6" s="17" customFormat="1" ht="12" customHeight="1" x14ac:dyDescent="0.2">
      <c r="A16" s="7" t="s">
        <v>65</v>
      </c>
      <c r="B16" s="36">
        <v>839</v>
      </c>
      <c r="C16" s="36">
        <v>750</v>
      </c>
      <c r="D16" s="36">
        <v>600</v>
      </c>
      <c r="E16" s="36">
        <v>600</v>
      </c>
      <c r="F16" s="36">
        <v>552</v>
      </c>
    </row>
    <row r="17" spans="1:6" ht="12" customHeight="1" x14ac:dyDescent="0.2">
      <c r="A17" s="7" t="s">
        <v>64</v>
      </c>
      <c r="B17" s="34">
        <v>87</v>
      </c>
      <c r="C17" s="34">
        <v>87</v>
      </c>
      <c r="D17" s="34">
        <v>87</v>
      </c>
      <c r="E17" s="34">
        <v>87</v>
      </c>
      <c r="F17" s="34">
        <v>87</v>
      </c>
    </row>
    <row r="18" spans="1:6" s="35" customFormat="1" ht="18.600000000000001" customHeight="1" x14ac:dyDescent="0.25">
      <c r="A18" s="98" t="s">
        <v>63</v>
      </c>
      <c r="B18" s="99"/>
      <c r="C18" s="99"/>
      <c r="D18" s="99"/>
      <c r="E18" s="99"/>
      <c r="F18" s="99"/>
    </row>
    <row r="19" spans="1:6" ht="10.5" customHeight="1" x14ac:dyDescent="0.2">
      <c r="A19" s="7" t="s">
        <v>62</v>
      </c>
      <c r="B19" s="34">
        <v>83</v>
      </c>
      <c r="C19" s="34">
        <v>75</v>
      </c>
      <c r="D19" s="34">
        <v>75</v>
      </c>
      <c r="E19" s="34">
        <v>75</v>
      </c>
      <c r="F19" s="34">
        <v>73</v>
      </c>
    </row>
    <row r="20" spans="1:6" ht="10.5" customHeight="1" x14ac:dyDescent="0.2">
      <c r="A20" s="7" t="s">
        <v>61</v>
      </c>
      <c r="B20" s="34">
        <v>43</v>
      </c>
      <c r="C20" s="34">
        <v>55</v>
      </c>
      <c r="D20" s="34">
        <v>54</v>
      </c>
      <c r="E20" s="34">
        <v>54</v>
      </c>
      <c r="F20" s="34">
        <v>53</v>
      </c>
    </row>
    <row r="21" spans="1:6" ht="10.5" customHeight="1" x14ac:dyDescent="0.2">
      <c r="A21" s="5" t="s">
        <v>10</v>
      </c>
      <c r="B21" s="34"/>
      <c r="C21" s="34"/>
      <c r="D21" s="34"/>
      <c r="E21" s="34"/>
      <c r="F21" s="34"/>
    </row>
    <row r="22" spans="1:6" ht="10.5" customHeight="1" x14ac:dyDescent="0.2">
      <c r="A22" s="10" t="s">
        <v>60</v>
      </c>
      <c r="B22" s="34">
        <v>27</v>
      </c>
      <c r="C22" s="34">
        <v>27</v>
      </c>
      <c r="D22" s="34">
        <v>27</v>
      </c>
      <c r="E22" s="34">
        <v>27</v>
      </c>
      <c r="F22" s="34">
        <v>26</v>
      </c>
    </row>
    <row r="23" spans="1:6" ht="10.5" customHeight="1" x14ac:dyDescent="0.2">
      <c r="A23" s="7" t="s">
        <v>59</v>
      </c>
      <c r="B23" s="34">
        <v>4</v>
      </c>
      <c r="C23" s="34">
        <v>4</v>
      </c>
      <c r="D23" s="34">
        <v>4</v>
      </c>
      <c r="E23" s="34">
        <v>5</v>
      </c>
      <c r="F23" s="34">
        <v>5</v>
      </c>
    </row>
  </sheetData>
  <mergeCells count="9">
    <mergeCell ref="A1:F1"/>
    <mergeCell ref="A2:F2"/>
    <mergeCell ref="A5:F5"/>
    <mergeCell ref="A18:F18"/>
    <mergeCell ref="F3:F4"/>
    <mergeCell ref="E3:E4"/>
    <mergeCell ref="D3:D4"/>
    <mergeCell ref="C3:C4"/>
    <mergeCell ref="B3:B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98B5-A4F3-440D-B768-0B8D048B5F80}">
  <dimension ref="A1:F27"/>
  <sheetViews>
    <sheetView zoomScaleNormal="100" workbookViewId="0">
      <selection sqref="A1:D1"/>
    </sheetView>
  </sheetViews>
  <sheetFormatPr defaultRowHeight="12.75" x14ac:dyDescent="0.2"/>
  <cols>
    <col min="1" max="1" width="36.7109375" style="1" customWidth="1"/>
    <col min="2" max="6" width="10.28515625" style="1" customWidth="1"/>
    <col min="7" max="16384" width="9.140625" style="1"/>
  </cols>
  <sheetData>
    <row r="1" spans="1:6" ht="15" customHeight="1" x14ac:dyDescent="0.2">
      <c r="A1" s="95" t="s">
        <v>101</v>
      </c>
      <c r="B1" s="95"/>
      <c r="C1" s="95"/>
      <c r="D1" s="95"/>
      <c r="E1" s="55"/>
      <c r="F1" s="55"/>
    </row>
    <row r="2" spans="1:6" ht="15" customHeight="1" x14ac:dyDescent="0.2">
      <c r="A2" s="101" t="s">
        <v>100</v>
      </c>
      <c r="B2" s="101"/>
      <c r="C2" s="101"/>
      <c r="D2" s="101"/>
      <c r="E2" s="54"/>
      <c r="F2" s="54"/>
    </row>
    <row r="3" spans="1:6" s="17" customFormat="1" ht="9.9499999999999993" customHeight="1" thickBot="1" x14ac:dyDescent="0.25">
      <c r="A3" s="88" t="s">
        <v>99</v>
      </c>
      <c r="B3" s="88"/>
      <c r="C3" s="88"/>
      <c r="D3" s="88"/>
      <c r="E3" s="88"/>
      <c r="F3" s="88"/>
    </row>
    <row r="4" spans="1:6" ht="11.45" customHeight="1" x14ac:dyDescent="0.2">
      <c r="A4" s="41" t="s">
        <v>55</v>
      </c>
      <c r="B4" s="93">
        <v>2000</v>
      </c>
      <c r="C4" s="93">
        <v>2002</v>
      </c>
      <c r="D4" s="93">
        <v>2003</v>
      </c>
      <c r="E4" s="93">
        <v>2004</v>
      </c>
      <c r="F4" s="102">
        <v>2005</v>
      </c>
    </row>
    <row r="5" spans="1:6" ht="11.45" customHeight="1" x14ac:dyDescent="0.2">
      <c r="A5" s="40" t="s">
        <v>54</v>
      </c>
      <c r="B5" s="100"/>
      <c r="C5" s="100"/>
      <c r="D5" s="100"/>
      <c r="E5" s="100"/>
      <c r="F5" s="103"/>
    </row>
    <row r="6" spans="1:6" s="17" customFormat="1" ht="15" customHeight="1" x14ac:dyDescent="0.2">
      <c r="A6" s="30" t="s">
        <v>98</v>
      </c>
      <c r="B6" s="47">
        <v>9299</v>
      </c>
      <c r="C6" s="47">
        <v>8426</v>
      </c>
      <c r="D6" s="47">
        <v>8476</v>
      </c>
      <c r="E6" s="47">
        <v>7703</v>
      </c>
      <c r="F6" s="47">
        <v>7059</v>
      </c>
    </row>
    <row r="7" spans="1:6" ht="10.5" customHeight="1" x14ac:dyDescent="0.2">
      <c r="A7" s="7" t="s">
        <v>97</v>
      </c>
      <c r="B7" s="42">
        <v>10173</v>
      </c>
      <c r="C7" s="42">
        <v>10007</v>
      </c>
      <c r="D7" s="42">
        <v>10579</v>
      </c>
      <c r="E7" s="42">
        <v>10735</v>
      </c>
      <c r="F7" s="42">
        <v>10220</v>
      </c>
    </row>
    <row r="8" spans="1:6" ht="10.5" customHeight="1" x14ac:dyDescent="0.2">
      <c r="A8" s="4" t="s">
        <v>96</v>
      </c>
      <c r="B8" s="53"/>
      <c r="C8" s="49"/>
      <c r="D8" s="49"/>
      <c r="E8" s="49"/>
      <c r="F8" s="49"/>
    </row>
    <row r="9" spans="1:6" ht="10.5" customHeight="1" x14ac:dyDescent="0.2">
      <c r="A9" s="7" t="s">
        <v>95</v>
      </c>
      <c r="B9" s="42">
        <v>20095</v>
      </c>
      <c r="C9" s="42">
        <v>18469</v>
      </c>
      <c r="D9" s="42">
        <v>17222</v>
      </c>
      <c r="E9" s="42">
        <v>11513</v>
      </c>
      <c r="F9" s="42">
        <v>10518</v>
      </c>
    </row>
    <row r="10" spans="1:6" ht="10.5" customHeight="1" x14ac:dyDescent="0.2">
      <c r="A10" s="5" t="s">
        <v>94</v>
      </c>
      <c r="B10" s="42">
        <v>174</v>
      </c>
      <c r="C10" s="42">
        <v>261</v>
      </c>
      <c r="D10" s="42">
        <v>220</v>
      </c>
      <c r="E10" s="42">
        <v>254</v>
      </c>
      <c r="F10" s="42">
        <v>287</v>
      </c>
    </row>
    <row r="11" spans="1:6" ht="10.5" customHeight="1" x14ac:dyDescent="0.2">
      <c r="A11" s="4" t="s">
        <v>93</v>
      </c>
      <c r="B11" s="42"/>
      <c r="C11" s="42"/>
      <c r="D11" s="42"/>
      <c r="E11" s="42"/>
      <c r="F11" s="42"/>
    </row>
    <row r="12" spans="1:6" ht="10.5" customHeight="1" x14ac:dyDescent="0.2">
      <c r="A12" s="5" t="s">
        <v>92</v>
      </c>
      <c r="B12" s="42">
        <v>9035</v>
      </c>
      <c r="C12" s="42">
        <v>7837</v>
      </c>
      <c r="D12" s="42">
        <v>7045</v>
      </c>
      <c r="E12" s="42">
        <v>6974</v>
      </c>
      <c r="F12" s="42">
        <v>6301</v>
      </c>
    </row>
    <row r="13" spans="1:6" ht="10.5" customHeight="1" x14ac:dyDescent="0.2">
      <c r="A13" s="4" t="s">
        <v>91</v>
      </c>
      <c r="B13" s="49"/>
      <c r="C13" s="49"/>
      <c r="D13" s="49"/>
      <c r="E13" s="49"/>
      <c r="F13" s="49"/>
    </row>
    <row r="14" spans="1:6" ht="19.5" customHeight="1" x14ac:dyDescent="0.2">
      <c r="A14" s="52" t="s">
        <v>90</v>
      </c>
      <c r="B14" s="51">
        <v>48776</v>
      </c>
      <c r="C14" s="51">
        <v>45000</v>
      </c>
      <c r="D14" s="51">
        <v>43542</v>
      </c>
      <c r="E14" s="51">
        <v>37179</v>
      </c>
      <c r="F14" s="51">
        <f>SUM(F6,F7,F9,F10,F12)</f>
        <v>34385</v>
      </c>
    </row>
    <row r="15" spans="1:6" ht="10.5" customHeight="1" x14ac:dyDescent="0.2">
      <c r="A15" s="7" t="s">
        <v>89</v>
      </c>
      <c r="B15" s="42">
        <v>19184</v>
      </c>
      <c r="C15" s="42">
        <v>17122</v>
      </c>
      <c r="D15" s="42">
        <v>17858</v>
      </c>
      <c r="E15" s="42">
        <v>17664</v>
      </c>
      <c r="F15" s="42">
        <v>15871</v>
      </c>
    </row>
    <row r="16" spans="1:6" ht="10.5" customHeight="1" x14ac:dyDescent="0.2">
      <c r="A16" s="4" t="s">
        <v>88</v>
      </c>
    </row>
    <row r="17" spans="1:6" ht="10.5" customHeight="1" x14ac:dyDescent="0.2">
      <c r="A17" s="7" t="s">
        <v>10</v>
      </c>
      <c r="B17" s="42"/>
      <c r="C17" s="42"/>
      <c r="D17" s="42"/>
      <c r="E17" s="42"/>
      <c r="F17" s="42"/>
    </row>
    <row r="18" spans="1:6" ht="10.5" customHeight="1" x14ac:dyDescent="0.2">
      <c r="A18" s="38" t="s">
        <v>87</v>
      </c>
      <c r="B18" s="42">
        <v>16237</v>
      </c>
      <c r="C18" s="42">
        <v>14084</v>
      </c>
      <c r="D18" s="42">
        <v>14505</v>
      </c>
      <c r="E18" s="42">
        <v>13682</v>
      </c>
      <c r="F18" s="42">
        <v>12619</v>
      </c>
    </row>
    <row r="19" spans="1:6" ht="10.5" customHeight="1" x14ac:dyDescent="0.2">
      <c r="A19" s="43" t="s">
        <v>86</v>
      </c>
      <c r="B19" s="42">
        <v>2947</v>
      </c>
      <c r="C19" s="42">
        <v>3038</v>
      </c>
      <c r="D19" s="42">
        <v>3353</v>
      </c>
      <c r="E19" s="42">
        <v>3982</v>
      </c>
      <c r="F19" s="42">
        <v>3252</v>
      </c>
    </row>
    <row r="20" spans="1:6" ht="10.5" customHeight="1" x14ac:dyDescent="0.2">
      <c r="A20" s="43" t="s">
        <v>85</v>
      </c>
      <c r="B20" s="42">
        <v>8116</v>
      </c>
      <c r="C20" s="42">
        <v>7887</v>
      </c>
      <c r="D20" s="42">
        <v>8173</v>
      </c>
      <c r="E20" s="42">
        <v>9118</v>
      </c>
      <c r="F20" s="42">
        <v>7263</v>
      </c>
    </row>
    <row r="21" spans="1:6" ht="10.5" customHeight="1" x14ac:dyDescent="0.2">
      <c r="A21" s="9" t="s">
        <v>84</v>
      </c>
      <c r="B21" s="42"/>
      <c r="C21" s="42"/>
      <c r="D21" s="42"/>
      <c r="E21" s="42"/>
      <c r="F21" s="42"/>
    </row>
    <row r="22" spans="1:6" ht="10.5" customHeight="1" x14ac:dyDescent="0.2">
      <c r="A22" s="43" t="s">
        <v>83</v>
      </c>
      <c r="B22" s="42">
        <v>8464</v>
      </c>
      <c r="C22" s="42">
        <v>8441</v>
      </c>
      <c r="D22" s="42">
        <v>8960</v>
      </c>
      <c r="E22" s="42">
        <v>8342</v>
      </c>
      <c r="F22" s="42">
        <v>8102</v>
      </c>
    </row>
    <row r="23" spans="1:6" ht="10.5" customHeight="1" x14ac:dyDescent="0.2">
      <c r="A23" s="50" t="s">
        <v>82</v>
      </c>
      <c r="B23" s="49"/>
      <c r="C23" s="49"/>
      <c r="D23" s="49"/>
      <c r="E23" s="49"/>
      <c r="F23" s="49"/>
    </row>
    <row r="24" spans="1:6" s="17" customFormat="1" ht="14.45" customHeight="1" x14ac:dyDescent="0.2">
      <c r="A24" s="48" t="s">
        <v>81</v>
      </c>
      <c r="B24" s="47"/>
      <c r="C24" s="47"/>
      <c r="D24" s="47"/>
      <c r="E24" s="47"/>
      <c r="F24" s="47"/>
    </row>
    <row r="25" spans="1:6" s="12" customFormat="1" ht="14.45" customHeight="1" x14ac:dyDescent="0.25">
      <c r="A25" s="46" t="s">
        <v>80</v>
      </c>
      <c r="B25" s="45"/>
      <c r="C25" s="44"/>
      <c r="D25" s="44"/>
      <c r="E25" s="44"/>
      <c r="F25" s="44"/>
    </row>
    <row r="26" spans="1:6" ht="10.5" customHeight="1" x14ac:dyDescent="0.2">
      <c r="A26" s="43" t="s">
        <v>79</v>
      </c>
      <c r="B26" s="42">
        <v>12</v>
      </c>
      <c r="C26" s="42">
        <v>12</v>
      </c>
      <c r="D26" s="42">
        <v>16</v>
      </c>
      <c r="E26" s="42">
        <v>17</v>
      </c>
      <c r="F26" s="42">
        <v>16</v>
      </c>
    </row>
    <row r="27" spans="1:6" ht="10.5" customHeight="1" x14ac:dyDescent="0.2">
      <c r="A27" s="43" t="s">
        <v>78</v>
      </c>
      <c r="B27" s="42">
        <v>734</v>
      </c>
      <c r="C27" s="42">
        <v>726</v>
      </c>
      <c r="D27" s="42">
        <v>1062</v>
      </c>
      <c r="E27" s="42">
        <v>1015</v>
      </c>
      <c r="F27" s="42">
        <v>815</v>
      </c>
    </row>
  </sheetData>
  <mergeCells count="8">
    <mergeCell ref="A1:D1"/>
    <mergeCell ref="A2:D2"/>
    <mergeCell ref="F4:F5"/>
    <mergeCell ref="A3:F3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40FF-1BE9-473F-93C9-6253DF4F7822}">
  <dimension ref="A1:F34"/>
  <sheetViews>
    <sheetView zoomScaleNormal="100" workbookViewId="0">
      <selection sqref="A1:B1"/>
    </sheetView>
  </sheetViews>
  <sheetFormatPr defaultRowHeight="12.75" x14ac:dyDescent="0.2"/>
  <cols>
    <col min="1" max="1" width="36.7109375" style="1" customWidth="1"/>
    <col min="2" max="6" width="10.28515625" style="1" customWidth="1"/>
    <col min="7" max="16384" width="9.140625" style="1"/>
  </cols>
  <sheetData>
    <row r="1" spans="1:6" ht="15" customHeight="1" x14ac:dyDescent="0.2">
      <c r="A1" s="95" t="s">
        <v>112</v>
      </c>
      <c r="B1" s="95"/>
      <c r="C1" s="55"/>
      <c r="D1" s="55"/>
      <c r="E1" s="55"/>
      <c r="F1" s="55"/>
    </row>
    <row r="2" spans="1:6" s="33" customFormat="1" ht="15" customHeight="1" x14ac:dyDescent="0.2">
      <c r="A2" s="104" t="s">
        <v>111</v>
      </c>
      <c r="B2" s="104"/>
      <c r="C2" s="104"/>
      <c r="D2" s="54"/>
      <c r="E2" s="54"/>
      <c r="F2" s="54"/>
    </row>
    <row r="3" spans="1:6" s="55" customFormat="1" ht="9.9499999999999993" customHeight="1" thickBot="1" x14ac:dyDescent="0.3">
      <c r="A3" s="88" t="s">
        <v>110</v>
      </c>
      <c r="B3" s="88"/>
      <c r="C3" s="88"/>
      <c r="D3" s="88"/>
      <c r="E3" s="88"/>
      <c r="F3" s="88"/>
    </row>
    <row r="4" spans="1:6" ht="11.45" customHeight="1" x14ac:dyDescent="0.2">
      <c r="A4" s="41" t="s">
        <v>55</v>
      </c>
      <c r="B4" s="93">
        <v>2000</v>
      </c>
      <c r="C4" s="93">
        <v>2002</v>
      </c>
      <c r="D4" s="93">
        <v>2003</v>
      </c>
      <c r="E4" s="102">
        <v>2004</v>
      </c>
      <c r="F4" s="91">
        <v>2005</v>
      </c>
    </row>
    <row r="5" spans="1:6" ht="11.45" customHeight="1" x14ac:dyDescent="0.2">
      <c r="A5" s="40" t="s">
        <v>54</v>
      </c>
      <c r="B5" s="100"/>
      <c r="C5" s="94"/>
      <c r="D5" s="94"/>
      <c r="E5" s="103"/>
      <c r="F5" s="92"/>
    </row>
    <row r="6" spans="1:6" s="17" customFormat="1" ht="15" customHeight="1" x14ac:dyDescent="0.2">
      <c r="A6" s="30" t="s">
        <v>53</v>
      </c>
      <c r="B6" s="18">
        <v>20894.8</v>
      </c>
      <c r="C6" s="18">
        <v>27941.4</v>
      </c>
      <c r="D6" s="18">
        <v>38492.800000000003</v>
      </c>
      <c r="E6" s="18">
        <v>41841.300000000003</v>
      </c>
      <c r="F6" s="18">
        <v>45450.7</v>
      </c>
    </row>
    <row r="7" spans="1:6" ht="10.5" customHeight="1" x14ac:dyDescent="0.2">
      <c r="A7" s="6" t="s">
        <v>52</v>
      </c>
      <c r="B7" s="3"/>
      <c r="C7" s="3"/>
      <c r="D7" s="3"/>
      <c r="E7" s="3"/>
      <c r="F7" s="3"/>
    </row>
    <row r="8" spans="1:6" ht="10.5" customHeight="1" x14ac:dyDescent="0.2">
      <c r="A8" s="7" t="s">
        <v>10</v>
      </c>
      <c r="B8" s="3"/>
      <c r="C8" s="3"/>
      <c r="D8" s="3"/>
      <c r="E8" s="3"/>
      <c r="F8" s="3"/>
    </row>
    <row r="9" spans="1:6" ht="10.5" customHeight="1" x14ac:dyDescent="0.2">
      <c r="A9" s="10" t="s">
        <v>109</v>
      </c>
      <c r="B9" s="3">
        <v>13206.5</v>
      </c>
      <c r="C9" s="3">
        <v>17781.099999999999</v>
      </c>
      <c r="D9" s="3">
        <v>25764.6</v>
      </c>
      <c r="E9" s="3">
        <v>28677.9</v>
      </c>
      <c r="F9" s="3">
        <v>30096.400000000001</v>
      </c>
    </row>
    <row r="10" spans="1:6" ht="10.5" customHeight="1" x14ac:dyDescent="0.2">
      <c r="A10" s="11" t="s">
        <v>108</v>
      </c>
      <c r="B10" s="3"/>
      <c r="C10" s="3"/>
      <c r="D10" s="3"/>
      <c r="E10" s="3"/>
      <c r="F10" s="3"/>
    </row>
    <row r="11" spans="1:6" ht="10.5" customHeight="1" x14ac:dyDescent="0.2">
      <c r="A11" s="10" t="s">
        <v>41</v>
      </c>
      <c r="B11" s="3">
        <v>4920.2</v>
      </c>
      <c r="C11" s="3">
        <v>5987.6</v>
      </c>
      <c r="D11" s="3">
        <v>8176</v>
      </c>
      <c r="E11" s="3">
        <v>8934</v>
      </c>
      <c r="F11" s="3">
        <v>10051.5</v>
      </c>
    </row>
    <row r="12" spans="1:6" ht="10.5" customHeight="1" x14ac:dyDescent="0.2">
      <c r="A12" s="11" t="s">
        <v>40</v>
      </c>
      <c r="B12" s="3"/>
      <c r="C12" s="3"/>
      <c r="D12" s="3"/>
      <c r="E12" s="3"/>
      <c r="F12" s="3"/>
    </row>
    <row r="13" spans="1:6" ht="10.5" customHeight="1" x14ac:dyDescent="0.2">
      <c r="A13" s="10" t="s">
        <v>107</v>
      </c>
      <c r="B13" s="3">
        <v>2768.1</v>
      </c>
      <c r="C13" s="3">
        <v>4172.7</v>
      </c>
      <c r="D13" s="3">
        <v>4552.2</v>
      </c>
      <c r="E13" s="3">
        <v>4229.3999999999996</v>
      </c>
      <c r="F13" s="3">
        <v>5302.8</v>
      </c>
    </row>
    <row r="14" spans="1:6" ht="10.5" customHeight="1" x14ac:dyDescent="0.2">
      <c r="A14" s="9" t="s">
        <v>106</v>
      </c>
      <c r="B14" s="3"/>
      <c r="C14" s="3"/>
      <c r="D14" s="3"/>
      <c r="E14" s="3"/>
      <c r="F14" s="3"/>
    </row>
    <row r="15" spans="1:6" ht="10.5" customHeight="1" x14ac:dyDescent="0.2">
      <c r="A15" s="7" t="s">
        <v>31</v>
      </c>
      <c r="B15" s="3">
        <v>1541.9</v>
      </c>
      <c r="C15" s="3">
        <v>3311.6</v>
      </c>
      <c r="D15" s="3">
        <v>821.9</v>
      </c>
      <c r="E15" s="3">
        <v>456.1</v>
      </c>
      <c r="F15" s="3">
        <v>1092</v>
      </c>
    </row>
    <row r="16" spans="1:6" ht="10.5" customHeight="1" x14ac:dyDescent="0.2">
      <c r="A16" s="6" t="s">
        <v>30</v>
      </c>
      <c r="B16" s="3"/>
      <c r="C16" s="3"/>
      <c r="D16" s="3"/>
      <c r="E16" s="3"/>
      <c r="F16" s="3"/>
    </row>
    <row r="17" spans="1:6" ht="10.5" customHeight="1" x14ac:dyDescent="0.2">
      <c r="A17" s="7" t="s">
        <v>10</v>
      </c>
      <c r="B17" s="3"/>
      <c r="C17" s="3"/>
      <c r="D17" s="3"/>
      <c r="E17" s="3"/>
      <c r="F17" s="3"/>
    </row>
    <row r="18" spans="1:6" ht="10.5" customHeight="1" x14ac:dyDescent="0.2">
      <c r="A18" s="38" t="s">
        <v>29</v>
      </c>
      <c r="B18" s="3">
        <v>799.9</v>
      </c>
      <c r="C18" s="3">
        <v>1922.8</v>
      </c>
      <c r="D18" s="3">
        <v>609.20000000000005</v>
      </c>
      <c r="E18" s="3">
        <v>290.39999999999998</v>
      </c>
      <c r="F18" s="3">
        <v>697.9</v>
      </c>
    </row>
    <row r="19" spans="1:6" ht="10.5" customHeight="1" x14ac:dyDescent="0.2">
      <c r="A19" s="9" t="s">
        <v>28</v>
      </c>
      <c r="B19" s="3"/>
      <c r="C19" s="3"/>
      <c r="D19" s="3"/>
      <c r="E19" s="3"/>
      <c r="F19" s="3"/>
    </row>
    <row r="20" spans="1:6" ht="10.5" customHeight="1" x14ac:dyDescent="0.2">
      <c r="A20" s="38" t="s">
        <v>27</v>
      </c>
      <c r="B20" s="3">
        <v>622</v>
      </c>
      <c r="C20" s="3">
        <v>1265.8</v>
      </c>
      <c r="D20" s="3">
        <v>212.7</v>
      </c>
      <c r="E20" s="3">
        <v>165.7</v>
      </c>
      <c r="F20" s="3">
        <v>131.9</v>
      </c>
    </row>
    <row r="21" spans="1:6" ht="10.5" customHeight="1" x14ac:dyDescent="0.2">
      <c r="A21" s="11" t="s">
        <v>26</v>
      </c>
      <c r="B21" s="3"/>
      <c r="C21" s="3"/>
      <c r="D21" s="3"/>
      <c r="E21" s="3"/>
      <c r="F21" s="3"/>
    </row>
    <row r="22" spans="1:6" ht="10.5" customHeight="1" x14ac:dyDescent="0.2">
      <c r="A22" s="38" t="s">
        <v>25</v>
      </c>
      <c r="B22" s="3">
        <v>120</v>
      </c>
      <c r="C22" s="3">
        <v>123</v>
      </c>
      <c r="D22" s="3" t="s">
        <v>14</v>
      </c>
      <c r="E22" s="3" t="s">
        <v>14</v>
      </c>
      <c r="F22" s="3">
        <v>262.2</v>
      </c>
    </row>
    <row r="23" spans="1:6" ht="10.5" customHeight="1" x14ac:dyDescent="0.2">
      <c r="A23" s="9" t="s">
        <v>24</v>
      </c>
      <c r="B23" s="3"/>
      <c r="C23" s="3"/>
      <c r="D23" s="3"/>
      <c r="E23" s="3"/>
      <c r="F23" s="3"/>
    </row>
    <row r="24" spans="1:6" s="17" customFormat="1" ht="14.45" customHeight="1" x14ac:dyDescent="0.2">
      <c r="A24" s="60" t="s">
        <v>12</v>
      </c>
      <c r="B24" s="59">
        <v>22436.7</v>
      </c>
      <c r="C24" s="59">
        <v>31253</v>
      </c>
      <c r="D24" s="59">
        <v>39314.6</v>
      </c>
      <c r="E24" s="59">
        <v>42297.4</v>
      </c>
      <c r="F24" s="59">
        <v>46542.7</v>
      </c>
    </row>
    <row r="25" spans="1:6" s="12" customFormat="1" ht="14.45" customHeight="1" x14ac:dyDescent="0.25">
      <c r="A25" s="46" t="s">
        <v>11</v>
      </c>
      <c r="B25" s="58"/>
      <c r="C25" s="57"/>
      <c r="D25" s="57"/>
      <c r="E25" s="57"/>
      <c r="F25" s="57"/>
    </row>
    <row r="26" spans="1:6" ht="10.5" customHeight="1" x14ac:dyDescent="0.2">
      <c r="A26" s="7" t="s">
        <v>10</v>
      </c>
      <c r="B26" s="3"/>
      <c r="C26" s="3"/>
      <c r="D26" s="3"/>
      <c r="E26" s="3"/>
      <c r="F26" s="3"/>
    </row>
    <row r="27" spans="1:6" ht="10.5" customHeight="1" x14ac:dyDescent="0.2">
      <c r="A27" s="10" t="s">
        <v>105</v>
      </c>
      <c r="B27" s="3">
        <v>4296.8</v>
      </c>
      <c r="C27" s="3">
        <v>6638.6</v>
      </c>
      <c r="D27" s="3">
        <v>6623.6</v>
      </c>
      <c r="E27" s="3">
        <v>5652</v>
      </c>
      <c r="F27" s="3">
        <v>7382.4</v>
      </c>
    </row>
    <row r="28" spans="1:6" ht="10.5" customHeight="1" x14ac:dyDescent="0.2">
      <c r="A28" s="9" t="s">
        <v>104</v>
      </c>
      <c r="B28" s="3"/>
      <c r="C28" s="3"/>
      <c r="D28" s="3"/>
      <c r="E28" s="3"/>
      <c r="F28" s="3"/>
    </row>
    <row r="29" spans="1:6" ht="10.5" customHeight="1" x14ac:dyDescent="0.2">
      <c r="A29" s="38" t="s">
        <v>103</v>
      </c>
      <c r="B29" s="3">
        <v>18139.900000000001</v>
      </c>
      <c r="C29" s="3">
        <v>24614.400000000001</v>
      </c>
      <c r="D29" s="3">
        <v>33059.5</v>
      </c>
      <c r="E29" s="3">
        <v>34840</v>
      </c>
      <c r="F29" s="3">
        <v>39160.300000000003</v>
      </c>
    </row>
    <row r="30" spans="1:6" ht="10.5" customHeight="1" x14ac:dyDescent="0.2">
      <c r="A30" s="9" t="s">
        <v>102</v>
      </c>
      <c r="B30" s="3"/>
      <c r="C30" s="3"/>
      <c r="D30" s="3"/>
      <c r="E30" s="3"/>
      <c r="F30" s="3"/>
    </row>
    <row r="31" spans="1:6" ht="10.5" customHeight="1" x14ac:dyDescent="0.2">
      <c r="A31" s="5" t="s">
        <v>3</v>
      </c>
      <c r="B31" s="3">
        <v>0.2</v>
      </c>
      <c r="C31" s="3">
        <v>0.2</v>
      </c>
      <c r="D31" s="3">
        <v>0.2</v>
      </c>
      <c r="E31" s="3">
        <v>0.2</v>
      </c>
      <c r="F31" s="3">
        <v>0.2</v>
      </c>
    </row>
    <row r="32" spans="1:6" ht="10.5" customHeight="1" x14ac:dyDescent="0.2">
      <c r="A32" s="4" t="s">
        <v>2</v>
      </c>
      <c r="B32" s="3"/>
      <c r="C32" s="3"/>
      <c r="D32" s="3"/>
      <c r="E32" s="3"/>
      <c r="F32" s="3"/>
    </row>
    <row r="33" spans="1:6" ht="10.5" customHeight="1" x14ac:dyDescent="0.2">
      <c r="A33" s="5" t="s">
        <v>1</v>
      </c>
      <c r="B33" s="3">
        <v>21947.1</v>
      </c>
      <c r="C33" s="3">
        <v>30480.799999999999</v>
      </c>
      <c r="D33" s="3">
        <v>38564.400000000001</v>
      </c>
      <c r="E33" s="3">
        <v>40492</v>
      </c>
      <c r="F33" s="3">
        <v>42661.3</v>
      </c>
    </row>
    <row r="34" spans="1:6" ht="10.5" customHeight="1" x14ac:dyDescent="0.2">
      <c r="A34" s="4" t="s">
        <v>0</v>
      </c>
      <c r="B34" s="56"/>
      <c r="C34" s="56"/>
      <c r="D34" s="56"/>
      <c r="E34" s="56"/>
      <c r="F34" s="55"/>
    </row>
  </sheetData>
  <mergeCells count="8">
    <mergeCell ref="A3:F3"/>
    <mergeCell ref="A1:B1"/>
    <mergeCell ref="A2:C2"/>
    <mergeCell ref="F4:F5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1FB-AA6A-419C-9532-DE5C76261B53}">
  <dimension ref="A1:F21"/>
  <sheetViews>
    <sheetView zoomScaleNormal="100" workbookViewId="0">
      <selection sqref="A1:D1"/>
    </sheetView>
  </sheetViews>
  <sheetFormatPr defaultRowHeight="12.75" x14ac:dyDescent="0.2"/>
  <cols>
    <col min="1" max="1" width="36.5703125" style="1" customWidth="1"/>
    <col min="2" max="6" width="10.28515625" style="1" customWidth="1"/>
    <col min="7" max="16384" width="9.140625" style="1"/>
  </cols>
  <sheetData>
    <row r="1" spans="1:6" ht="15" customHeight="1" x14ac:dyDescent="0.2">
      <c r="A1" s="95" t="s">
        <v>126</v>
      </c>
      <c r="B1" s="95"/>
      <c r="C1" s="95"/>
      <c r="D1" s="95"/>
      <c r="E1" s="55"/>
      <c r="F1" s="55"/>
    </row>
    <row r="2" spans="1:6" s="64" customFormat="1" ht="15" customHeight="1" x14ac:dyDescent="0.25">
      <c r="A2" s="105" t="s">
        <v>125</v>
      </c>
      <c r="B2" s="105"/>
      <c r="C2" s="105"/>
      <c r="D2" s="105"/>
    </row>
    <row r="3" spans="1:6" ht="12" customHeight="1" thickBot="1" x14ac:dyDescent="0.25">
      <c r="A3" s="88" t="s">
        <v>99</v>
      </c>
      <c r="B3" s="88"/>
      <c r="C3" s="88"/>
      <c r="D3" s="88"/>
      <c r="E3" s="88"/>
      <c r="F3" s="88"/>
    </row>
    <row r="4" spans="1:6" ht="11.45" customHeight="1" x14ac:dyDescent="0.2">
      <c r="A4" s="41" t="s">
        <v>55</v>
      </c>
      <c r="B4" s="93">
        <v>2000</v>
      </c>
      <c r="C4" s="93">
        <v>2002</v>
      </c>
      <c r="D4" s="93">
        <v>2003</v>
      </c>
      <c r="E4" s="102">
        <v>2004</v>
      </c>
      <c r="F4" s="91">
        <v>2005</v>
      </c>
    </row>
    <row r="5" spans="1:6" ht="11.45" customHeight="1" x14ac:dyDescent="0.2">
      <c r="A5" s="40" t="s">
        <v>54</v>
      </c>
      <c r="B5" s="94"/>
      <c r="C5" s="94"/>
      <c r="D5" s="94"/>
      <c r="E5" s="103"/>
      <c r="F5" s="92"/>
    </row>
    <row r="6" spans="1:6" ht="15" customHeight="1" x14ac:dyDescent="0.2">
      <c r="A6" s="30" t="s">
        <v>124</v>
      </c>
      <c r="B6" s="63">
        <v>1680</v>
      </c>
      <c r="C6" s="63">
        <v>1722</v>
      </c>
      <c r="D6" s="63">
        <v>1680</v>
      </c>
      <c r="E6" s="63">
        <v>1745</v>
      </c>
      <c r="F6" s="63">
        <v>1773</v>
      </c>
    </row>
    <row r="7" spans="1:6" ht="10.5" customHeight="1" x14ac:dyDescent="0.2">
      <c r="A7" s="6" t="s">
        <v>123</v>
      </c>
      <c r="B7" s="34"/>
      <c r="C7" s="34"/>
      <c r="D7" s="34"/>
      <c r="E7" s="34"/>
      <c r="F7" s="34"/>
    </row>
    <row r="8" spans="1:6" ht="10.5" customHeight="1" x14ac:dyDescent="0.2">
      <c r="A8" s="7" t="s">
        <v>122</v>
      </c>
      <c r="B8" s="34">
        <v>7140</v>
      </c>
      <c r="C8" s="34">
        <v>8689</v>
      </c>
      <c r="D8" s="34">
        <v>8691</v>
      </c>
      <c r="E8" s="34">
        <v>8978</v>
      </c>
      <c r="F8" s="34">
        <v>8931</v>
      </c>
    </row>
    <row r="9" spans="1:6" ht="10.5" customHeight="1" x14ac:dyDescent="0.2">
      <c r="A9" s="4" t="s">
        <v>96</v>
      </c>
      <c r="B9" s="39"/>
      <c r="C9" s="39"/>
      <c r="D9" s="39"/>
      <c r="E9" s="39"/>
      <c r="F9" s="39"/>
    </row>
    <row r="10" spans="1:6" ht="10.5" customHeight="1" x14ac:dyDescent="0.2">
      <c r="A10" s="7" t="s">
        <v>121</v>
      </c>
      <c r="B10" s="34">
        <v>1487</v>
      </c>
      <c r="C10" s="34">
        <v>1400</v>
      </c>
      <c r="D10" s="34">
        <v>1347</v>
      </c>
      <c r="E10" s="34">
        <v>1346</v>
      </c>
      <c r="F10" s="34">
        <v>1358</v>
      </c>
    </row>
    <row r="11" spans="1:6" ht="10.5" customHeight="1" x14ac:dyDescent="0.2">
      <c r="A11" s="6" t="s">
        <v>120</v>
      </c>
      <c r="B11" s="34"/>
      <c r="C11" s="34"/>
      <c r="D11" s="34"/>
      <c r="E11" s="34"/>
      <c r="F11" s="34"/>
    </row>
    <row r="12" spans="1:6" ht="10.5" customHeight="1" x14ac:dyDescent="0.2">
      <c r="A12" s="7" t="s">
        <v>119</v>
      </c>
      <c r="B12" s="34">
        <v>80</v>
      </c>
      <c r="C12" s="34">
        <v>184</v>
      </c>
      <c r="D12" s="34">
        <v>180</v>
      </c>
      <c r="E12" s="34">
        <v>179</v>
      </c>
      <c r="F12" s="34">
        <v>188</v>
      </c>
    </row>
    <row r="13" spans="1:6" ht="10.5" customHeight="1" x14ac:dyDescent="0.2">
      <c r="A13" s="6" t="s">
        <v>118</v>
      </c>
      <c r="B13" s="39"/>
      <c r="C13" s="39"/>
      <c r="D13" s="39"/>
      <c r="E13" s="39"/>
      <c r="F13" s="39"/>
    </row>
    <row r="14" spans="1:6" ht="18.600000000000001" customHeight="1" x14ac:dyDescent="0.2">
      <c r="A14" s="62" t="s">
        <v>90</v>
      </c>
      <c r="B14" s="61">
        <v>10387</v>
      </c>
      <c r="C14" s="61">
        <v>11995</v>
      </c>
      <c r="D14" s="61">
        <v>11898</v>
      </c>
      <c r="E14" s="61">
        <v>12250</v>
      </c>
      <c r="F14" s="61">
        <v>12250</v>
      </c>
    </row>
    <row r="15" spans="1:6" ht="10.5" customHeight="1" x14ac:dyDescent="0.2">
      <c r="A15" s="7" t="s">
        <v>89</v>
      </c>
      <c r="B15" s="34">
        <v>8594</v>
      </c>
      <c r="C15" s="34">
        <v>10160</v>
      </c>
      <c r="D15" s="34">
        <v>10371</v>
      </c>
      <c r="E15" s="34">
        <v>12021</v>
      </c>
      <c r="F15" s="34">
        <v>10704</v>
      </c>
    </row>
    <row r="16" spans="1:6" ht="10.5" customHeight="1" x14ac:dyDescent="0.2">
      <c r="A16" s="6" t="s">
        <v>117</v>
      </c>
      <c r="B16" s="37"/>
      <c r="C16" s="37"/>
      <c r="D16" s="37"/>
      <c r="E16" s="37"/>
      <c r="F16" s="37"/>
    </row>
    <row r="17" spans="1:6" ht="10.5" customHeight="1" x14ac:dyDescent="0.2">
      <c r="A17" s="7" t="s">
        <v>10</v>
      </c>
      <c r="B17" s="34"/>
      <c r="C17" s="34"/>
      <c r="D17" s="34"/>
      <c r="E17" s="34"/>
      <c r="F17" s="34"/>
    </row>
    <row r="18" spans="1:6" ht="10.5" customHeight="1" x14ac:dyDescent="0.2">
      <c r="A18" s="10" t="s">
        <v>116</v>
      </c>
      <c r="B18" s="34">
        <v>7162</v>
      </c>
      <c r="C18" s="34">
        <v>9022</v>
      </c>
      <c r="D18" s="34">
        <v>8362</v>
      </c>
      <c r="E18" s="34">
        <v>9692</v>
      </c>
      <c r="F18" s="34">
        <v>8630</v>
      </c>
    </row>
    <row r="19" spans="1:6" ht="10.5" customHeight="1" x14ac:dyDescent="0.2">
      <c r="A19" s="11" t="s">
        <v>115</v>
      </c>
      <c r="B19" s="34"/>
      <c r="C19" s="39"/>
      <c r="D19" s="39"/>
      <c r="E19" s="39"/>
      <c r="F19" s="39"/>
    </row>
    <row r="20" spans="1:6" ht="10.5" customHeight="1" x14ac:dyDescent="0.2">
      <c r="A20" s="10" t="s">
        <v>114</v>
      </c>
      <c r="B20" s="34">
        <v>1432</v>
      </c>
      <c r="C20" s="34">
        <v>1138</v>
      </c>
      <c r="D20" s="34">
        <v>2009</v>
      </c>
      <c r="E20" s="34">
        <v>2329</v>
      </c>
      <c r="F20" s="34">
        <v>2074</v>
      </c>
    </row>
    <row r="21" spans="1:6" ht="10.5" customHeight="1" x14ac:dyDescent="0.2">
      <c r="A21" s="11" t="s">
        <v>113</v>
      </c>
      <c r="B21" s="36"/>
      <c r="C21" s="36"/>
      <c r="D21" s="36"/>
      <c r="E21" s="36"/>
      <c r="F21" s="36"/>
    </row>
  </sheetData>
  <mergeCells count="8">
    <mergeCell ref="A1:D1"/>
    <mergeCell ref="A2:D2"/>
    <mergeCell ref="A3:F3"/>
    <mergeCell ref="B4:B5"/>
    <mergeCell ref="C4:C5"/>
    <mergeCell ref="D4:D5"/>
    <mergeCell ref="E4:E5"/>
    <mergeCell ref="F4:F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3BA0-8580-47E2-BC03-C56A00CED478}">
  <dimension ref="A1:F81"/>
  <sheetViews>
    <sheetView zoomScaleNormal="100" workbookViewId="0">
      <selection sqref="A1:F1"/>
    </sheetView>
  </sheetViews>
  <sheetFormatPr defaultRowHeight="12.75" x14ac:dyDescent="0.2"/>
  <cols>
    <col min="1" max="1" width="39.42578125" style="1" customWidth="1"/>
    <col min="2" max="6" width="9.7109375" style="1" customWidth="1"/>
    <col min="7" max="16384" width="9.140625" style="1"/>
  </cols>
  <sheetData>
    <row r="1" spans="1:6" ht="15" customHeight="1" x14ac:dyDescent="0.2">
      <c r="A1" s="95" t="s">
        <v>203</v>
      </c>
      <c r="B1" s="95"/>
      <c r="C1" s="95"/>
      <c r="D1" s="95"/>
      <c r="E1" s="95"/>
      <c r="F1" s="95"/>
    </row>
    <row r="2" spans="1:6" s="12" customFormat="1" ht="24.95" customHeight="1" thickBot="1" x14ac:dyDescent="0.3">
      <c r="A2" s="107" t="s">
        <v>202</v>
      </c>
      <c r="B2" s="107"/>
      <c r="C2" s="107"/>
      <c r="D2" s="107"/>
      <c r="E2" s="107"/>
      <c r="F2" s="107"/>
    </row>
    <row r="3" spans="1:6" ht="11.45" customHeight="1" x14ac:dyDescent="0.2">
      <c r="A3" s="41" t="s">
        <v>55</v>
      </c>
      <c r="B3" s="93">
        <v>2000</v>
      </c>
      <c r="C3" s="93">
        <v>2002</v>
      </c>
      <c r="D3" s="93">
        <v>2003</v>
      </c>
      <c r="E3" s="93">
        <v>2004</v>
      </c>
      <c r="F3" s="102">
        <v>2005</v>
      </c>
    </row>
    <row r="4" spans="1:6" ht="11.45" customHeight="1" x14ac:dyDescent="0.2">
      <c r="A4" s="40" t="s">
        <v>54</v>
      </c>
      <c r="B4" s="94"/>
      <c r="C4" s="94"/>
      <c r="D4" s="94"/>
      <c r="E4" s="100"/>
      <c r="F4" s="103"/>
    </row>
    <row r="5" spans="1:6" ht="18.600000000000001" customHeight="1" x14ac:dyDescent="0.2">
      <c r="A5" s="98" t="s">
        <v>201</v>
      </c>
      <c r="B5" s="108"/>
      <c r="C5" s="108"/>
      <c r="D5" s="108"/>
      <c r="E5" s="108"/>
      <c r="F5" s="108"/>
    </row>
    <row r="6" spans="1:6" ht="10.5" customHeight="1" x14ac:dyDescent="0.2">
      <c r="A6" s="7" t="s">
        <v>200</v>
      </c>
      <c r="B6" s="34">
        <v>87843</v>
      </c>
      <c r="C6" s="34">
        <v>93809</v>
      </c>
      <c r="D6" s="34">
        <v>96829</v>
      </c>
      <c r="E6" s="34">
        <v>104679</v>
      </c>
      <c r="F6" s="34">
        <v>111219</v>
      </c>
    </row>
    <row r="7" spans="1:6" ht="10.5" customHeight="1" x14ac:dyDescent="0.2">
      <c r="A7" s="6" t="s">
        <v>199</v>
      </c>
      <c r="B7" s="34"/>
      <c r="C7" s="34"/>
      <c r="D7" s="34"/>
      <c r="E7" s="34"/>
      <c r="F7" s="34"/>
    </row>
    <row r="8" spans="1:6" ht="10.5" customHeight="1" x14ac:dyDescent="0.2">
      <c r="A8" s="7" t="s">
        <v>198</v>
      </c>
      <c r="B8" s="34"/>
      <c r="C8" s="34"/>
      <c r="D8" s="34"/>
      <c r="E8" s="34"/>
      <c r="F8" s="34"/>
    </row>
    <row r="9" spans="1:6" ht="10.5" customHeight="1" x14ac:dyDescent="0.2">
      <c r="A9" s="38" t="s">
        <v>197</v>
      </c>
      <c r="B9" s="34">
        <v>42761</v>
      </c>
      <c r="C9" s="34">
        <v>45486</v>
      </c>
      <c r="D9" s="34">
        <v>46354</v>
      </c>
      <c r="E9" s="34">
        <v>50486</v>
      </c>
      <c r="F9" s="34">
        <v>54042</v>
      </c>
    </row>
    <row r="10" spans="1:6" ht="10.5" customHeight="1" x14ac:dyDescent="0.2">
      <c r="A10" s="38" t="s">
        <v>196</v>
      </c>
      <c r="B10" s="34">
        <v>45082</v>
      </c>
      <c r="C10" s="34">
        <v>48323</v>
      </c>
      <c r="D10" s="34">
        <v>50475</v>
      </c>
      <c r="E10" s="34">
        <v>54193</v>
      </c>
      <c r="F10" s="34">
        <v>57176</v>
      </c>
    </row>
    <row r="11" spans="1:6" ht="10.5" customHeight="1" x14ac:dyDescent="0.2">
      <c r="A11" s="5" t="s">
        <v>195</v>
      </c>
      <c r="B11" s="34">
        <v>31394</v>
      </c>
      <c r="C11" s="34">
        <v>32152</v>
      </c>
      <c r="D11" s="34">
        <v>33797</v>
      </c>
      <c r="E11" s="34">
        <v>38417</v>
      </c>
      <c r="F11" s="34">
        <v>38404</v>
      </c>
    </row>
    <row r="12" spans="1:6" ht="10.5" customHeight="1" x14ac:dyDescent="0.2">
      <c r="A12" s="4" t="s">
        <v>194</v>
      </c>
      <c r="B12" s="34"/>
      <c r="C12" s="34"/>
      <c r="D12" s="34"/>
      <c r="E12" s="34"/>
      <c r="F12" s="34"/>
    </row>
    <row r="13" spans="1:6" ht="10.5" customHeight="1" x14ac:dyDescent="0.2">
      <c r="A13" s="5" t="s">
        <v>10</v>
      </c>
      <c r="B13" s="34"/>
      <c r="C13" s="34"/>
      <c r="D13" s="34"/>
      <c r="E13" s="34"/>
      <c r="F13" s="34"/>
    </row>
    <row r="14" spans="1:6" ht="10.5" customHeight="1" x14ac:dyDescent="0.2">
      <c r="A14" s="38" t="s">
        <v>193</v>
      </c>
      <c r="B14" s="34">
        <v>14626</v>
      </c>
      <c r="C14" s="34">
        <v>14833</v>
      </c>
      <c r="D14" s="34">
        <v>15557</v>
      </c>
      <c r="E14" s="34">
        <v>17851</v>
      </c>
      <c r="F14" s="34">
        <v>18739</v>
      </c>
    </row>
    <row r="15" spans="1:6" ht="10.5" customHeight="1" x14ac:dyDescent="0.2">
      <c r="A15" s="9" t="s">
        <v>192</v>
      </c>
      <c r="B15" s="34"/>
      <c r="C15" s="34"/>
      <c r="D15" s="34"/>
      <c r="E15" s="34"/>
      <c r="F15" s="34"/>
    </row>
    <row r="16" spans="1:6" s="74" customFormat="1" ht="11.1" customHeight="1" x14ac:dyDescent="0.25">
      <c r="A16" s="38" t="s">
        <v>191</v>
      </c>
      <c r="B16" s="36">
        <v>14888</v>
      </c>
      <c r="C16" s="36">
        <v>15338</v>
      </c>
      <c r="D16" s="36">
        <v>16456</v>
      </c>
      <c r="E16" s="36">
        <v>18690</v>
      </c>
      <c r="F16" s="36">
        <v>19664</v>
      </c>
    </row>
    <row r="17" spans="1:6" s="74" customFormat="1" ht="11.1" customHeight="1" x14ac:dyDescent="0.25">
      <c r="A17" s="9" t="s">
        <v>190</v>
      </c>
      <c r="B17" s="36"/>
      <c r="C17" s="36"/>
      <c r="D17" s="36"/>
      <c r="E17" s="36"/>
      <c r="F17" s="36"/>
    </row>
    <row r="18" spans="1:6" s="74" customFormat="1" x14ac:dyDescent="0.25">
      <c r="A18" s="38" t="s">
        <v>189</v>
      </c>
      <c r="B18" s="36">
        <v>1880</v>
      </c>
      <c r="C18" s="36">
        <v>1981</v>
      </c>
      <c r="D18" s="36">
        <v>1784</v>
      </c>
      <c r="E18" s="36">
        <v>1876</v>
      </c>
      <c r="F18" s="36">
        <v>1911</v>
      </c>
    </row>
    <row r="19" spans="1:6" s="74" customFormat="1" x14ac:dyDescent="0.25">
      <c r="A19" s="9" t="s">
        <v>188</v>
      </c>
      <c r="B19" s="43"/>
      <c r="C19" s="43"/>
      <c r="D19" s="43"/>
      <c r="E19" s="43"/>
      <c r="F19" s="43"/>
    </row>
    <row r="20" spans="1:6" ht="18.600000000000001" customHeight="1" x14ac:dyDescent="0.2">
      <c r="A20" s="98" t="s">
        <v>187</v>
      </c>
      <c r="B20" s="98"/>
      <c r="C20" s="98"/>
      <c r="D20" s="98"/>
      <c r="E20" s="98"/>
      <c r="F20" s="98"/>
    </row>
    <row r="21" spans="1:6" ht="14.45" customHeight="1" x14ac:dyDescent="0.2">
      <c r="A21" s="72" t="s">
        <v>186</v>
      </c>
      <c r="B21" s="61">
        <v>4074</v>
      </c>
      <c r="C21" s="61">
        <v>3229</v>
      </c>
      <c r="D21" s="61">
        <v>4366</v>
      </c>
      <c r="E21" s="61">
        <v>5174</v>
      </c>
      <c r="F21" s="61">
        <v>7144</v>
      </c>
    </row>
    <row r="22" spans="1:6" ht="10.5" customHeight="1" x14ac:dyDescent="0.2">
      <c r="A22" s="5" t="s">
        <v>10</v>
      </c>
      <c r="B22" s="34"/>
      <c r="C22" s="34"/>
      <c r="D22" s="34"/>
      <c r="E22" s="34"/>
      <c r="F22" s="34"/>
    </row>
    <row r="23" spans="1:6" ht="10.5" customHeight="1" x14ac:dyDescent="0.2">
      <c r="A23" s="10" t="s">
        <v>185</v>
      </c>
      <c r="B23" s="34">
        <v>430</v>
      </c>
      <c r="C23" s="34">
        <v>381</v>
      </c>
      <c r="D23" s="34">
        <v>614</v>
      </c>
      <c r="E23" s="34">
        <v>549</v>
      </c>
      <c r="F23" s="34">
        <v>297</v>
      </c>
    </row>
    <row r="24" spans="1:6" ht="10.5" customHeight="1" x14ac:dyDescent="0.2">
      <c r="A24" s="11" t="s">
        <v>184</v>
      </c>
      <c r="B24" s="34"/>
      <c r="C24" s="34"/>
      <c r="D24" s="34"/>
      <c r="E24" s="34"/>
      <c r="F24" s="34"/>
    </row>
    <row r="25" spans="1:6" ht="10.5" customHeight="1" x14ac:dyDescent="0.2">
      <c r="A25" s="43" t="s">
        <v>183</v>
      </c>
      <c r="B25" s="34">
        <v>2686</v>
      </c>
      <c r="C25" s="34">
        <v>1896</v>
      </c>
      <c r="D25" s="34">
        <v>2690</v>
      </c>
      <c r="E25" s="34">
        <v>3181</v>
      </c>
      <c r="F25" s="34">
        <v>5287</v>
      </c>
    </row>
    <row r="26" spans="1:6" ht="10.5" customHeight="1" x14ac:dyDescent="0.2">
      <c r="A26" s="50" t="s">
        <v>182</v>
      </c>
      <c r="B26" s="34"/>
      <c r="C26" s="34"/>
      <c r="D26" s="34"/>
      <c r="E26" s="34"/>
      <c r="F26" s="34"/>
    </row>
    <row r="27" spans="1:6" ht="10.5" customHeight="1" x14ac:dyDescent="0.2">
      <c r="A27" s="43" t="s">
        <v>181</v>
      </c>
      <c r="B27" s="34">
        <v>499</v>
      </c>
      <c r="C27" s="34">
        <v>493</v>
      </c>
      <c r="D27" s="34">
        <v>519</v>
      </c>
      <c r="E27" s="34">
        <v>665</v>
      </c>
      <c r="F27" s="34">
        <v>681</v>
      </c>
    </row>
    <row r="28" spans="1:6" ht="10.5" customHeight="1" x14ac:dyDescent="0.2">
      <c r="A28" s="9" t="s">
        <v>180</v>
      </c>
      <c r="B28" s="34"/>
      <c r="C28" s="34"/>
      <c r="D28" s="34"/>
      <c r="E28" s="34"/>
      <c r="F28" s="34" t="s">
        <v>133</v>
      </c>
    </row>
    <row r="29" spans="1:6" ht="10.5" customHeight="1" x14ac:dyDescent="0.2">
      <c r="A29" s="38" t="s">
        <v>179</v>
      </c>
      <c r="B29" s="34">
        <v>15</v>
      </c>
      <c r="C29" s="34">
        <v>74</v>
      </c>
      <c r="D29" s="34">
        <v>115</v>
      </c>
      <c r="E29" s="34">
        <v>282</v>
      </c>
      <c r="F29" s="34">
        <v>18</v>
      </c>
    </row>
    <row r="30" spans="1:6" s="73" customFormat="1" ht="10.5" customHeight="1" x14ac:dyDescent="0.2">
      <c r="A30" s="9" t="s">
        <v>178</v>
      </c>
      <c r="B30" s="34"/>
      <c r="C30" s="34"/>
      <c r="D30" s="34"/>
      <c r="E30" s="34"/>
      <c r="F30" s="34"/>
    </row>
    <row r="31" spans="1:6" s="73" customFormat="1" ht="10.5" customHeight="1" x14ac:dyDescent="0.2">
      <c r="A31" s="10" t="s">
        <v>177</v>
      </c>
      <c r="B31" s="34">
        <v>85</v>
      </c>
      <c r="C31" s="34">
        <v>22</v>
      </c>
      <c r="D31" s="34">
        <v>4</v>
      </c>
      <c r="E31" s="34">
        <v>6</v>
      </c>
      <c r="F31" s="34">
        <v>8</v>
      </c>
    </row>
    <row r="32" spans="1:6" ht="10.5" customHeight="1" x14ac:dyDescent="0.2">
      <c r="A32" s="11" t="s">
        <v>176</v>
      </c>
      <c r="B32" s="34"/>
      <c r="C32" s="34"/>
      <c r="D32" s="34"/>
      <c r="E32" s="34"/>
      <c r="F32" s="34"/>
    </row>
    <row r="33" spans="1:6" ht="10.5" customHeight="1" x14ac:dyDescent="0.2">
      <c r="A33" s="10" t="s">
        <v>175</v>
      </c>
      <c r="B33" s="34">
        <v>2</v>
      </c>
      <c r="C33" s="34">
        <v>1</v>
      </c>
      <c r="D33" s="34">
        <v>0</v>
      </c>
      <c r="E33" s="34">
        <v>3</v>
      </c>
      <c r="F33" s="34">
        <v>3</v>
      </c>
    </row>
    <row r="34" spans="1:6" ht="10.5" customHeight="1" x14ac:dyDescent="0.2">
      <c r="A34" s="11" t="s">
        <v>174</v>
      </c>
      <c r="B34" s="34"/>
      <c r="C34" s="34"/>
      <c r="D34" s="34"/>
      <c r="E34" s="34"/>
      <c r="F34" s="34"/>
    </row>
    <row r="35" spans="1:6" ht="10.5" customHeight="1" x14ac:dyDescent="0.2">
      <c r="A35" s="10" t="s">
        <v>173</v>
      </c>
      <c r="B35" s="34">
        <v>32</v>
      </c>
      <c r="C35" s="34">
        <v>33</v>
      </c>
      <c r="D35" s="34">
        <v>39</v>
      </c>
      <c r="E35" s="34">
        <v>56</v>
      </c>
      <c r="F35" s="34">
        <v>85</v>
      </c>
    </row>
    <row r="36" spans="1:6" ht="10.5" customHeight="1" x14ac:dyDescent="0.2">
      <c r="A36" s="11" t="s">
        <v>172</v>
      </c>
      <c r="B36" s="34"/>
      <c r="C36" s="34"/>
      <c r="D36" s="34"/>
      <c r="E36" s="34"/>
      <c r="F36" s="34"/>
    </row>
    <row r="37" spans="1:6" ht="10.5" customHeight="1" x14ac:dyDescent="0.2">
      <c r="A37" s="71" t="s">
        <v>171</v>
      </c>
      <c r="B37" s="70">
        <v>325</v>
      </c>
      <c r="C37" s="70">
        <v>329</v>
      </c>
      <c r="D37" s="70">
        <v>385</v>
      </c>
      <c r="E37" s="70">
        <v>432</v>
      </c>
      <c r="F37" s="70">
        <v>765</v>
      </c>
    </row>
    <row r="38" spans="1:6" ht="10.5" customHeight="1" x14ac:dyDescent="0.2">
      <c r="A38" s="11" t="s">
        <v>170</v>
      </c>
      <c r="B38" s="70"/>
      <c r="C38" s="70"/>
      <c r="D38" s="70"/>
      <c r="E38" s="70"/>
      <c r="F38" s="70"/>
    </row>
    <row r="39" spans="1:6" ht="14.45" customHeight="1" x14ac:dyDescent="0.2">
      <c r="A39" s="72" t="s">
        <v>169</v>
      </c>
      <c r="B39" s="61">
        <v>21338</v>
      </c>
      <c r="C39" s="61">
        <v>18950</v>
      </c>
      <c r="D39" s="61">
        <v>17845</v>
      </c>
      <c r="E39" s="61">
        <v>17314</v>
      </c>
      <c r="F39" s="61">
        <v>34718</v>
      </c>
    </row>
    <row r="40" spans="1:6" ht="10.5" customHeight="1" x14ac:dyDescent="0.2">
      <c r="A40" s="7" t="s">
        <v>10</v>
      </c>
      <c r="B40" s="34"/>
      <c r="C40" s="34"/>
      <c r="D40" s="34"/>
      <c r="E40" s="34"/>
      <c r="F40" s="34"/>
    </row>
    <row r="41" spans="1:6" ht="10.5" customHeight="1" x14ac:dyDescent="0.2">
      <c r="A41" s="10" t="s">
        <v>168</v>
      </c>
      <c r="B41" s="34">
        <v>2262</v>
      </c>
      <c r="C41" s="34">
        <v>4048</v>
      </c>
      <c r="D41" s="34">
        <v>1316</v>
      </c>
      <c r="E41" s="34">
        <v>634</v>
      </c>
      <c r="F41" s="34">
        <v>749</v>
      </c>
    </row>
    <row r="42" spans="1:6" ht="10.5" customHeight="1" x14ac:dyDescent="0.2">
      <c r="A42" s="11" t="s">
        <v>167</v>
      </c>
      <c r="B42" s="34"/>
      <c r="C42" s="34"/>
      <c r="D42" s="34"/>
      <c r="E42" s="34"/>
      <c r="F42" s="34" t="s">
        <v>133</v>
      </c>
    </row>
    <row r="43" spans="1:6" ht="10.5" customHeight="1" x14ac:dyDescent="0.2">
      <c r="A43" s="10" t="s">
        <v>166</v>
      </c>
      <c r="B43" s="34">
        <v>3486</v>
      </c>
      <c r="C43" s="34">
        <v>698</v>
      </c>
      <c r="D43" s="34">
        <v>465</v>
      </c>
      <c r="E43" s="34">
        <v>413</v>
      </c>
      <c r="F43" s="34">
        <v>129</v>
      </c>
    </row>
    <row r="44" spans="1:6" ht="10.5" customHeight="1" x14ac:dyDescent="0.2">
      <c r="A44" s="11" t="s">
        <v>165</v>
      </c>
      <c r="B44" s="34"/>
      <c r="C44" s="34"/>
      <c r="D44" s="34"/>
      <c r="E44" s="34"/>
      <c r="F44" s="34" t="s">
        <v>133</v>
      </c>
    </row>
    <row r="45" spans="1:6" ht="10.5" customHeight="1" x14ac:dyDescent="0.2">
      <c r="A45" s="10" t="s">
        <v>164</v>
      </c>
      <c r="B45" s="34">
        <v>6821</v>
      </c>
      <c r="C45" s="34">
        <v>3862</v>
      </c>
      <c r="D45" s="34">
        <v>2397</v>
      </c>
      <c r="E45" s="34">
        <v>2072</v>
      </c>
      <c r="F45" s="34">
        <v>1104</v>
      </c>
    </row>
    <row r="46" spans="1:6" ht="10.5" customHeight="1" x14ac:dyDescent="0.2">
      <c r="A46" s="11" t="s">
        <v>163</v>
      </c>
      <c r="B46" s="34"/>
      <c r="C46" s="34"/>
      <c r="D46" s="34"/>
      <c r="E46" s="34"/>
      <c r="F46" s="34"/>
    </row>
    <row r="47" spans="1:6" ht="10.5" customHeight="1" x14ac:dyDescent="0.2">
      <c r="A47" s="10" t="s">
        <v>162</v>
      </c>
      <c r="B47" s="34">
        <v>1267</v>
      </c>
      <c r="C47" s="34">
        <v>415</v>
      </c>
      <c r="D47" s="34">
        <v>373</v>
      </c>
      <c r="E47" s="34">
        <v>403</v>
      </c>
      <c r="F47" s="34">
        <v>473</v>
      </c>
    </row>
    <row r="48" spans="1:6" ht="10.5" customHeight="1" x14ac:dyDescent="0.2">
      <c r="A48" s="11" t="s">
        <v>161</v>
      </c>
      <c r="B48" s="34"/>
      <c r="C48" s="34"/>
      <c r="D48" s="34"/>
      <c r="E48" s="34"/>
      <c r="F48" s="34"/>
    </row>
    <row r="49" spans="1:6" ht="10.5" customHeight="1" x14ac:dyDescent="0.2">
      <c r="A49" s="10" t="s">
        <v>160</v>
      </c>
      <c r="B49" s="34" t="s">
        <v>14</v>
      </c>
      <c r="C49" s="34" t="s">
        <v>14</v>
      </c>
      <c r="D49" s="34" t="s">
        <v>14</v>
      </c>
      <c r="E49" s="34">
        <v>115</v>
      </c>
      <c r="F49" s="34">
        <v>101</v>
      </c>
    </row>
    <row r="50" spans="1:6" ht="10.5" customHeight="1" x14ac:dyDescent="0.2">
      <c r="A50" s="11" t="s">
        <v>159</v>
      </c>
      <c r="B50" s="34"/>
      <c r="C50" s="34"/>
      <c r="D50" s="34"/>
      <c r="E50" s="34"/>
      <c r="F50" s="34"/>
    </row>
    <row r="51" spans="1:6" ht="10.5" customHeight="1" x14ac:dyDescent="0.2">
      <c r="A51" s="10" t="s">
        <v>158</v>
      </c>
      <c r="B51" s="34">
        <v>415</v>
      </c>
      <c r="C51" s="34">
        <v>2216</v>
      </c>
      <c r="D51" s="34">
        <v>2282</v>
      </c>
      <c r="E51" s="34">
        <v>1883</v>
      </c>
      <c r="F51" s="34">
        <v>2850</v>
      </c>
    </row>
    <row r="52" spans="1:6" ht="10.5" customHeight="1" x14ac:dyDescent="0.2">
      <c r="A52" s="11" t="s">
        <v>157</v>
      </c>
      <c r="B52" s="34"/>
      <c r="C52" s="34"/>
      <c r="D52" s="34"/>
      <c r="E52" s="34"/>
      <c r="F52" s="34"/>
    </row>
    <row r="53" spans="1:6" ht="10.5" customHeight="1" x14ac:dyDescent="0.2">
      <c r="A53" s="10" t="s">
        <v>156</v>
      </c>
      <c r="B53" s="34">
        <v>3038</v>
      </c>
      <c r="C53" s="34">
        <v>3427</v>
      </c>
      <c r="D53" s="34">
        <v>4574</v>
      </c>
      <c r="E53" s="34">
        <v>5102</v>
      </c>
      <c r="F53" s="34">
        <v>9473</v>
      </c>
    </row>
    <row r="54" spans="1:6" ht="10.5" customHeight="1" x14ac:dyDescent="0.2">
      <c r="A54" s="11" t="s">
        <v>155</v>
      </c>
      <c r="B54" s="34"/>
      <c r="C54" s="34"/>
      <c r="D54" s="34"/>
      <c r="E54" s="34"/>
      <c r="F54" s="34"/>
    </row>
    <row r="55" spans="1:6" ht="10.5" customHeight="1" x14ac:dyDescent="0.2">
      <c r="A55" s="10" t="s">
        <v>154</v>
      </c>
      <c r="B55" s="34">
        <v>1251</v>
      </c>
      <c r="C55" s="34">
        <v>2703</v>
      </c>
      <c r="D55" s="34">
        <v>4423</v>
      </c>
      <c r="E55" s="34">
        <v>5139</v>
      </c>
      <c r="F55" s="34">
        <v>16406</v>
      </c>
    </row>
    <row r="56" spans="1:6" ht="10.5" customHeight="1" x14ac:dyDescent="0.2">
      <c r="A56" s="11" t="s">
        <v>153</v>
      </c>
      <c r="B56" s="34"/>
      <c r="C56" s="34"/>
      <c r="D56" s="34"/>
      <c r="E56" s="34"/>
      <c r="F56" s="34"/>
    </row>
    <row r="57" spans="1:6" ht="10.5" customHeight="1" x14ac:dyDescent="0.2">
      <c r="A57" s="10" t="s">
        <v>152</v>
      </c>
      <c r="B57" s="34">
        <v>0</v>
      </c>
      <c r="C57" s="34">
        <v>320</v>
      </c>
      <c r="D57" s="34">
        <v>705</v>
      </c>
      <c r="E57" s="34">
        <v>800</v>
      </c>
      <c r="F57" s="34">
        <v>1671</v>
      </c>
    </row>
    <row r="58" spans="1:6" ht="10.5" customHeight="1" x14ac:dyDescent="0.2">
      <c r="A58" s="11" t="s">
        <v>151</v>
      </c>
      <c r="B58" s="34"/>
      <c r="C58" s="34"/>
      <c r="D58" s="34"/>
      <c r="E58" s="34"/>
      <c r="F58" s="34"/>
    </row>
    <row r="59" spans="1:6" ht="10.5" customHeight="1" x14ac:dyDescent="0.2">
      <c r="A59" s="71" t="s">
        <v>150</v>
      </c>
      <c r="B59" s="70">
        <v>2798</v>
      </c>
      <c r="C59" s="70">
        <v>1261</v>
      </c>
      <c r="D59" s="70">
        <v>1310</v>
      </c>
      <c r="E59" s="70">
        <v>753</v>
      </c>
      <c r="F59" s="70">
        <v>1762</v>
      </c>
    </row>
    <row r="60" spans="1:6" ht="10.5" customHeight="1" x14ac:dyDescent="0.2">
      <c r="A60" s="11" t="s">
        <v>149</v>
      </c>
      <c r="B60" s="34"/>
      <c r="C60" s="34"/>
      <c r="D60" s="34"/>
      <c r="E60" s="34"/>
      <c r="F60" s="34"/>
    </row>
    <row r="61" spans="1:6" s="12" customFormat="1" ht="14.45" customHeight="1" x14ac:dyDescent="0.25">
      <c r="A61" s="46" t="s">
        <v>148</v>
      </c>
      <c r="B61" s="65">
        <v>25412</v>
      </c>
      <c r="C61" s="65">
        <v>22179</v>
      </c>
      <c r="D61" s="65">
        <v>22211</v>
      </c>
      <c r="E61" s="65">
        <v>22488</v>
      </c>
      <c r="F61" s="65">
        <v>41862</v>
      </c>
    </row>
    <row r="62" spans="1:6" ht="18.600000000000001" customHeight="1" x14ac:dyDescent="0.2">
      <c r="A62" s="98" t="s">
        <v>147</v>
      </c>
      <c r="B62" s="99"/>
      <c r="C62" s="99"/>
      <c r="D62" s="99"/>
      <c r="E62" s="99"/>
      <c r="F62" s="99"/>
    </row>
    <row r="63" spans="1:6" ht="10.5" customHeight="1" x14ac:dyDescent="0.2">
      <c r="A63" s="7" t="s">
        <v>146</v>
      </c>
      <c r="B63" s="34">
        <v>21469</v>
      </c>
      <c r="C63" s="34">
        <v>23202</v>
      </c>
      <c r="D63" s="34">
        <v>23880</v>
      </c>
      <c r="E63" s="34">
        <v>24600</v>
      </c>
      <c r="F63" s="34">
        <v>20205</v>
      </c>
    </row>
    <row r="64" spans="1:6" ht="10.5" customHeight="1" x14ac:dyDescent="0.2">
      <c r="A64" s="6" t="s">
        <v>145</v>
      </c>
      <c r="B64" s="34"/>
      <c r="C64" s="34"/>
      <c r="D64" s="34"/>
      <c r="E64" s="34"/>
      <c r="F64" s="34"/>
    </row>
    <row r="65" spans="1:6" ht="10.5" customHeight="1" x14ac:dyDescent="0.2">
      <c r="A65" s="7" t="s">
        <v>144</v>
      </c>
      <c r="B65" s="34">
        <v>12066</v>
      </c>
      <c r="C65" s="67" t="s">
        <v>143</v>
      </c>
      <c r="D65" s="34" t="s">
        <v>142</v>
      </c>
      <c r="E65" s="34" t="s">
        <v>142</v>
      </c>
      <c r="F65" s="34" t="s">
        <v>142</v>
      </c>
    </row>
    <row r="66" spans="1:6" s="17" customFormat="1" ht="11.1" customHeight="1" x14ac:dyDescent="0.2">
      <c r="A66" s="69" t="s">
        <v>141</v>
      </c>
      <c r="B66" s="63"/>
      <c r="C66" s="68"/>
      <c r="D66" s="63"/>
      <c r="E66" s="63"/>
      <c r="F66" s="63"/>
    </row>
    <row r="67" spans="1:6" ht="11.1" customHeight="1" x14ac:dyDescent="0.2">
      <c r="A67" s="5" t="s">
        <v>140</v>
      </c>
      <c r="B67" s="34">
        <v>53</v>
      </c>
      <c r="C67" s="67">
        <v>1789</v>
      </c>
      <c r="D67" s="34">
        <v>3085</v>
      </c>
      <c r="E67" s="34">
        <v>2144</v>
      </c>
      <c r="F67" s="34">
        <v>1950</v>
      </c>
    </row>
    <row r="68" spans="1:6" ht="11.1" customHeight="1" x14ac:dyDescent="0.2">
      <c r="A68" s="4" t="s">
        <v>139</v>
      </c>
      <c r="B68" s="34"/>
      <c r="C68" s="67"/>
      <c r="D68" s="34"/>
      <c r="E68" s="34"/>
      <c r="F68" s="34"/>
    </row>
    <row r="69" spans="1:6" ht="10.5" customHeight="1" x14ac:dyDescent="0.2">
      <c r="A69" s="5" t="s">
        <v>138</v>
      </c>
      <c r="B69" s="34">
        <v>2621</v>
      </c>
      <c r="C69" s="34">
        <v>1600</v>
      </c>
      <c r="D69" s="34">
        <v>1721</v>
      </c>
      <c r="E69" s="34">
        <v>1521</v>
      </c>
      <c r="F69" s="34">
        <v>2158</v>
      </c>
    </row>
    <row r="70" spans="1:6" ht="10.5" customHeight="1" x14ac:dyDescent="0.2">
      <c r="A70" s="4" t="s">
        <v>137</v>
      </c>
      <c r="B70" s="34">
        <f>SUM(B63:B69)</f>
        <v>36209</v>
      </c>
      <c r="C70" s="34">
        <f>SUM(C63:C69)</f>
        <v>26591</v>
      </c>
      <c r="D70" s="34">
        <f>SUM(D63:D69)</f>
        <v>28686</v>
      </c>
      <c r="E70" s="34">
        <f>SUM(E63:E69)</f>
        <v>28265</v>
      </c>
      <c r="F70" s="34">
        <f>SUM(F63:F69)</f>
        <v>24313</v>
      </c>
    </row>
    <row r="71" spans="1:6" s="12" customFormat="1" ht="14.45" customHeight="1" x14ac:dyDescent="0.25">
      <c r="A71" s="66" t="s">
        <v>90</v>
      </c>
      <c r="B71" s="65">
        <f>SUM(B63:B69)</f>
        <v>36209</v>
      </c>
      <c r="C71" s="65">
        <f>SUM(C63:C69)</f>
        <v>26591</v>
      </c>
      <c r="D71" s="65">
        <f>SUM(D63:D69)</f>
        <v>28686</v>
      </c>
      <c r="E71" s="65">
        <f>SUM(E63:E69)</f>
        <v>28265</v>
      </c>
      <c r="F71" s="65">
        <f>SUM(F63:F69)</f>
        <v>24313</v>
      </c>
    </row>
    <row r="72" spans="1:6" ht="18.600000000000001" customHeight="1" x14ac:dyDescent="0.2">
      <c r="A72" s="106" t="s">
        <v>136</v>
      </c>
      <c r="B72" s="106"/>
      <c r="C72" s="106"/>
      <c r="D72" s="106"/>
      <c r="E72" s="106"/>
      <c r="F72" s="106"/>
    </row>
    <row r="73" spans="1:6" ht="10.5" customHeight="1" x14ac:dyDescent="0.2">
      <c r="A73" s="5" t="s">
        <v>135</v>
      </c>
      <c r="B73" s="34">
        <v>1733</v>
      </c>
      <c r="C73" s="34">
        <v>1976</v>
      </c>
      <c r="D73" s="34">
        <v>1526</v>
      </c>
      <c r="E73" s="34">
        <v>1375</v>
      </c>
      <c r="F73" s="34">
        <v>1737</v>
      </c>
    </row>
    <row r="74" spans="1:6" ht="10.5" customHeight="1" x14ac:dyDescent="0.2">
      <c r="A74" s="4" t="s">
        <v>134</v>
      </c>
      <c r="B74" s="34"/>
      <c r="C74" s="34"/>
      <c r="D74" s="34"/>
      <c r="E74" s="34"/>
      <c r="F74" s="34" t="s">
        <v>133</v>
      </c>
    </row>
    <row r="75" spans="1:6" ht="10.5" customHeight="1" x14ac:dyDescent="0.2">
      <c r="A75" s="5" t="s">
        <v>132</v>
      </c>
      <c r="B75" s="34">
        <v>83</v>
      </c>
      <c r="C75" s="34">
        <v>163</v>
      </c>
      <c r="D75" s="34">
        <v>74</v>
      </c>
      <c r="E75" s="34">
        <v>59</v>
      </c>
      <c r="F75" s="34">
        <v>62</v>
      </c>
    </row>
    <row r="76" spans="1:6" ht="10.5" customHeight="1" x14ac:dyDescent="0.2">
      <c r="A76" s="4" t="s">
        <v>131</v>
      </c>
      <c r="B76" s="34"/>
      <c r="C76" s="34"/>
      <c r="D76" s="34"/>
      <c r="E76" s="34"/>
      <c r="F76" s="34"/>
    </row>
    <row r="77" spans="1:6" ht="10.5" customHeight="1" x14ac:dyDescent="0.2">
      <c r="A77" s="5" t="s">
        <v>130</v>
      </c>
      <c r="B77" s="34">
        <v>281</v>
      </c>
      <c r="C77" s="34">
        <v>1266</v>
      </c>
      <c r="D77" s="34">
        <v>376</v>
      </c>
      <c r="E77" s="34">
        <v>214</v>
      </c>
      <c r="F77" s="34">
        <v>550</v>
      </c>
    </row>
    <row r="78" spans="1:6" ht="10.5" customHeight="1" x14ac:dyDescent="0.2">
      <c r="A78" s="4" t="s">
        <v>129</v>
      </c>
      <c r="B78" s="34"/>
      <c r="C78" s="34"/>
      <c r="D78" s="34"/>
      <c r="E78" s="34"/>
      <c r="F78" s="34"/>
    </row>
    <row r="79" spans="1:6" ht="10.5" customHeight="1" x14ac:dyDescent="0.2">
      <c r="A79" s="5" t="s">
        <v>128</v>
      </c>
      <c r="B79" s="34">
        <v>3</v>
      </c>
      <c r="C79" s="34">
        <v>78</v>
      </c>
      <c r="D79" s="34">
        <v>27</v>
      </c>
      <c r="E79" s="34">
        <v>20</v>
      </c>
      <c r="F79" s="34">
        <v>10</v>
      </c>
    </row>
    <row r="80" spans="1:6" ht="10.5" customHeight="1" x14ac:dyDescent="0.2">
      <c r="A80" s="21" t="s">
        <v>127</v>
      </c>
      <c r="B80" s="37"/>
      <c r="C80" s="37"/>
      <c r="D80" s="37"/>
      <c r="E80" s="37"/>
      <c r="F80" s="37"/>
    </row>
    <row r="81" spans="1:6" s="12" customFormat="1" ht="14.45" customHeight="1" x14ac:dyDescent="0.25">
      <c r="A81" s="66" t="s">
        <v>90</v>
      </c>
      <c r="B81" s="65">
        <v>2100</v>
      </c>
      <c r="C81" s="65">
        <v>3483</v>
      </c>
      <c r="D81" s="65">
        <v>2003</v>
      </c>
      <c r="E81" s="65">
        <v>1668</v>
      </c>
      <c r="F81" s="65">
        <v>2359</v>
      </c>
    </row>
  </sheetData>
  <mergeCells count="11">
    <mergeCell ref="A1:F1"/>
    <mergeCell ref="A2:F2"/>
    <mergeCell ref="F3:F4"/>
    <mergeCell ref="A5:F5"/>
    <mergeCell ref="A62:F62"/>
    <mergeCell ref="A72:F72"/>
    <mergeCell ref="A20:F20"/>
    <mergeCell ref="B3:B4"/>
    <mergeCell ref="C3:C4"/>
    <mergeCell ref="D3:D4"/>
    <mergeCell ref="E3:E4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6B3D-BBA1-43FF-B232-EE4F03DBB2CC}">
  <dimension ref="A1:F37"/>
  <sheetViews>
    <sheetView zoomScaleNormal="100" workbookViewId="0"/>
  </sheetViews>
  <sheetFormatPr defaultRowHeight="12.75" x14ac:dyDescent="0.2"/>
  <cols>
    <col min="1" max="1" width="36.7109375" style="1" customWidth="1"/>
    <col min="2" max="6" width="10.28515625" style="1" customWidth="1"/>
    <col min="7" max="16384" width="9.140625" style="1"/>
  </cols>
  <sheetData>
    <row r="1" spans="1:6" ht="15" customHeight="1" x14ac:dyDescent="0.2">
      <c r="A1" s="77" t="s">
        <v>216</v>
      </c>
      <c r="B1" s="55"/>
      <c r="C1" s="55"/>
      <c r="D1" s="55"/>
      <c r="E1" s="55"/>
      <c r="F1" s="55"/>
    </row>
    <row r="2" spans="1:6" ht="15" customHeight="1" x14ac:dyDescent="0.2">
      <c r="A2" s="76" t="s">
        <v>215</v>
      </c>
      <c r="B2" s="54"/>
      <c r="C2" s="54"/>
      <c r="D2" s="54"/>
      <c r="E2" s="54"/>
      <c r="F2" s="54"/>
    </row>
    <row r="3" spans="1:6" ht="9.9499999999999993" customHeight="1" thickBot="1" x14ac:dyDescent="0.25">
      <c r="A3" s="109" t="s">
        <v>110</v>
      </c>
      <c r="B3" s="109"/>
      <c r="C3" s="109"/>
      <c r="D3" s="109"/>
      <c r="E3" s="109"/>
      <c r="F3" s="109"/>
    </row>
    <row r="4" spans="1:6" ht="11.45" customHeight="1" x14ac:dyDescent="0.2">
      <c r="A4" s="41" t="s">
        <v>55</v>
      </c>
      <c r="B4" s="93">
        <v>2000</v>
      </c>
      <c r="C4" s="93">
        <v>2002</v>
      </c>
      <c r="D4" s="93">
        <v>2003</v>
      </c>
      <c r="E4" s="102">
        <v>2004</v>
      </c>
      <c r="F4" s="91">
        <v>2005</v>
      </c>
    </row>
    <row r="5" spans="1:6" ht="11.45" customHeight="1" x14ac:dyDescent="0.2">
      <c r="A5" s="40" t="s">
        <v>54</v>
      </c>
      <c r="B5" s="94"/>
      <c r="C5" s="94"/>
      <c r="D5" s="94"/>
      <c r="E5" s="103"/>
      <c r="F5" s="92"/>
    </row>
    <row r="6" spans="1:6" s="17" customFormat="1" ht="15" customHeight="1" x14ac:dyDescent="0.2">
      <c r="A6" s="30" t="s">
        <v>53</v>
      </c>
      <c r="B6" s="18">
        <v>95253.1</v>
      </c>
      <c r="C6" s="18">
        <v>141376.1</v>
      </c>
      <c r="D6" s="3">
        <v>147008.1</v>
      </c>
      <c r="E6" s="18">
        <v>155320.6</v>
      </c>
      <c r="F6" s="18">
        <v>161827.6</v>
      </c>
    </row>
    <row r="7" spans="1:6" ht="10.5" customHeight="1" x14ac:dyDescent="0.2">
      <c r="A7" s="6" t="s">
        <v>52</v>
      </c>
      <c r="B7" s="3"/>
      <c r="C7" s="3"/>
      <c r="D7" s="3"/>
      <c r="E7" s="3"/>
      <c r="F7" s="3"/>
    </row>
    <row r="8" spans="1:6" ht="10.5" customHeight="1" x14ac:dyDescent="0.2">
      <c r="A8" s="7" t="s">
        <v>10</v>
      </c>
      <c r="B8" s="3"/>
      <c r="C8" s="3"/>
      <c r="D8" s="3"/>
      <c r="E8" s="3"/>
      <c r="F8" s="3"/>
    </row>
    <row r="9" spans="1:6" ht="10.5" customHeight="1" x14ac:dyDescent="0.2">
      <c r="A9" s="7" t="s">
        <v>109</v>
      </c>
      <c r="B9" s="3">
        <v>54001.5</v>
      </c>
      <c r="C9" s="3">
        <v>88023.7</v>
      </c>
      <c r="D9" s="3">
        <v>94619.5</v>
      </c>
      <c r="E9" s="3">
        <v>101249.60000000001</v>
      </c>
      <c r="F9" s="3">
        <v>105860.5</v>
      </c>
    </row>
    <row r="10" spans="1:6" ht="10.5" customHeight="1" x14ac:dyDescent="0.2">
      <c r="A10" s="11" t="s">
        <v>214</v>
      </c>
      <c r="B10" s="3"/>
      <c r="C10" s="3"/>
      <c r="D10" s="3"/>
      <c r="E10" s="3"/>
      <c r="F10" s="27"/>
    </row>
    <row r="11" spans="1:6" ht="10.5" customHeight="1" x14ac:dyDescent="0.2">
      <c r="A11" s="10" t="s">
        <v>213</v>
      </c>
      <c r="B11" s="3">
        <v>20016.599999999999</v>
      </c>
      <c r="C11" s="3">
        <v>29234.5</v>
      </c>
      <c r="D11" s="3">
        <v>30309</v>
      </c>
      <c r="E11" s="3">
        <v>31161.200000000001</v>
      </c>
      <c r="F11" s="3">
        <v>33520.9</v>
      </c>
    </row>
    <row r="12" spans="1:6" ht="10.5" customHeight="1" x14ac:dyDescent="0.2">
      <c r="A12" s="11" t="s">
        <v>40</v>
      </c>
      <c r="B12" s="3"/>
      <c r="C12" s="3"/>
      <c r="D12" s="3"/>
      <c r="E12" s="3"/>
      <c r="F12" s="27"/>
    </row>
    <row r="13" spans="1:6" ht="10.5" customHeight="1" x14ac:dyDescent="0.2">
      <c r="A13" s="38" t="s">
        <v>107</v>
      </c>
      <c r="B13" s="3">
        <v>20889.5</v>
      </c>
      <c r="C13" s="3">
        <v>23819.4</v>
      </c>
      <c r="D13" s="3">
        <v>21775.599999999999</v>
      </c>
      <c r="E13" s="3">
        <v>22465</v>
      </c>
      <c r="F13" s="3">
        <v>21926.9</v>
      </c>
    </row>
    <row r="14" spans="1:6" ht="10.5" customHeight="1" x14ac:dyDescent="0.2">
      <c r="A14" s="11" t="s">
        <v>106</v>
      </c>
      <c r="B14" s="3"/>
      <c r="C14" s="3"/>
      <c r="D14" s="3"/>
      <c r="E14" s="3"/>
      <c r="F14" s="27"/>
    </row>
    <row r="15" spans="1:6" ht="10.5" customHeight="1" x14ac:dyDescent="0.2">
      <c r="A15" s="10" t="s">
        <v>212</v>
      </c>
      <c r="B15" s="3">
        <v>345.5</v>
      </c>
      <c r="C15" s="3">
        <v>298.5</v>
      </c>
      <c r="D15" s="3">
        <v>304</v>
      </c>
      <c r="E15" s="3">
        <v>444.8</v>
      </c>
      <c r="F15" s="3">
        <v>519.29999999999995</v>
      </c>
    </row>
    <row r="16" spans="1:6" ht="10.5" customHeight="1" x14ac:dyDescent="0.2">
      <c r="A16" s="9" t="s">
        <v>211</v>
      </c>
      <c r="B16" s="3"/>
      <c r="C16" s="3"/>
      <c r="D16" s="3"/>
      <c r="E16" s="3"/>
      <c r="F16" s="3"/>
    </row>
    <row r="17" spans="1:6" ht="10.5" customHeight="1" x14ac:dyDescent="0.2">
      <c r="A17" s="5" t="s">
        <v>31</v>
      </c>
      <c r="B17" s="3">
        <v>8579.6</v>
      </c>
      <c r="C17" s="3">
        <v>13324.3</v>
      </c>
      <c r="D17" s="3">
        <v>7582.6</v>
      </c>
      <c r="E17" s="3">
        <v>5213.8</v>
      </c>
      <c r="F17" s="3">
        <v>5739.7</v>
      </c>
    </row>
    <row r="18" spans="1:6" ht="10.5" customHeight="1" x14ac:dyDescent="0.2">
      <c r="A18" s="4" t="s">
        <v>30</v>
      </c>
      <c r="B18" s="3"/>
      <c r="C18" s="3"/>
      <c r="D18" s="3"/>
      <c r="E18" s="3"/>
      <c r="F18" s="27"/>
    </row>
    <row r="19" spans="1:6" ht="10.5" customHeight="1" x14ac:dyDescent="0.2">
      <c r="A19" s="7" t="s">
        <v>10</v>
      </c>
      <c r="B19" s="3"/>
      <c r="C19" s="3"/>
      <c r="D19" s="3"/>
      <c r="E19" s="3"/>
      <c r="F19" s="27"/>
    </row>
    <row r="20" spans="1:6" ht="10.5" customHeight="1" x14ac:dyDescent="0.2">
      <c r="A20" s="38" t="s">
        <v>29</v>
      </c>
      <c r="B20" s="3">
        <v>4982.3999999999996</v>
      </c>
      <c r="C20" s="3">
        <v>7542.1</v>
      </c>
      <c r="D20" s="3">
        <v>4113.7</v>
      </c>
      <c r="E20" s="3">
        <v>1880</v>
      </c>
      <c r="F20" s="3">
        <v>2289</v>
      </c>
    </row>
    <row r="21" spans="1:6" ht="10.5" customHeight="1" x14ac:dyDescent="0.2">
      <c r="A21" s="9" t="s">
        <v>28</v>
      </c>
      <c r="B21" s="3"/>
      <c r="C21" s="3"/>
      <c r="D21" s="3"/>
      <c r="E21" s="3"/>
      <c r="F21" s="27"/>
    </row>
    <row r="22" spans="1:6" ht="10.5" customHeight="1" x14ac:dyDescent="0.2">
      <c r="A22" s="38" t="s">
        <v>210</v>
      </c>
      <c r="B22" s="3">
        <v>1329.5</v>
      </c>
      <c r="C22" s="3">
        <v>3086.1</v>
      </c>
      <c r="D22" s="3">
        <v>1538.6</v>
      </c>
      <c r="E22" s="3">
        <v>1261.9000000000001</v>
      </c>
      <c r="F22" s="3">
        <v>1280.0999999999999</v>
      </c>
    </row>
    <row r="23" spans="1:6" ht="10.5" customHeight="1" x14ac:dyDescent="0.2">
      <c r="A23" s="9" t="s">
        <v>209</v>
      </c>
      <c r="B23" s="3"/>
      <c r="C23" s="3"/>
      <c r="D23" s="3"/>
      <c r="E23" s="3"/>
      <c r="F23" s="27"/>
    </row>
    <row r="24" spans="1:6" ht="10.5" customHeight="1" x14ac:dyDescent="0.2">
      <c r="A24" s="10" t="s">
        <v>27</v>
      </c>
      <c r="B24" s="3">
        <v>1325.1</v>
      </c>
      <c r="C24" s="3">
        <v>1493.2</v>
      </c>
      <c r="D24" s="3">
        <v>853.6</v>
      </c>
      <c r="E24" s="3">
        <v>691.8</v>
      </c>
      <c r="F24" s="3">
        <v>1049.2</v>
      </c>
    </row>
    <row r="25" spans="1:6" ht="10.5" customHeight="1" x14ac:dyDescent="0.2">
      <c r="A25" s="11" t="s">
        <v>26</v>
      </c>
      <c r="B25" s="3"/>
      <c r="C25" s="3"/>
      <c r="D25" s="3"/>
      <c r="E25" s="3"/>
      <c r="F25" s="27"/>
    </row>
    <row r="26" spans="1:6" ht="10.5" customHeight="1" x14ac:dyDescent="0.2">
      <c r="A26" s="10" t="s">
        <v>208</v>
      </c>
      <c r="B26" s="3">
        <v>18.3</v>
      </c>
      <c r="C26" s="3">
        <v>62.5</v>
      </c>
      <c r="D26" s="3">
        <v>68.900000000000006</v>
      </c>
      <c r="E26" s="3">
        <v>22.9</v>
      </c>
      <c r="F26" s="3">
        <v>31.4</v>
      </c>
    </row>
    <row r="27" spans="1:6" ht="21" customHeight="1" x14ac:dyDescent="0.2">
      <c r="A27" s="75" t="s">
        <v>207</v>
      </c>
      <c r="B27" s="3"/>
      <c r="C27" s="3"/>
      <c r="D27" s="3"/>
      <c r="E27" s="3"/>
      <c r="F27" s="27"/>
    </row>
    <row r="28" spans="1:6" ht="10.5" customHeight="1" x14ac:dyDescent="0.2">
      <c r="A28" s="10" t="s">
        <v>23</v>
      </c>
      <c r="B28" s="3">
        <v>530.5</v>
      </c>
      <c r="C28" s="3">
        <v>635.29999999999995</v>
      </c>
      <c r="D28" s="3">
        <v>524.6</v>
      </c>
      <c r="E28" s="3">
        <v>408</v>
      </c>
      <c r="F28" s="3">
        <v>428.2</v>
      </c>
    </row>
    <row r="29" spans="1:6" ht="10.5" customHeight="1" x14ac:dyDescent="0.2">
      <c r="A29" s="11" t="s">
        <v>22</v>
      </c>
      <c r="B29" s="3"/>
      <c r="C29" s="3"/>
      <c r="D29" s="3"/>
      <c r="E29" s="3"/>
      <c r="F29" s="27"/>
    </row>
    <row r="30" spans="1:6" ht="10.5" customHeight="1" x14ac:dyDescent="0.2">
      <c r="A30" s="10" t="s">
        <v>206</v>
      </c>
      <c r="B30" s="3">
        <v>393.8</v>
      </c>
      <c r="C30" s="3">
        <v>505.1</v>
      </c>
      <c r="D30" s="3">
        <v>483.2</v>
      </c>
      <c r="E30" s="3">
        <v>949.2</v>
      </c>
      <c r="F30" s="3">
        <v>661.8</v>
      </c>
    </row>
    <row r="31" spans="1:6" ht="10.5" customHeight="1" x14ac:dyDescent="0.2">
      <c r="A31" s="11" t="s">
        <v>205</v>
      </c>
      <c r="B31" s="3"/>
      <c r="C31" s="3"/>
      <c r="D31" s="3"/>
      <c r="E31" s="3"/>
      <c r="F31" s="3"/>
    </row>
    <row r="32" spans="1:6" s="17" customFormat="1" ht="14.45" customHeight="1" x14ac:dyDescent="0.2">
      <c r="A32" s="60" t="s">
        <v>204</v>
      </c>
      <c r="B32" s="59">
        <v>103832.7</v>
      </c>
      <c r="C32" s="59">
        <v>154700.4</v>
      </c>
      <c r="D32" s="59">
        <v>154590.70000000001</v>
      </c>
      <c r="E32" s="59">
        <v>160534.39999999999</v>
      </c>
      <c r="F32" s="59">
        <f>+F6+F17</f>
        <v>167567.30000000002</v>
      </c>
    </row>
    <row r="33" spans="1:6" s="12" customFormat="1" ht="14.45" customHeight="1" x14ac:dyDescent="0.25">
      <c r="A33" s="46" t="s">
        <v>11</v>
      </c>
      <c r="B33" s="57"/>
      <c r="C33" s="13"/>
      <c r="D33" s="13"/>
      <c r="E33" s="13"/>
      <c r="F33" s="13"/>
    </row>
    <row r="34" spans="1:6" ht="10.5" customHeight="1" x14ac:dyDescent="0.2">
      <c r="A34" s="7" t="s">
        <v>3</v>
      </c>
      <c r="B34" s="3">
        <v>0.8</v>
      </c>
      <c r="C34" s="3">
        <v>0.9</v>
      </c>
      <c r="D34" s="3">
        <v>0.8</v>
      </c>
      <c r="E34" s="3">
        <v>0.8</v>
      </c>
      <c r="F34" s="22">
        <v>0.8</v>
      </c>
    </row>
    <row r="35" spans="1:6" ht="10.5" customHeight="1" x14ac:dyDescent="0.2">
      <c r="A35" s="6" t="s">
        <v>2</v>
      </c>
      <c r="B35" s="3"/>
      <c r="C35" s="3"/>
      <c r="D35" s="3"/>
      <c r="E35" s="3"/>
      <c r="F35" s="3"/>
    </row>
    <row r="36" spans="1:6" ht="10.5" customHeight="1" x14ac:dyDescent="0.2">
      <c r="A36" s="7" t="s">
        <v>1</v>
      </c>
      <c r="B36" s="3">
        <v>96972.7</v>
      </c>
      <c r="C36" s="3">
        <v>144708.5</v>
      </c>
      <c r="D36" s="3">
        <v>146611.9</v>
      </c>
      <c r="E36" s="3">
        <v>155720.1</v>
      </c>
      <c r="F36" s="3">
        <v>159784.5</v>
      </c>
    </row>
    <row r="37" spans="1:6" ht="10.5" customHeight="1" x14ac:dyDescent="0.2">
      <c r="A37" s="6" t="s">
        <v>0</v>
      </c>
      <c r="B37" s="7"/>
      <c r="C37" s="7"/>
      <c r="D37" s="7"/>
      <c r="E37" s="7"/>
      <c r="F37" s="7"/>
    </row>
  </sheetData>
  <mergeCells count="6">
    <mergeCell ref="A3:F3"/>
    <mergeCell ref="F4:F5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F38FB-7A46-4F74-87B0-03DD7A6873A6}">
  <dimension ref="A1:F31"/>
  <sheetViews>
    <sheetView zoomScaleNormal="100" workbookViewId="0">
      <selection sqref="A1:B1"/>
    </sheetView>
  </sheetViews>
  <sheetFormatPr defaultRowHeight="12.75" x14ac:dyDescent="0.2"/>
  <cols>
    <col min="1" max="1" width="38.7109375" style="1" customWidth="1"/>
    <col min="2" max="6" width="9.85546875" style="1" customWidth="1"/>
    <col min="7" max="16384" width="9.140625" style="1"/>
  </cols>
  <sheetData>
    <row r="1" spans="1:6" ht="15" customHeight="1" x14ac:dyDescent="0.2">
      <c r="A1" s="95" t="s">
        <v>231</v>
      </c>
      <c r="B1" s="95"/>
      <c r="C1" s="55"/>
      <c r="D1" s="55"/>
      <c r="E1" s="55"/>
      <c r="F1" s="55"/>
    </row>
    <row r="2" spans="1:6" s="33" customFormat="1" ht="15" customHeight="1" x14ac:dyDescent="0.2">
      <c r="A2" s="101" t="s">
        <v>230</v>
      </c>
      <c r="B2" s="101"/>
      <c r="C2" s="54"/>
      <c r="D2" s="54"/>
      <c r="E2" s="54"/>
      <c r="F2" s="54"/>
    </row>
    <row r="3" spans="1:6" ht="9.9499999999999993" customHeight="1" thickBot="1" x14ac:dyDescent="0.25">
      <c r="A3" s="88" t="s">
        <v>99</v>
      </c>
      <c r="B3" s="88"/>
      <c r="C3" s="88"/>
      <c r="D3" s="88"/>
      <c r="E3" s="88"/>
      <c r="F3" s="88"/>
    </row>
    <row r="4" spans="1:6" ht="11.45" customHeight="1" x14ac:dyDescent="0.2">
      <c r="A4" s="41" t="s">
        <v>55</v>
      </c>
      <c r="B4" s="93">
        <v>2000</v>
      </c>
      <c r="C4" s="93">
        <v>2002</v>
      </c>
      <c r="D4" s="93">
        <v>2003</v>
      </c>
      <c r="E4" s="93">
        <v>2004</v>
      </c>
      <c r="F4" s="102">
        <v>2005</v>
      </c>
    </row>
    <row r="5" spans="1:6" ht="11.45" customHeight="1" x14ac:dyDescent="0.2">
      <c r="A5" s="40" t="s">
        <v>54</v>
      </c>
      <c r="B5" s="100"/>
      <c r="C5" s="100"/>
      <c r="D5" s="100"/>
      <c r="E5" s="100"/>
      <c r="F5" s="103"/>
    </row>
    <row r="6" spans="1:6" s="17" customFormat="1" ht="12.95" customHeight="1" x14ac:dyDescent="0.2">
      <c r="A6" s="30" t="s">
        <v>98</v>
      </c>
      <c r="B6" s="63">
        <v>5956.5</v>
      </c>
      <c r="C6" s="63">
        <v>9213</v>
      </c>
      <c r="D6" s="63">
        <v>10786</v>
      </c>
      <c r="E6" s="63">
        <v>11271</v>
      </c>
      <c r="F6" s="63">
        <v>11271</v>
      </c>
    </row>
    <row r="7" spans="1:6" ht="10.5" customHeight="1" x14ac:dyDescent="0.2">
      <c r="A7" s="7" t="s">
        <v>229</v>
      </c>
      <c r="B7" s="34">
        <v>19652</v>
      </c>
      <c r="C7" s="34">
        <v>20599</v>
      </c>
      <c r="D7" s="34">
        <v>19026</v>
      </c>
      <c r="E7" s="34">
        <v>20092</v>
      </c>
      <c r="F7" s="34">
        <v>20092</v>
      </c>
    </row>
    <row r="8" spans="1:6" ht="10.5" customHeight="1" x14ac:dyDescent="0.2">
      <c r="A8" s="79" t="s">
        <v>224</v>
      </c>
      <c r="B8" s="34">
        <v>8927</v>
      </c>
      <c r="C8" s="34">
        <v>7785</v>
      </c>
      <c r="D8" s="34">
        <v>7807</v>
      </c>
      <c r="E8" s="34">
        <v>8314</v>
      </c>
      <c r="F8" s="34">
        <v>8049</v>
      </c>
    </row>
    <row r="9" spans="1:6" ht="10.5" customHeight="1" x14ac:dyDescent="0.2">
      <c r="A9" s="79" t="s">
        <v>223</v>
      </c>
      <c r="B9" s="34">
        <v>32</v>
      </c>
      <c r="C9" s="34">
        <v>30</v>
      </c>
      <c r="D9" s="34">
        <v>429</v>
      </c>
      <c r="E9" s="34">
        <v>431</v>
      </c>
      <c r="F9" s="34">
        <v>431</v>
      </c>
    </row>
    <row r="10" spans="1:6" ht="14.45" customHeight="1" x14ac:dyDescent="0.2">
      <c r="A10" s="52" t="s">
        <v>90</v>
      </c>
      <c r="B10" s="61">
        <v>40524</v>
      </c>
      <c r="C10" s="61">
        <v>37627</v>
      </c>
      <c r="D10" s="61">
        <v>38048</v>
      </c>
      <c r="E10" s="61">
        <v>40108</v>
      </c>
      <c r="F10" s="61">
        <v>39843</v>
      </c>
    </row>
    <row r="11" spans="1:6" ht="10.5" customHeight="1" x14ac:dyDescent="0.2">
      <c r="A11" s="7" t="s">
        <v>228</v>
      </c>
      <c r="B11" s="34"/>
      <c r="C11" s="34"/>
      <c r="D11" s="34"/>
      <c r="E11" s="34"/>
      <c r="F11" s="34"/>
    </row>
    <row r="12" spans="1:6" ht="10.5" customHeight="1" x14ac:dyDescent="0.2">
      <c r="A12" s="38" t="s">
        <v>222</v>
      </c>
      <c r="B12" s="34">
        <v>31310</v>
      </c>
      <c r="C12" s="34">
        <v>31181</v>
      </c>
      <c r="D12" s="34">
        <v>31326</v>
      </c>
      <c r="E12" s="34">
        <v>31245</v>
      </c>
      <c r="F12" s="34">
        <v>31150</v>
      </c>
    </row>
    <row r="13" spans="1:6" ht="10.5" customHeight="1" x14ac:dyDescent="0.2">
      <c r="A13" s="11" t="s">
        <v>221</v>
      </c>
      <c r="B13" s="34"/>
      <c r="C13" s="34"/>
      <c r="D13" s="34"/>
      <c r="E13" s="34"/>
      <c r="F13" s="34"/>
    </row>
    <row r="14" spans="1:6" ht="10.5" customHeight="1" x14ac:dyDescent="0.2">
      <c r="A14" s="38" t="s">
        <v>227</v>
      </c>
      <c r="B14" s="34">
        <v>29076</v>
      </c>
      <c r="C14" s="34">
        <v>29107</v>
      </c>
      <c r="D14" s="34">
        <v>29518</v>
      </c>
      <c r="E14" s="34">
        <v>29516</v>
      </c>
      <c r="F14" s="34">
        <v>28636</v>
      </c>
    </row>
    <row r="15" spans="1:6" ht="10.5" customHeight="1" x14ac:dyDescent="0.2">
      <c r="A15" s="50" t="s">
        <v>219</v>
      </c>
      <c r="B15" s="34"/>
      <c r="C15" s="34"/>
      <c r="D15" s="34"/>
      <c r="E15" s="34"/>
      <c r="F15" s="34"/>
    </row>
    <row r="16" spans="1:6" ht="10.5" customHeight="1" x14ac:dyDescent="0.2">
      <c r="A16" s="43" t="s">
        <v>226</v>
      </c>
      <c r="B16" s="34">
        <v>-2234</v>
      </c>
      <c r="C16" s="34">
        <v>-2074</v>
      </c>
      <c r="D16" s="34">
        <v>-1808</v>
      </c>
      <c r="E16" s="34">
        <v>-1729</v>
      </c>
      <c r="F16" s="34">
        <v>-2514</v>
      </c>
    </row>
    <row r="17" spans="1:6" ht="10.5" customHeight="1" x14ac:dyDescent="0.2">
      <c r="A17" s="50" t="s">
        <v>225</v>
      </c>
      <c r="B17" s="34"/>
      <c r="C17" s="34"/>
      <c r="D17" s="34"/>
      <c r="E17" s="34"/>
      <c r="F17" s="34"/>
    </row>
    <row r="18" spans="1:6" ht="10.5" customHeight="1" x14ac:dyDescent="0.2">
      <c r="A18" s="79" t="s">
        <v>224</v>
      </c>
      <c r="B18" s="34"/>
      <c r="C18" s="34"/>
      <c r="D18" s="34"/>
      <c r="E18" s="34"/>
      <c r="F18" s="34"/>
    </row>
    <row r="19" spans="1:6" ht="10.5" customHeight="1" x14ac:dyDescent="0.2">
      <c r="A19" s="38" t="s">
        <v>222</v>
      </c>
      <c r="B19" s="34">
        <v>9156</v>
      </c>
      <c r="C19" s="34">
        <v>8418</v>
      </c>
      <c r="D19" s="34">
        <v>8440</v>
      </c>
      <c r="E19" s="34">
        <v>8166</v>
      </c>
      <c r="F19" s="34">
        <v>7919</v>
      </c>
    </row>
    <row r="20" spans="1:6" ht="10.5" customHeight="1" x14ac:dyDescent="0.2">
      <c r="A20" s="11" t="s">
        <v>221</v>
      </c>
      <c r="B20" s="34"/>
      <c r="C20" s="34"/>
      <c r="D20" s="34"/>
      <c r="E20" s="34"/>
      <c r="F20" s="34"/>
    </row>
    <row r="21" spans="1:6" ht="10.5" customHeight="1" x14ac:dyDescent="0.2">
      <c r="A21" s="43" t="s">
        <v>220</v>
      </c>
      <c r="B21" s="34">
        <v>8748</v>
      </c>
      <c r="C21" s="34">
        <v>8416</v>
      </c>
      <c r="D21" s="34">
        <v>8436</v>
      </c>
      <c r="E21" s="34">
        <v>8238</v>
      </c>
      <c r="F21" s="34">
        <v>8079</v>
      </c>
    </row>
    <row r="22" spans="1:6" ht="10.5" customHeight="1" x14ac:dyDescent="0.2">
      <c r="A22" s="50" t="s">
        <v>219</v>
      </c>
      <c r="B22" s="39"/>
      <c r="C22" s="34"/>
      <c r="D22" s="34"/>
      <c r="E22" s="34"/>
      <c r="F22" s="34"/>
    </row>
    <row r="23" spans="1:6" ht="10.5" customHeight="1" x14ac:dyDescent="0.2">
      <c r="A23" s="38" t="s">
        <v>218</v>
      </c>
      <c r="B23" s="34">
        <v>-408</v>
      </c>
      <c r="C23" s="34">
        <v>-2</v>
      </c>
      <c r="D23" s="34">
        <v>-4</v>
      </c>
      <c r="E23" s="34">
        <v>72</v>
      </c>
      <c r="F23" s="34">
        <v>162</v>
      </c>
    </row>
    <row r="24" spans="1:6" ht="10.5" customHeight="1" x14ac:dyDescent="0.2">
      <c r="A24" s="11" t="s">
        <v>217</v>
      </c>
      <c r="B24" s="34"/>
      <c r="C24" s="34"/>
      <c r="D24" s="34"/>
      <c r="E24" s="34"/>
      <c r="F24" s="34"/>
    </row>
    <row r="25" spans="1:6" ht="10.5" customHeight="1" x14ac:dyDescent="0.2">
      <c r="A25" s="79" t="s">
        <v>223</v>
      </c>
      <c r="B25" s="34"/>
      <c r="C25" s="34"/>
      <c r="D25" s="34"/>
      <c r="E25" s="34"/>
      <c r="F25" s="34"/>
    </row>
    <row r="26" spans="1:6" ht="10.5" customHeight="1" x14ac:dyDescent="0.2">
      <c r="A26" s="38" t="s">
        <v>222</v>
      </c>
      <c r="B26" s="34" t="s">
        <v>143</v>
      </c>
      <c r="C26" s="34" t="s">
        <v>143</v>
      </c>
      <c r="D26" s="34">
        <v>431</v>
      </c>
      <c r="E26" s="34">
        <v>696</v>
      </c>
      <c r="F26" s="34">
        <v>695</v>
      </c>
    </row>
    <row r="27" spans="1:6" ht="10.5" customHeight="1" x14ac:dyDescent="0.2">
      <c r="A27" s="11" t="s">
        <v>221</v>
      </c>
      <c r="B27" s="34"/>
      <c r="C27" s="34"/>
      <c r="D27" s="34"/>
      <c r="E27" s="34"/>
      <c r="F27" s="34"/>
    </row>
    <row r="28" spans="1:6" ht="10.5" customHeight="1" x14ac:dyDescent="0.2">
      <c r="A28" s="43" t="s">
        <v>220</v>
      </c>
      <c r="B28" s="34" t="s">
        <v>143</v>
      </c>
      <c r="C28" s="34" t="s">
        <v>143</v>
      </c>
      <c r="D28" s="34">
        <v>424</v>
      </c>
      <c r="E28" s="34">
        <v>439</v>
      </c>
      <c r="F28" s="34">
        <v>415</v>
      </c>
    </row>
    <row r="29" spans="1:6" ht="10.5" customHeight="1" x14ac:dyDescent="0.2">
      <c r="A29" s="50" t="s">
        <v>219</v>
      </c>
      <c r="B29" s="34"/>
      <c r="C29" s="34"/>
      <c r="D29" s="78"/>
      <c r="E29" s="78"/>
      <c r="F29" s="78"/>
    </row>
    <row r="30" spans="1:6" ht="10.5" customHeight="1" x14ac:dyDescent="0.2">
      <c r="A30" s="38" t="s">
        <v>218</v>
      </c>
      <c r="B30" s="34" t="s">
        <v>143</v>
      </c>
      <c r="C30" s="34" t="s">
        <v>143</v>
      </c>
      <c r="D30" s="34">
        <v>-7</v>
      </c>
      <c r="E30" s="34">
        <v>-257</v>
      </c>
      <c r="F30" s="34">
        <v>-280</v>
      </c>
    </row>
    <row r="31" spans="1:6" ht="10.5" customHeight="1" x14ac:dyDescent="0.2">
      <c r="A31" s="11" t="s">
        <v>217</v>
      </c>
      <c r="B31" s="56"/>
      <c r="C31" s="56"/>
      <c r="D31" s="56"/>
      <c r="E31" s="56"/>
      <c r="F31" s="78"/>
    </row>
  </sheetData>
  <mergeCells count="8">
    <mergeCell ref="A3:F3"/>
    <mergeCell ref="A2:B2"/>
    <mergeCell ref="A1:B1"/>
    <mergeCell ref="F4:F5"/>
    <mergeCell ref="B4:B5"/>
    <mergeCell ref="C4:C5"/>
    <mergeCell ref="D4:D5"/>
    <mergeCell ref="E4:E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467-B559-477F-89C9-FF85EF592F82}">
  <dimension ref="A1:F29"/>
  <sheetViews>
    <sheetView zoomScaleNormal="100" workbookViewId="0">
      <selection sqref="A1:F1"/>
    </sheetView>
  </sheetViews>
  <sheetFormatPr defaultRowHeight="12.75" x14ac:dyDescent="0.2"/>
  <cols>
    <col min="1" max="1" width="38.85546875" style="1" customWidth="1"/>
    <col min="2" max="6" width="9.85546875" style="1" customWidth="1"/>
    <col min="7" max="16384" width="9.140625" style="1"/>
  </cols>
  <sheetData>
    <row r="1" spans="1:6" ht="15" customHeight="1" x14ac:dyDescent="0.2">
      <c r="A1" s="95" t="s">
        <v>252</v>
      </c>
      <c r="B1" s="95"/>
      <c r="C1" s="95"/>
      <c r="D1" s="95"/>
      <c r="E1" s="95"/>
      <c r="F1" s="95"/>
    </row>
    <row r="2" spans="1:6" ht="15" customHeight="1" x14ac:dyDescent="0.2">
      <c r="A2" s="101" t="s">
        <v>251</v>
      </c>
      <c r="B2" s="101"/>
      <c r="C2" s="101"/>
      <c r="D2" s="101"/>
      <c r="E2" s="101"/>
      <c r="F2" s="101"/>
    </row>
    <row r="3" spans="1:6" ht="9.9499999999999993" customHeight="1" thickBot="1" x14ac:dyDescent="0.25">
      <c r="A3" s="109" t="s">
        <v>99</v>
      </c>
      <c r="B3" s="109"/>
      <c r="C3" s="109"/>
      <c r="D3" s="109"/>
      <c r="E3" s="109"/>
      <c r="F3" s="109"/>
    </row>
    <row r="4" spans="1:6" ht="11.45" customHeight="1" x14ac:dyDescent="0.2">
      <c r="A4" s="41" t="s">
        <v>55</v>
      </c>
      <c r="B4" s="93">
        <v>2000</v>
      </c>
      <c r="C4" s="93">
        <v>2002</v>
      </c>
      <c r="D4" s="93">
        <v>2003</v>
      </c>
      <c r="E4" s="93">
        <v>2004</v>
      </c>
      <c r="F4" s="102">
        <v>2005</v>
      </c>
    </row>
    <row r="5" spans="1:6" ht="11.45" customHeight="1" x14ac:dyDescent="0.2">
      <c r="A5" s="40" t="s">
        <v>54</v>
      </c>
      <c r="B5" s="100"/>
      <c r="C5" s="100"/>
      <c r="D5" s="100"/>
      <c r="E5" s="100"/>
      <c r="F5" s="103"/>
    </row>
    <row r="6" spans="1:6" s="17" customFormat="1" ht="15" customHeight="1" x14ac:dyDescent="0.2">
      <c r="A6" s="84" t="s">
        <v>250</v>
      </c>
      <c r="B6" s="63">
        <v>1157</v>
      </c>
      <c r="C6" s="63">
        <v>575</v>
      </c>
      <c r="D6" s="63">
        <v>523</v>
      </c>
      <c r="E6" s="63">
        <v>1105</v>
      </c>
      <c r="F6" s="63">
        <v>742</v>
      </c>
    </row>
    <row r="7" spans="1:6" ht="10.5" customHeight="1" x14ac:dyDescent="0.2">
      <c r="A7" s="10" t="s">
        <v>249</v>
      </c>
      <c r="B7" s="34">
        <v>47</v>
      </c>
      <c r="C7" s="34">
        <v>19</v>
      </c>
      <c r="D7" s="34">
        <v>43</v>
      </c>
      <c r="E7" s="34">
        <v>40</v>
      </c>
      <c r="F7" s="34">
        <v>25</v>
      </c>
    </row>
    <row r="8" spans="1:6" ht="10.5" customHeight="1" x14ac:dyDescent="0.2">
      <c r="A8" s="11" t="s">
        <v>248</v>
      </c>
      <c r="B8" s="34"/>
      <c r="C8" s="34"/>
      <c r="D8" s="34"/>
      <c r="E8" s="34"/>
      <c r="F8" s="34"/>
    </row>
    <row r="9" spans="1:6" ht="10.5" customHeight="1" x14ac:dyDescent="0.2">
      <c r="A9" s="10" t="s">
        <v>242</v>
      </c>
      <c r="B9" s="34">
        <v>531</v>
      </c>
      <c r="C9" s="34">
        <v>174</v>
      </c>
      <c r="D9" s="34">
        <v>149</v>
      </c>
      <c r="E9" s="34">
        <v>358</v>
      </c>
      <c r="F9" s="34">
        <v>151</v>
      </c>
    </row>
    <row r="10" spans="1:6" ht="10.5" customHeight="1" x14ac:dyDescent="0.2">
      <c r="A10" s="11" t="s">
        <v>241</v>
      </c>
      <c r="B10" s="34"/>
      <c r="C10" s="34"/>
      <c r="D10" s="34"/>
      <c r="E10" s="34"/>
      <c r="F10" s="34"/>
    </row>
    <row r="11" spans="1:6" ht="10.5" customHeight="1" x14ac:dyDescent="0.2">
      <c r="A11" s="10" t="s">
        <v>236</v>
      </c>
      <c r="B11" s="34">
        <v>394</v>
      </c>
      <c r="C11" s="34">
        <v>328</v>
      </c>
      <c r="D11" s="34">
        <v>283</v>
      </c>
      <c r="E11" s="34">
        <v>329</v>
      </c>
      <c r="F11" s="34">
        <v>349</v>
      </c>
    </row>
    <row r="12" spans="1:6" ht="10.5" customHeight="1" x14ac:dyDescent="0.2">
      <c r="A12" s="11" t="s">
        <v>235</v>
      </c>
      <c r="B12" s="34"/>
      <c r="C12" s="34"/>
      <c r="D12" s="34"/>
      <c r="E12" s="34"/>
      <c r="F12" s="34"/>
    </row>
    <row r="13" spans="1:6" ht="21" customHeight="1" x14ac:dyDescent="0.2">
      <c r="A13" s="83" t="s">
        <v>247</v>
      </c>
      <c r="B13" s="63">
        <v>185</v>
      </c>
      <c r="C13" s="63">
        <v>54</v>
      </c>
      <c r="D13" s="63">
        <v>48</v>
      </c>
      <c r="E13" s="63">
        <v>378</v>
      </c>
      <c r="F13" s="63">
        <v>217</v>
      </c>
    </row>
    <row r="14" spans="1:6" ht="21" customHeight="1" x14ac:dyDescent="0.2">
      <c r="A14" s="82" t="s">
        <v>246</v>
      </c>
      <c r="B14" s="34"/>
      <c r="C14" s="34"/>
      <c r="D14" s="34"/>
      <c r="E14" s="34"/>
      <c r="F14" s="34"/>
    </row>
    <row r="15" spans="1:6" ht="10.5" customHeight="1" x14ac:dyDescent="0.2">
      <c r="A15" s="7" t="s">
        <v>245</v>
      </c>
      <c r="B15" s="34">
        <v>705</v>
      </c>
      <c r="C15" s="34">
        <v>556</v>
      </c>
      <c r="D15" s="34">
        <v>504</v>
      </c>
      <c r="E15" s="34">
        <v>468</v>
      </c>
      <c r="F15" s="34">
        <v>498</v>
      </c>
    </row>
    <row r="16" spans="1:6" ht="10.5" customHeight="1" x14ac:dyDescent="0.2">
      <c r="A16" s="10" t="s">
        <v>244</v>
      </c>
      <c r="B16" s="34">
        <v>68</v>
      </c>
      <c r="C16" s="34">
        <v>17</v>
      </c>
      <c r="D16" s="34">
        <v>19</v>
      </c>
      <c r="E16" s="34">
        <v>1</v>
      </c>
      <c r="F16" s="34">
        <v>5</v>
      </c>
    </row>
    <row r="17" spans="1:6" ht="10.5" customHeight="1" x14ac:dyDescent="0.2">
      <c r="A17" s="11" t="s">
        <v>243</v>
      </c>
      <c r="B17" s="34"/>
      <c r="C17" s="34"/>
      <c r="D17" s="34"/>
      <c r="E17" s="34"/>
      <c r="F17" s="34"/>
    </row>
    <row r="18" spans="1:6" ht="10.5" customHeight="1" x14ac:dyDescent="0.2">
      <c r="A18" s="10" t="s">
        <v>242</v>
      </c>
      <c r="B18" s="34">
        <v>363</v>
      </c>
      <c r="C18" s="34">
        <v>329</v>
      </c>
      <c r="D18" s="34">
        <v>309</v>
      </c>
      <c r="E18" s="34">
        <v>190</v>
      </c>
      <c r="F18" s="34">
        <v>252</v>
      </c>
    </row>
    <row r="19" spans="1:6" ht="10.5" customHeight="1" x14ac:dyDescent="0.2">
      <c r="A19" s="11" t="s">
        <v>241</v>
      </c>
      <c r="B19" s="34"/>
      <c r="C19" s="34"/>
      <c r="D19" s="34"/>
      <c r="E19" s="34"/>
      <c r="F19" s="34"/>
    </row>
    <row r="20" spans="1:6" ht="10.5" customHeight="1" x14ac:dyDescent="0.2">
      <c r="A20" s="10" t="s">
        <v>240</v>
      </c>
      <c r="B20" s="34">
        <v>124</v>
      </c>
      <c r="C20" s="34">
        <v>47</v>
      </c>
      <c r="D20" s="34">
        <v>52</v>
      </c>
      <c r="E20" s="34">
        <v>80</v>
      </c>
      <c r="F20" s="34">
        <v>68</v>
      </c>
    </row>
    <row r="21" spans="1:6" ht="10.5" customHeight="1" x14ac:dyDescent="0.2">
      <c r="A21" s="11" t="s">
        <v>239</v>
      </c>
      <c r="B21" s="34"/>
      <c r="C21" s="34"/>
      <c r="D21" s="34"/>
      <c r="E21" s="34"/>
      <c r="F21" s="34"/>
    </row>
    <row r="22" spans="1:6" ht="10.5" customHeight="1" x14ac:dyDescent="0.2">
      <c r="A22" s="10" t="s">
        <v>238</v>
      </c>
      <c r="B22" s="34">
        <v>35</v>
      </c>
      <c r="C22" s="34">
        <v>67</v>
      </c>
      <c r="D22" s="34">
        <v>22</v>
      </c>
      <c r="E22" s="34">
        <v>69</v>
      </c>
      <c r="F22" s="34">
        <v>96</v>
      </c>
    </row>
    <row r="23" spans="1:6" ht="10.5" customHeight="1" x14ac:dyDescent="0.2">
      <c r="A23" s="11" t="s">
        <v>237</v>
      </c>
      <c r="B23" s="34"/>
      <c r="C23" s="34"/>
      <c r="D23" s="34"/>
      <c r="E23" s="34"/>
      <c r="F23" s="34"/>
    </row>
    <row r="24" spans="1:6" ht="10.5" customHeight="1" x14ac:dyDescent="0.2">
      <c r="A24" s="10" t="s">
        <v>236</v>
      </c>
      <c r="B24" s="34">
        <v>49</v>
      </c>
      <c r="C24" s="34">
        <v>69</v>
      </c>
      <c r="D24" s="34">
        <v>69</v>
      </c>
      <c r="E24" s="34">
        <v>74</v>
      </c>
      <c r="F24" s="34">
        <v>56</v>
      </c>
    </row>
    <row r="25" spans="1:6" ht="10.5" customHeight="1" x14ac:dyDescent="0.2">
      <c r="A25" s="11" t="s">
        <v>235</v>
      </c>
      <c r="B25" s="34"/>
      <c r="C25" s="34"/>
      <c r="D25" s="34"/>
      <c r="E25" s="34"/>
      <c r="F25" s="34"/>
    </row>
    <row r="26" spans="1:6" ht="10.5" customHeight="1" x14ac:dyDescent="0.2">
      <c r="A26" s="10" t="s">
        <v>234</v>
      </c>
      <c r="B26" s="34">
        <v>66</v>
      </c>
      <c r="C26" s="34">
        <v>27</v>
      </c>
      <c r="D26" s="34">
        <v>33</v>
      </c>
      <c r="E26" s="34">
        <v>54</v>
      </c>
      <c r="F26" s="34">
        <v>21</v>
      </c>
    </row>
    <row r="27" spans="1:6" s="33" customFormat="1" ht="10.5" customHeight="1" x14ac:dyDescent="0.2">
      <c r="A27" s="11" t="s">
        <v>233</v>
      </c>
      <c r="B27" s="81"/>
      <c r="C27" s="81"/>
      <c r="D27" s="81"/>
      <c r="E27" s="81"/>
      <c r="F27" s="81"/>
    </row>
    <row r="28" spans="1:6" ht="10.5" customHeight="1" x14ac:dyDescent="0.2">
      <c r="A28" s="7" t="s">
        <v>232</v>
      </c>
      <c r="B28" s="34">
        <v>47</v>
      </c>
      <c r="C28" s="34">
        <v>31</v>
      </c>
      <c r="D28" s="34">
        <v>40</v>
      </c>
      <c r="E28" s="34">
        <v>20</v>
      </c>
      <c r="F28" s="34">
        <v>21</v>
      </c>
    </row>
    <row r="29" spans="1:6" s="17" customFormat="1" ht="14.45" customHeight="1" x14ac:dyDescent="0.2">
      <c r="A29" s="60" t="s">
        <v>90</v>
      </c>
      <c r="B29" s="80">
        <v>1909</v>
      </c>
      <c r="C29" s="80">
        <v>1162</v>
      </c>
      <c r="D29" s="80">
        <v>1067</v>
      </c>
      <c r="E29" s="80">
        <v>1593</v>
      </c>
      <c r="F29" s="80">
        <v>1261</v>
      </c>
    </row>
  </sheetData>
  <mergeCells count="8">
    <mergeCell ref="F4:F5"/>
    <mergeCell ref="A1:F1"/>
    <mergeCell ref="A2:F2"/>
    <mergeCell ref="B4:B5"/>
    <mergeCell ref="C4:C5"/>
    <mergeCell ref="D4:D5"/>
    <mergeCell ref="E4:E5"/>
    <mergeCell ref="A3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30.1.</vt:lpstr>
      <vt:lpstr>30.2.</vt:lpstr>
      <vt:lpstr>30.3.</vt:lpstr>
      <vt:lpstr>30.4.</vt:lpstr>
      <vt:lpstr>30.5.</vt:lpstr>
      <vt:lpstr>30.6.</vt:lpstr>
      <vt:lpstr>30.7.</vt:lpstr>
      <vt:lpstr>30.8.</vt:lpstr>
      <vt:lpstr>30.9.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2025-03-25T16:11:07Z</dcterms:created>
  <dcterms:modified xsi:type="dcterms:W3CDTF">2025-03-26T13:35:48Z</dcterms:modified>
</cp:coreProperties>
</file>