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filterPrivacy="1" defaultThemeVersion="166925"/>
  <xr:revisionPtr revIDLastSave="0" documentId="13_ncr:1_{500C1B44-AECB-4B53-A50D-AD35CB21294C}" xr6:coauthVersionLast="36" xr6:coauthVersionMax="36" xr10:uidLastSave="{00000000-0000-0000-0000-000000000000}"/>
  <bookViews>
    <workbookView xWindow="0" yWindow="0" windowWidth="28800" windowHeight="11625" xr2:uid="{3610521F-7C25-4152-AD07-C1A1BBB5FD99}"/>
  </bookViews>
  <sheets>
    <sheet name="Table of Contents" sheetId="15" r:id="rId1"/>
    <sheet name="1.1" sheetId="2" r:id="rId2"/>
    <sheet name="1.2" sheetId="3" r:id="rId3"/>
    <sheet name="1.3" sheetId="4" r:id="rId4"/>
    <sheet name="1.4" sheetId="5" r:id="rId5"/>
    <sheet name="1.5" sheetId="6" r:id="rId6"/>
    <sheet name="1.6" sheetId="7" r:id="rId7"/>
    <sheet name="1.7" sheetId="8" r:id="rId8"/>
    <sheet name="1.8" sheetId="9" r:id="rId9"/>
    <sheet name="1.9" sheetId="10" r:id="rId10"/>
    <sheet name="1.10" sheetId="11" r:id="rId11"/>
    <sheet name="1.11" sheetId="12" r:id="rId12"/>
    <sheet name="1.12" sheetId="13" r:id="rId13"/>
    <sheet name="1.13" sheetId="14" r:id="rId14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0" i="11" l="1"/>
  <c r="D11" i="11"/>
  <c r="D19" i="11" s="1"/>
  <c r="B18" i="11"/>
  <c r="C18" i="11"/>
  <c r="D18" i="11"/>
  <c r="E18" i="11"/>
  <c r="F18" i="11"/>
  <c r="G18" i="11"/>
  <c r="I18" i="11"/>
  <c r="J18" i="11"/>
  <c r="B19" i="11"/>
  <c r="C19" i="11"/>
  <c r="E19" i="11"/>
  <c r="F19" i="11"/>
  <c r="G19" i="11"/>
  <c r="I19" i="11"/>
  <c r="F5" i="8"/>
  <c r="F16" i="8"/>
  <c r="E12" i="3"/>
  <c r="G12" i="3"/>
  <c r="E22" i="3"/>
  <c r="F22" i="3"/>
  <c r="G22" i="3"/>
  <c r="E24" i="3"/>
  <c r="E25" i="3"/>
  <c r="E26" i="3"/>
  <c r="E27" i="3"/>
  <c r="E28" i="3"/>
  <c r="E29" i="3"/>
  <c r="E30" i="3"/>
  <c r="E31" i="3"/>
  <c r="E32" i="3"/>
  <c r="G32" i="3"/>
  <c r="G9" i="2"/>
  <c r="D11" i="2"/>
  <c r="G11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B2" authorId="0" shapeId="0" xr:uid="{5417D5C5-0E9A-4313-B4AF-91C2DBE003DC}">
      <text>
        <r>
          <rPr>
            <sz val="8"/>
            <color indexed="81"/>
            <rFont val="Tahoma"/>
            <family val="2"/>
            <charset val="238"/>
          </rPr>
          <t xml:space="preserve">Since 2000 common minor children.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9915EB8C-5647-469F-B9B1-925386BCE8F3}">
      <text>
        <r>
          <rPr>
            <sz val="8"/>
            <color indexed="81"/>
            <rFont val="Tahoma"/>
            <family val="2"/>
            <charset val="238"/>
          </rPr>
          <t>Excluding conscripts.
Source: Labour Force Survey.</t>
        </r>
      </text>
    </comment>
    <comment ref="A6" authorId="0" shapeId="0" xr:uid="{B024D5FF-1D89-4EEC-97D3-EBB8B09CACF0}">
      <text>
        <r>
          <rPr>
            <sz val="8"/>
            <color indexed="81"/>
            <rFont val="Tahoma"/>
            <family val="2"/>
            <charset val="238"/>
          </rPr>
          <t xml:space="preserve"> Reweighted data on the basis of 2001 census.</t>
        </r>
      </text>
    </comment>
    <comment ref="A7" authorId="0" shapeId="0" xr:uid="{70DC73AD-EB17-4FCA-8651-5B2C2FBBE3E9}">
      <text>
        <r>
          <rPr>
            <sz val="8"/>
            <color indexed="81"/>
            <rFont val="Tahoma"/>
            <family val="2"/>
            <charset val="238"/>
          </rPr>
          <t xml:space="preserve"> Reweighted data on the basis of 2001 census.</t>
        </r>
      </text>
    </comment>
    <comment ref="A8" authorId="0" shapeId="0" xr:uid="{0ABD0F19-204D-496E-83EF-57AD10C023EA}">
      <text>
        <r>
          <rPr>
            <sz val="8"/>
            <color indexed="81"/>
            <rFont val="Tahoma"/>
            <family val="2"/>
            <charset val="238"/>
          </rPr>
          <t xml:space="preserve"> Reweighted data on the basis of 2001 census.</t>
        </r>
      </text>
    </comment>
    <comment ref="A9" authorId="0" shapeId="0" xr:uid="{B286D4EB-A569-4349-BD13-165D75BF0201}">
      <text>
        <r>
          <rPr>
            <sz val="8"/>
            <color indexed="81"/>
            <rFont val="Tahoma"/>
            <family val="2"/>
            <charset val="238"/>
          </rPr>
          <t xml:space="preserve"> Reweighted data on the basis of 2001 census.</t>
        </r>
      </text>
    </comment>
    <comment ref="A14" authorId="0" shapeId="0" xr:uid="{75CE8FDB-5BC4-4F2A-AAAB-408E6923722F}">
      <text>
        <r>
          <rPr>
            <sz val="8"/>
            <color indexed="81"/>
            <rFont val="Tahoma"/>
            <family val="2"/>
            <charset val="238"/>
          </rPr>
          <t xml:space="preserve"> Reweighted data on the basis of 2001 census.</t>
        </r>
      </text>
    </comment>
    <comment ref="A15" authorId="0" shapeId="0" xr:uid="{D33DB6F8-E7CC-4F61-81A5-15701774C1BF}">
      <text>
        <r>
          <rPr>
            <sz val="8"/>
            <color indexed="81"/>
            <rFont val="Tahoma"/>
            <family val="2"/>
            <charset val="238"/>
          </rPr>
          <t xml:space="preserve"> Reweighted data on the basis of 2001 census.</t>
        </r>
      </text>
    </comment>
    <comment ref="A16" authorId="0" shapeId="0" xr:uid="{4ABBEA30-2300-4786-878C-6DB393304EB6}">
      <text>
        <r>
          <rPr>
            <sz val="8"/>
            <color indexed="81"/>
            <rFont val="Tahoma"/>
            <family val="2"/>
            <charset val="238"/>
          </rPr>
          <t xml:space="preserve"> Reweighted data on the basis of 2001 census.</t>
        </r>
      </text>
    </comment>
    <comment ref="A17" authorId="0" shapeId="0" xr:uid="{2D9CBD7A-4985-40A7-8B9D-633994C57271}">
      <text>
        <r>
          <rPr>
            <sz val="8"/>
            <color indexed="81"/>
            <rFont val="Tahoma"/>
            <family val="2"/>
            <charset val="238"/>
          </rPr>
          <t xml:space="preserve"> Reweighted data on the basis of 2001 census.</t>
        </r>
      </text>
    </comment>
    <comment ref="A22" authorId="0" shapeId="0" xr:uid="{B5B4279A-A14C-4931-95C0-34E477F0A2F5}">
      <text>
        <r>
          <rPr>
            <sz val="8"/>
            <color indexed="81"/>
            <rFont val="Tahoma"/>
            <family val="2"/>
            <charset val="238"/>
          </rPr>
          <t xml:space="preserve"> Reweighted data on the basis of 2001 census.</t>
        </r>
      </text>
    </comment>
    <comment ref="A23" authorId="0" shapeId="0" xr:uid="{F14E95CE-EDAF-4DD3-BA41-E24C218E528D}">
      <text>
        <r>
          <rPr>
            <sz val="8"/>
            <color indexed="81"/>
            <rFont val="Tahoma"/>
            <family val="2"/>
            <charset val="238"/>
          </rPr>
          <t xml:space="preserve"> Reweighted data on the basis of 2001 census.</t>
        </r>
      </text>
    </comment>
    <comment ref="A24" authorId="0" shapeId="0" xr:uid="{75F33B3E-BE8A-4FF5-9075-8A8E8905986B}">
      <text>
        <r>
          <rPr>
            <sz val="8"/>
            <color indexed="81"/>
            <rFont val="Tahoma"/>
            <family val="2"/>
            <charset val="238"/>
          </rPr>
          <t xml:space="preserve"> Reweighted data on the basis of 2001 census.</t>
        </r>
      </text>
    </comment>
    <comment ref="A25" authorId="0" shapeId="0" xr:uid="{04EABD3C-C52E-4A5B-829C-0207D4B31D0C}">
      <text>
        <r>
          <rPr>
            <sz val="8"/>
            <color indexed="81"/>
            <rFont val="Tahoma"/>
            <family val="2"/>
            <charset val="238"/>
          </rPr>
          <t xml:space="preserve"> Reweighted data on the basis of 2001 census.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1E7D76A6-06A8-4B4B-9B65-C2FF0B49A1D7}">
      <text>
        <r>
          <rPr>
            <sz val="8"/>
            <color indexed="81"/>
            <rFont val="Tahoma"/>
            <family val="2"/>
            <charset val="238"/>
          </rPr>
          <t>Data relate to enterprises with more than 4 employees and on non-profit organizations observed are added.                                                                                                                                                  
Source: annual labour statistical business survey.</t>
        </r>
      </text>
    </comment>
  </commentList>
</comments>
</file>

<file path=xl/sharedStrings.xml><?xml version="1.0" encoding="utf-8"?>
<sst xmlns="http://schemas.openxmlformats.org/spreadsheetml/2006/main" count="226" uniqueCount="123">
  <si>
    <t xml:space="preserve"> total</t>
  </si>
  <si>
    <t>female</t>
  </si>
  <si>
    <t>male</t>
  </si>
  <si>
    <t>total</t>
  </si>
  <si>
    <t>villages</t>
  </si>
  <si>
    <t>towns</t>
  </si>
  <si>
    <t>Population density per sq. km</t>
  </si>
  <si>
    <t>Population, thousands</t>
  </si>
  <si>
    <t xml:space="preserve"> Settlements</t>
  </si>
  <si>
    <t>Year</t>
  </si>
  <si>
    <t>1.1. Number of settlements and population (1 January)</t>
  </si>
  <si>
    <t xml:space="preserve"> Total</t>
  </si>
  <si>
    <t>80–x</t>
  </si>
  <si>
    <t>70–79</t>
  </si>
  <si>
    <t>60–69</t>
  </si>
  <si>
    <t>50–59</t>
  </si>
  <si>
    <t>40–49</t>
  </si>
  <si>
    <t>30–39</t>
  </si>
  <si>
    <t>15–29</t>
  </si>
  <si>
    <t xml:space="preserve">          0–14</t>
  </si>
  <si>
    <t xml:space="preserve"> Together</t>
  </si>
  <si>
    <t>Total</t>
  </si>
  <si>
    <t xml:space="preserve"> Female</t>
  </si>
  <si>
    <t>Male</t>
  </si>
  <si>
    <t xml:space="preserve"> Age-group</t>
  </si>
  <si>
    <t>1.2. Population by age-group (1 January)</t>
  </si>
  <si>
    <t>Budapest</t>
  </si>
  <si>
    <t xml:space="preserve">     x</t>
  </si>
  <si>
    <t>–</t>
  </si>
  <si>
    <t>Settlement population</t>
  </si>
  <si>
    <t xml:space="preserve"> years old</t>
  </si>
  <si>
    <t>dependency rate</t>
  </si>
  <si>
    <t>65–x</t>
  </si>
  <si>
    <t>15–64</t>
  </si>
  <si>
    <t>0–14</t>
  </si>
  <si>
    <t>Ageing 
index</t>
  </si>
  <si>
    <t>Total dependency rate</t>
  </si>
  <si>
    <t>Old-age</t>
  </si>
  <si>
    <t>Youth</t>
  </si>
  <si>
    <t>Age composition, %</t>
  </si>
  <si>
    <t>Year, settlement population</t>
  </si>
  <si>
    <t>1.3. Dependency ratios and ageing index (1 January)</t>
  </si>
  <si>
    <t>average age at divorce</t>
  </si>
  <si>
    <t>per thousand inhabitants</t>
  </si>
  <si>
    <t>number</t>
  </si>
  <si>
    <t>average age at marriage</t>
  </si>
  <si>
    <t>Females</t>
  </si>
  <si>
    <t>Males</t>
  </si>
  <si>
    <t>Divorces per thousand existing marriages</t>
  </si>
  <si>
    <t>Divorces</t>
  </si>
  <si>
    <t>Marriages</t>
  </si>
  <si>
    <t>1.4. Marriages and divorces</t>
  </si>
  <si>
    <t>aged 7–17</t>
  </si>
  <si>
    <t>aged 6 and younger</t>
  </si>
  <si>
    <t>4 and more</t>
  </si>
  <si>
    <t>Number of living minor common children of divorced persons</t>
  </si>
  <si>
    <t>Proportion of childless divorces, %</t>
  </si>
  <si>
    <t>Divorces, total</t>
  </si>
  <si>
    <r>
      <t>Divorces by number of living children born in the marriage</t>
    </r>
    <r>
      <rPr>
        <vertAlign val="superscript"/>
        <sz val="8"/>
        <rFont val="Arial Narrow"/>
        <family val="2"/>
        <charset val="238"/>
      </rPr>
      <t>a)</t>
    </r>
  </si>
  <si>
    <t>1.5. Divorces by number of children</t>
  </si>
  <si>
    <t>females aged 15–49</t>
  </si>
  <si>
    <t>inhabitants</t>
  </si>
  <si>
    <t>per hundred live births</t>
  </si>
  <si>
    <t>per thousand females aged 15–49</t>
  </si>
  <si>
    <t>per thousand</t>
  </si>
  <si>
    <t>Induced abortions</t>
  </si>
  <si>
    <t>Foetal deaths</t>
  </si>
  <si>
    <t>Total fertility rate</t>
  </si>
  <si>
    <t>Of 100 live births extramarital, %</t>
  </si>
  <si>
    <t>Live births</t>
  </si>
  <si>
    <t>1.6. Live births, foetal deaths, induced abortions</t>
  </si>
  <si>
    <t xml:space="preserve">        x</t>
  </si>
  <si>
    <t>Deaths per thousand inhabitants of the corresponding sex</t>
  </si>
  <si>
    <t>Number of deaths</t>
  </si>
  <si>
    <t>1.7. Mortality by sex</t>
  </si>
  <si>
    <t xml:space="preserve"> at age</t>
  </si>
  <si>
    <t>At birth</t>
  </si>
  <si>
    <t>1.8. Life expectancy at birth and at selected ages</t>
  </si>
  <si>
    <r>
      <t>2003</t>
    </r>
    <r>
      <rPr>
        <vertAlign val="superscript"/>
        <sz val="8"/>
        <rFont val="Arial Narrow"/>
        <family val="2"/>
        <charset val="238"/>
      </rPr>
      <t>b)</t>
    </r>
  </si>
  <si>
    <r>
      <t>2002</t>
    </r>
    <r>
      <rPr>
        <vertAlign val="superscript"/>
        <sz val="8"/>
        <rFont val="Arial Narrow"/>
        <family val="2"/>
        <charset val="238"/>
      </rPr>
      <t>b)</t>
    </r>
  </si>
  <si>
    <r>
      <t>2001</t>
    </r>
    <r>
      <rPr>
        <vertAlign val="superscript"/>
        <sz val="8"/>
        <rFont val="Arial Narrow"/>
        <family val="2"/>
        <charset val="238"/>
      </rPr>
      <t>b)</t>
    </r>
  </si>
  <si>
    <r>
      <t>2000</t>
    </r>
    <r>
      <rPr>
        <vertAlign val="superscript"/>
        <sz val="8"/>
        <rFont val="Arial Narrow"/>
        <family val="2"/>
        <charset val="238"/>
      </rPr>
      <t>b)</t>
    </r>
  </si>
  <si>
    <t>Female</t>
  </si>
  <si>
    <t>persons, thousands</t>
  </si>
  <si>
    <t>Participation                                                                     rate, %</t>
  </si>
  <si>
    <t>Unemployment                                                                                                                       rate, %</t>
  </si>
  <si>
    <t>Economically inactive</t>
  </si>
  <si>
    <t>Economically active</t>
  </si>
  <si>
    <t>Unemployed</t>
  </si>
  <si>
    <t>Employed</t>
  </si>
  <si>
    <r>
      <t>1.9 Economic activity of population</t>
    </r>
    <r>
      <rPr>
        <b/>
        <vertAlign val="superscript"/>
        <sz val="10"/>
        <rFont val="Arial Narrow"/>
        <family val="2"/>
        <charset val="238"/>
      </rPr>
      <t>a)</t>
    </r>
    <r>
      <rPr>
        <b/>
        <sz val="10"/>
        <rFont val="Arial Narrow"/>
        <family val="2"/>
        <charset val="238"/>
      </rPr>
      <t xml:space="preserve"> aged 15–74</t>
    </r>
  </si>
  <si>
    <t>Previous year = 100.0</t>
  </si>
  <si>
    <t>workers</t>
  </si>
  <si>
    <t>together</t>
  </si>
  <si>
    <t>non-manual</t>
  </si>
  <si>
    <t>manual</t>
  </si>
  <si>
    <t>Monthly net earnings, HUF/person</t>
  </si>
  <si>
    <t>Monthly gross earnings, HUF/person</t>
  </si>
  <si>
    <t>Full-time employees</t>
  </si>
  <si>
    <r>
      <t>1.10. Number and earnings of full-time employees</t>
    </r>
    <r>
      <rPr>
        <b/>
        <vertAlign val="superscript"/>
        <sz val="10"/>
        <rFont val="Arial Narrow"/>
        <family val="2"/>
        <charset val="238"/>
      </rPr>
      <t>a)</t>
    </r>
  </si>
  <si>
    <t>Of which</t>
  </si>
  <si>
    <t>Together</t>
  </si>
  <si>
    <t>Non-manual workers</t>
  </si>
  <si>
    <t>Manual  workers</t>
  </si>
  <si>
    <t>1.11. Data of registered unemployed persons</t>
  </si>
  <si>
    <t>years of age</t>
  </si>
  <si>
    <t>56–x</t>
  </si>
  <si>
    <t>46–55</t>
  </si>
  <si>
    <t>36–45</t>
  </si>
  <si>
    <t>26–35</t>
  </si>
  <si>
    <t>21–25</t>
  </si>
  <si>
    <t>–20</t>
  </si>
  <si>
    <t>1.12. Number of registered unemployed persons by age-group</t>
  </si>
  <si>
    <t>previous year = 100.0</t>
  </si>
  <si>
    <t>Average monthly benefit per capita, HUF</t>
  </si>
  <si>
    <t>Average period of  benefit, days</t>
  </si>
  <si>
    <t xml:space="preserve"> Of which</t>
  </si>
  <si>
    <t>Closing number of recipients</t>
  </si>
  <si>
    <r>
      <t>1.13. Main data of unemployment benefit recipients</t>
    </r>
    <r>
      <rPr>
        <sz val="10"/>
        <rFont val="Arial Narrow"/>
        <family val="2"/>
        <charset val="238"/>
      </rPr>
      <t xml:space="preserve"> [December]</t>
    </r>
  </si>
  <si>
    <t>1.13. Main data of unemployment benefit recipients [December]</t>
  </si>
  <si>
    <t>Table of Contents</t>
  </si>
  <si>
    <t>1.9 Economic activity of population aged 15–74</t>
  </si>
  <si>
    <t>1.10. Number and earnings of full-time employees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</si>
</sst>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164" formatCode="#,##0.0__________"/>
    <numFmt numFmtId="165" formatCode="#,##0.0________"/>
    <numFmt numFmtId="166" formatCode="#,##0__________"/>
    <numFmt numFmtId="167" formatCode="#,##0____________"/>
    <numFmt numFmtId="168" formatCode="#,##0______"/>
    <numFmt numFmtId="169" formatCode="#,##0__"/>
    <numFmt numFmtId="170" formatCode="#,##0.0______"/>
    <numFmt numFmtId="171" formatCode="#,##0____"/>
    <numFmt numFmtId="172" formatCode="#,##0.00______"/>
    <numFmt numFmtId="173" formatCode="#,##0________"/>
    <numFmt numFmtId="174" formatCode="#,##0.00____"/>
    <numFmt numFmtId="175" formatCode="#,##0.0__"/>
    <numFmt numFmtId="176" formatCode="#,##0.0____________"/>
  </numFmts>
  <fonts count="14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8"/>
      <name val="Arial Narrow"/>
      <family val="2"/>
      <charset val="238"/>
    </font>
    <font>
      <b/>
      <sz val="10"/>
      <name val="Arial Narrow"/>
      <family val="2"/>
      <charset val="238"/>
    </font>
    <font>
      <b/>
      <sz val="10"/>
      <name val="Arial CE"/>
      <charset val="238"/>
    </font>
    <font>
      <b/>
      <sz val="8"/>
      <name val="Arial Narrow"/>
      <family val="2"/>
      <charset val="238"/>
    </font>
    <font>
      <vertAlign val="superscript"/>
      <sz val="8"/>
      <name val="Arial Narrow"/>
      <family val="2"/>
      <charset val="238"/>
    </font>
    <font>
      <sz val="8"/>
      <color indexed="81"/>
      <name val="Tahoma"/>
      <family val="2"/>
      <charset val="238"/>
    </font>
    <font>
      <b/>
      <vertAlign val="superscript"/>
      <sz val="10"/>
      <name val="Arial Narrow"/>
      <family val="2"/>
      <charset val="238"/>
    </font>
    <font>
      <sz val="10"/>
      <name val="Arial Narrow"/>
      <family val="2"/>
      <charset val="238"/>
    </font>
    <font>
      <u/>
      <sz val="11"/>
      <color theme="10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u/>
      <sz val="10"/>
      <color theme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10" fillId="0" borderId="0" applyNumberFormat="0" applyFill="0" applyBorder="0" applyAlignment="0" applyProtection="0"/>
  </cellStyleXfs>
  <cellXfs count="85">
    <xf numFmtId="0" fontId="0" fillId="0" borderId="0" xfId="0"/>
    <xf numFmtId="0" fontId="1" fillId="0" borderId="0" xfId="0" applyFont="1"/>
    <xf numFmtId="0" fontId="2" fillId="0" borderId="0" xfId="0" applyFont="1"/>
    <xf numFmtId="164" fontId="2" fillId="0" borderId="0" xfId="0" applyNumberFormat="1" applyFont="1"/>
    <xf numFmtId="165" fontId="2" fillId="0" borderId="0" xfId="0" applyNumberFormat="1" applyFont="1"/>
    <xf numFmtId="166" fontId="2" fillId="0" borderId="0" xfId="0" applyNumberFormat="1" applyFont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3" fillId="0" borderId="0" xfId="0" applyFont="1"/>
    <xf numFmtId="0" fontId="4" fillId="0" borderId="0" xfId="0" applyFont="1"/>
    <xf numFmtId="0" fontId="5" fillId="0" borderId="0" xfId="0" applyFont="1"/>
    <xf numFmtId="167" fontId="2" fillId="0" borderId="0" xfId="0" applyNumberFormat="1" applyFont="1"/>
    <xf numFmtId="0" fontId="2" fillId="0" borderId="0" xfId="0" applyFont="1" applyAlignment="1">
      <alignment horizontal="left" indent="2"/>
    </xf>
    <xf numFmtId="168" fontId="5" fillId="0" borderId="0" xfId="0" applyNumberFormat="1" applyFont="1"/>
    <xf numFmtId="168" fontId="2" fillId="0" borderId="0" xfId="0" applyNumberFormat="1" applyFont="1"/>
    <xf numFmtId="168" fontId="2" fillId="0" borderId="0" xfId="0" applyNumberFormat="1" applyFont="1" applyAlignment="1">
      <alignment horizontal="right"/>
    </xf>
    <xf numFmtId="0" fontId="2" fillId="0" borderId="7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1" fillId="0" borderId="0" xfId="0" applyFont="1" applyAlignment="1"/>
    <xf numFmtId="0" fontId="2" fillId="0" borderId="0" xfId="0" applyFont="1" applyAlignment="1"/>
    <xf numFmtId="165" fontId="2" fillId="0" borderId="0" xfId="0" applyNumberFormat="1" applyFont="1" applyAlignment="1"/>
    <xf numFmtId="0" fontId="1" fillId="0" borderId="0" xfId="0" applyFont="1" applyBorder="1" applyAlignment="1"/>
    <xf numFmtId="0" fontId="2" fillId="0" borderId="0" xfId="0" applyFont="1" applyBorder="1" applyAlignment="1"/>
    <xf numFmtId="0" fontId="1" fillId="0" borderId="0" xfId="0" applyFont="1" applyBorder="1" applyAlignment="1">
      <alignment horizontal="center"/>
    </xf>
    <xf numFmtId="169" fontId="2" fillId="0" borderId="0" xfId="0" applyNumberFormat="1" applyFont="1" applyAlignment="1"/>
    <xf numFmtId="168" fontId="2" fillId="0" borderId="0" xfId="0" applyNumberFormat="1" applyFont="1" applyBorder="1" applyAlignment="1"/>
    <xf numFmtId="0" fontId="2" fillId="0" borderId="0" xfId="0" applyFont="1" applyAlignment="1">
      <alignment horizontal="left"/>
    </xf>
    <xf numFmtId="0" fontId="2" fillId="0" borderId="2" xfId="0" applyFont="1" applyBorder="1" applyAlignment="1">
      <alignment horizontal="center" vertical="center"/>
    </xf>
    <xf numFmtId="170" fontId="2" fillId="0" borderId="0" xfId="0" applyNumberFormat="1" applyFont="1"/>
    <xf numFmtId="171" fontId="2" fillId="0" borderId="0" xfId="0" applyNumberFormat="1" applyFont="1"/>
    <xf numFmtId="0" fontId="1" fillId="0" borderId="0" xfId="0" applyFont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171" fontId="2" fillId="0" borderId="0" xfId="0" applyNumberFormat="1" applyFont="1" applyAlignment="1">
      <alignment vertical="center"/>
    </xf>
    <xf numFmtId="170" fontId="2" fillId="0" borderId="0" xfId="0" applyNumberFormat="1" applyFont="1" applyAlignment="1">
      <alignment vertical="center"/>
    </xf>
    <xf numFmtId="0" fontId="2" fillId="0" borderId="0" xfId="0" applyFont="1" applyAlignment="1">
      <alignment horizontal="left" vertical="center" indent="1"/>
    </xf>
    <xf numFmtId="0" fontId="2" fillId="0" borderId="0" xfId="0" applyFont="1" applyAlignment="1">
      <alignment horizontal="left" indent="1"/>
    </xf>
    <xf numFmtId="172" fontId="2" fillId="0" borderId="0" xfId="0" applyNumberFormat="1" applyFont="1"/>
    <xf numFmtId="164" fontId="2" fillId="0" borderId="0" xfId="0" applyNumberFormat="1" applyFont="1" applyAlignment="1">
      <alignment horizontal="right"/>
    </xf>
    <xf numFmtId="173" fontId="2" fillId="0" borderId="0" xfId="0" applyNumberFormat="1" applyFont="1" applyAlignment="1"/>
    <xf numFmtId="0" fontId="2" fillId="0" borderId="0" xfId="0" applyFont="1" applyBorder="1" applyAlignment="1">
      <alignment horizontal="left"/>
    </xf>
    <xf numFmtId="173" fontId="2" fillId="0" borderId="0" xfId="0" applyNumberFormat="1" applyFont="1" applyAlignment="1">
      <alignment horizontal="right"/>
    </xf>
    <xf numFmtId="0" fontId="1" fillId="0" borderId="0" xfId="0" applyFont="1" applyAlignment="1">
      <alignment horizontal="left"/>
    </xf>
    <xf numFmtId="164" fontId="2" fillId="0" borderId="0" xfId="0" applyNumberFormat="1" applyFont="1" applyAlignment="1"/>
    <xf numFmtId="174" fontId="2" fillId="0" borderId="0" xfId="0" applyNumberFormat="1" applyFont="1"/>
    <xf numFmtId="0" fontId="2" fillId="0" borderId="1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164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vertical="center"/>
    </xf>
    <xf numFmtId="0" fontId="2" fillId="0" borderId="0" xfId="0" applyFont="1" applyAlignment="1">
      <alignment horizontal="left" vertical="center" indent="4"/>
    </xf>
    <xf numFmtId="0" fontId="2" fillId="0" borderId="0" xfId="0" applyFont="1" applyAlignment="1">
      <alignment horizontal="left" indent="4"/>
    </xf>
    <xf numFmtId="175" fontId="2" fillId="0" borderId="0" xfId="0" applyNumberFormat="1" applyFont="1"/>
    <xf numFmtId="175" fontId="2" fillId="0" borderId="0" xfId="0" applyNumberFormat="1" applyFont="1" applyFill="1"/>
    <xf numFmtId="169" fontId="2" fillId="0" borderId="0" xfId="0" applyNumberFormat="1" applyFont="1"/>
    <xf numFmtId="169" fontId="2" fillId="0" borderId="0" xfId="0" applyNumberFormat="1" applyFont="1" applyFill="1"/>
    <xf numFmtId="176" fontId="2" fillId="0" borderId="0" xfId="0" applyNumberFormat="1" applyFont="1"/>
    <xf numFmtId="0" fontId="11" fillId="0" borderId="0" xfId="0" applyFont="1" applyAlignment="1">
      <alignment horizontal="center"/>
    </xf>
    <xf numFmtId="0" fontId="12" fillId="0" borderId="0" xfId="0" applyFont="1"/>
    <xf numFmtId="0" fontId="13" fillId="0" borderId="0" xfId="1" applyFont="1" applyAlignment="1"/>
    <xf numFmtId="0" fontId="2" fillId="0" borderId="8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</cellXfs>
  <cellStyles count="2">
    <cellStyle name="Hivatkozás" xfId="1" builtinId="8"/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A70FF3-A86E-465B-9A9C-8202BBEB9DFA}">
  <dimension ref="A1:A14"/>
  <sheetViews>
    <sheetView tabSelected="1" zoomScaleNormal="100" workbookViewId="0"/>
  </sheetViews>
  <sheetFormatPr defaultRowHeight="12.75" x14ac:dyDescent="0.2"/>
  <cols>
    <col min="1" max="1" width="54.85546875" style="60" bestFit="1" customWidth="1"/>
    <col min="2" max="16384" width="9.140625" style="60"/>
  </cols>
  <sheetData>
    <row r="1" spans="1:1" x14ac:dyDescent="0.2">
      <c r="A1" s="59" t="s">
        <v>120</v>
      </c>
    </row>
    <row r="2" spans="1:1" x14ac:dyDescent="0.2">
      <c r="A2" s="61" t="s">
        <v>10</v>
      </c>
    </row>
    <row r="3" spans="1:1" x14ac:dyDescent="0.2">
      <c r="A3" s="61" t="s">
        <v>25</v>
      </c>
    </row>
    <row r="4" spans="1:1" x14ac:dyDescent="0.2">
      <c r="A4" s="61" t="s">
        <v>41</v>
      </c>
    </row>
    <row r="5" spans="1:1" x14ac:dyDescent="0.2">
      <c r="A5" s="61" t="s">
        <v>51</v>
      </c>
    </row>
    <row r="6" spans="1:1" x14ac:dyDescent="0.2">
      <c r="A6" s="61" t="s">
        <v>59</v>
      </c>
    </row>
    <row r="7" spans="1:1" x14ac:dyDescent="0.2">
      <c r="A7" s="61" t="s">
        <v>70</v>
      </c>
    </row>
    <row r="8" spans="1:1" x14ac:dyDescent="0.2">
      <c r="A8" s="61" t="s">
        <v>74</v>
      </c>
    </row>
    <row r="9" spans="1:1" x14ac:dyDescent="0.2">
      <c r="A9" s="61" t="s">
        <v>77</v>
      </c>
    </row>
    <row r="10" spans="1:1" x14ac:dyDescent="0.2">
      <c r="A10" s="61" t="s">
        <v>121</v>
      </c>
    </row>
    <row r="11" spans="1:1" x14ac:dyDescent="0.2">
      <c r="A11" s="61" t="s">
        <v>122</v>
      </c>
    </row>
    <row r="12" spans="1:1" x14ac:dyDescent="0.2">
      <c r="A12" s="61" t="s">
        <v>104</v>
      </c>
    </row>
    <row r="13" spans="1:1" x14ac:dyDescent="0.2">
      <c r="A13" s="61" t="s">
        <v>112</v>
      </c>
    </row>
    <row r="14" spans="1:1" x14ac:dyDescent="0.2">
      <c r="A14" s="61" t="s">
        <v>119</v>
      </c>
    </row>
  </sheetData>
  <hyperlinks>
    <hyperlink ref="A2" location="1.1!A1" display="1.1. Number of settlements and population (1 January)" xr:uid="{749D56C3-13C6-443B-B290-E5C9586E645D}"/>
    <hyperlink ref="A3" location="1.2!A1" display="1.2. Population by age-group (1 January)" xr:uid="{58B74E07-8BBC-492B-8E21-8372579DE74A}"/>
    <hyperlink ref="A4" location="1.3!A1" display="1.3. Dependency ratios and ageing index (1 January)" xr:uid="{83BCDD67-172F-4809-9A79-117DB756361B}"/>
    <hyperlink ref="A5" location="1.4!A1" display="1.4. Marriages and divorces" xr:uid="{CBD3F58C-0EC4-4DF2-8705-2D5632154D3A}"/>
    <hyperlink ref="A6" location="1.5!A1" display="1.5. Divorces by number of children" xr:uid="{6152579A-73C0-434F-9516-258DB133CB23}"/>
    <hyperlink ref="A7" location="1.6!A1" display="1.6. Live births, foetal deaths, induced abortions" xr:uid="{E4AD35A3-0F23-442E-B2B6-9804947C767D}"/>
    <hyperlink ref="A8" location="1.7!A1" display="1.7. Mortality by sex" xr:uid="{6413CDBE-35F7-4D1C-B2DC-73F86F0953A4}"/>
    <hyperlink ref="A9" location="1.8!A1" display="1.8. Life expectancy at birth and at selected ages" xr:uid="{4977E206-91A8-4A8B-9EFF-057CF0EC9467}"/>
    <hyperlink ref="A10" location="1.9!A1" display="1.9 Economic activity of populationa) aged 15–74" xr:uid="{35B44BD1-1492-4625-B634-4BC93442D913}"/>
    <hyperlink ref="A11" location="1.10!A1" display="1.10. Number and earnings of full-time employeesa)" xr:uid="{03BE0671-3A2F-4CFA-AC4B-51B7AFE414C0}"/>
    <hyperlink ref="A12" location="1.11!A1" display="1.11. Data of registered unemployed persons" xr:uid="{B05B476A-CC63-4C8F-A3A3-9172F5ADB532}"/>
    <hyperlink ref="A13" location="1.12!A1" display="1.12. Number of registered unemployed persons by age-group" xr:uid="{13A70714-2C7C-4AF0-B2CD-AAB73B46B357}"/>
    <hyperlink ref="A14" location="1.13!A1" display="1.13. Main data of unemployment benefit recipients [December]" xr:uid="{B1794F5F-7D1C-47F8-AE9C-2E6A36699E9A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7AF0A5-A54D-4BDC-9C14-334DEEA24DFF}">
  <dimension ref="A1:H12"/>
  <sheetViews>
    <sheetView zoomScaleNormal="100" workbookViewId="0"/>
  </sheetViews>
  <sheetFormatPr defaultRowHeight="13.5" x14ac:dyDescent="0.25"/>
  <cols>
    <col min="1" max="1" width="8.7109375" style="2" customWidth="1"/>
    <col min="2" max="8" width="11.140625" style="2" customWidth="1"/>
    <col min="9" max="16384" width="9.140625" style="1"/>
  </cols>
  <sheetData>
    <row r="1" spans="1:8" s="9" customFormat="1" ht="15.75" customHeight="1" x14ac:dyDescent="0.2">
      <c r="A1" s="9" t="s">
        <v>10</v>
      </c>
    </row>
    <row r="2" spans="1:8" s="7" customFormat="1" ht="22.5" customHeight="1" x14ac:dyDescent="0.25">
      <c r="A2" s="62" t="s">
        <v>9</v>
      </c>
      <c r="B2" s="64" t="s">
        <v>8</v>
      </c>
      <c r="C2" s="65"/>
      <c r="D2" s="66"/>
      <c r="E2" s="64" t="s">
        <v>7</v>
      </c>
      <c r="F2" s="65"/>
      <c r="G2" s="66"/>
      <c r="H2" s="67" t="s">
        <v>6</v>
      </c>
    </row>
    <row r="3" spans="1:8" s="7" customFormat="1" ht="22.5" customHeight="1" x14ac:dyDescent="0.25">
      <c r="A3" s="63"/>
      <c r="B3" s="8" t="s">
        <v>5</v>
      </c>
      <c r="C3" s="8" t="s">
        <v>4</v>
      </c>
      <c r="D3" s="8" t="s">
        <v>3</v>
      </c>
      <c r="E3" s="8" t="s">
        <v>2</v>
      </c>
      <c r="F3" s="8" t="s">
        <v>1</v>
      </c>
      <c r="G3" s="8" t="s">
        <v>0</v>
      </c>
      <c r="H3" s="68"/>
    </row>
    <row r="4" spans="1:8" ht="18" customHeight="1" x14ac:dyDescent="0.25">
      <c r="A4" s="6">
        <v>1980</v>
      </c>
      <c r="B4" s="5">
        <v>96</v>
      </c>
      <c r="C4" s="5">
        <v>3026</v>
      </c>
      <c r="D4" s="5">
        <v>3122</v>
      </c>
      <c r="E4" s="4">
        <v>5188.7</v>
      </c>
      <c r="F4" s="4">
        <v>5520.8</v>
      </c>
      <c r="G4" s="4">
        <v>10709.5</v>
      </c>
      <c r="H4" s="3">
        <v>115.1</v>
      </c>
    </row>
    <row r="5" spans="1:8" ht="12.95" customHeight="1" x14ac:dyDescent="0.25">
      <c r="A5" s="6">
        <v>1990</v>
      </c>
      <c r="B5" s="5">
        <v>166</v>
      </c>
      <c r="C5" s="5">
        <v>2904</v>
      </c>
      <c r="D5" s="5">
        <v>3070</v>
      </c>
      <c r="E5" s="4">
        <v>4984.8999999999996</v>
      </c>
      <c r="F5" s="4">
        <v>5389.9</v>
      </c>
      <c r="G5" s="4">
        <v>10374.799999999999</v>
      </c>
      <c r="H5" s="3">
        <v>111.5</v>
      </c>
    </row>
    <row r="6" spans="1:8" ht="12.95" customHeight="1" x14ac:dyDescent="0.25">
      <c r="A6" s="6">
        <v>2000</v>
      </c>
      <c r="B6" s="5">
        <v>222</v>
      </c>
      <c r="C6" s="5">
        <v>2913</v>
      </c>
      <c r="D6" s="5">
        <v>3135</v>
      </c>
      <c r="E6" s="4">
        <v>4865.2</v>
      </c>
      <c r="F6" s="4">
        <v>5356.1</v>
      </c>
      <c r="G6" s="4">
        <v>10221.6</v>
      </c>
      <c r="H6" s="3">
        <v>109.9</v>
      </c>
    </row>
    <row r="7" spans="1:8" ht="12.95" customHeight="1" x14ac:dyDescent="0.25">
      <c r="A7" s="6">
        <v>2001</v>
      </c>
      <c r="B7" s="5">
        <v>237</v>
      </c>
      <c r="C7" s="5">
        <v>2898</v>
      </c>
      <c r="D7" s="5">
        <v>3135</v>
      </c>
      <c r="E7" s="4">
        <v>4851</v>
      </c>
      <c r="F7" s="4">
        <v>5349.3</v>
      </c>
      <c r="G7" s="4">
        <v>10200.299999999999</v>
      </c>
      <c r="H7" s="3">
        <v>109.6</v>
      </c>
    </row>
    <row r="8" spans="1:8" ht="12.95" customHeight="1" x14ac:dyDescent="0.25">
      <c r="A8" s="6">
        <v>2002</v>
      </c>
      <c r="B8" s="5">
        <v>252</v>
      </c>
      <c r="C8" s="5">
        <v>2883</v>
      </c>
      <c r="D8" s="5">
        <v>3135</v>
      </c>
      <c r="E8" s="4">
        <v>4837</v>
      </c>
      <c r="F8" s="4">
        <v>5337.9</v>
      </c>
      <c r="G8" s="4">
        <v>10174.9</v>
      </c>
      <c r="H8" s="3">
        <v>109.4</v>
      </c>
    </row>
    <row r="9" spans="1:8" ht="12.95" customHeight="1" x14ac:dyDescent="0.25">
      <c r="A9" s="6">
        <v>2003</v>
      </c>
      <c r="B9" s="5">
        <v>252</v>
      </c>
      <c r="C9" s="5">
        <v>2893</v>
      </c>
      <c r="D9" s="5">
        <v>3145</v>
      </c>
      <c r="E9" s="4">
        <v>4818.5</v>
      </c>
      <c r="F9" s="4">
        <v>5323.9</v>
      </c>
      <c r="G9" s="4">
        <f>+E9+F9</f>
        <v>10142.4</v>
      </c>
      <c r="H9" s="3">
        <v>109</v>
      </c>
    </row>
    <row r="10" spans="1:8" ht="12.95" customHeight="1" x14ac:dyDescent="0.25">
      <c r="A10" s="6">
        <v>2004</v>
      </c>
      <c r="B10" s="5">
        <v>256</v>
      </c>
      <c r="C10" s="5">
        <v>2889</v>
      </c>
      <c r="D10" s="5">
        <v>3145</v>
      </c>
      <c r="E10" s="4">
        <v>4804.1000000000004</v>
      </c>
      <c r="F10" s="4">
        <v>5312.6</v>
      </c>
      <c r="G10" s="4">
        <v>10116.700000000001</v>
      </c>
      <c r="H10" s="3">
        <v>109</v>
      </c>
    </row>
    <row r="11" spans="1:8" ht="12.95" customHeight="1" x14ac:dyDescent="0.25">
      <c r="A11" s="6">
        <v>2005</v>
      </c>
      <c r="B11" s="5">
        <v>274</v>
      </c>
      <c r="C11" s="5">
        <v>2871</v>
      </c>
      <c r="D11" s="5">
        <f>+B11+C11</f>
        <v>3145</v>
      </c>
      <c r="E11" s="4">
        <v>4793.1000000000004</v>
      </c>
      <c r="F11" s="4">
        <v>5304.4</v>
      </c>
      <c r="G11" s="4">
        <f>+E11+F11</f>
        <v>10097.5</v>
      </c>
      <c r="H11" s="3">
        <v>109</v>
      </c>
    </row>
    <row r="12" spans="1:8" ht="12.95" customHeight="1" x14ac:dyDescent="0.25">
      <c r="A12" s="6">
        <v>2006</v>
      </c>
      <c r="B12" s="5">
        <v>289</v>
      </c>
      <c r="C12" s="5">
        <v>2856</v>
      </c>
      <c r="D12" s="5">
        <v>3145</v>
      </c>
      <c r="E12" s="4">
        <v>4784.5789999999997</v>
      </c>
      <c r="F12" s="4">
        <v>5292.0020000000004</v>
      </c>
      <c r="G12" s="4">
        <v>10076.581</v>
      </c>
      <c r="H12" s="3">
        <v>108.3</v>
      </c>
    </row>
  </sheetData>
  <mergeCells count="4">
    <mergeCell ref="A2:A3"/>
    <mergeCell ref="E2:G2"/>
    <mergeCell ref="B2:D2"/>
    <mergeCell ref="H2:H3"/>
  </mergeCells>
  <pageMargins left="0.78740157480314965" right="0.78740157480314965" top="1.1811023622047245" bottom="0.86614173228346458" header="0.51181102362204722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9DD45E-BB8E-490D-AEF3-EADA3B86D836}">
  <dimension ref="A1:H32"/>
  <sheetViews>
    <sheetView zoomScaleNormal="100" workbookViewId="0"/>
  </sheetViews>
  <sheetFormatPr defaultRowHeight="13.5" x14ac:dyDescent="0.25"/>
  <cols>
    <col min="1" max="1" width="13.140625" style="2" customWidth="1"/>
    <col min="2" max="8" width="10.5703125" style="2" customWidth="1"/>
    <col min="9" max="16384" width="9.140625" style="1"/>
  </cols>
  <sheetData>
    <row r="1" spans="1:8" s="9" customFormat="1" ht="15.75" customHeight="1" x14ac:dyDescent="0.2">
      <c r="A1" s="9" t="s">
        <v>25</v>
      </c>
    </row>
    <row r="2" spans="1:8" ht="20.25" customHeight="1" x14ac:dyDescent="0.2">
      <c r="A2" s="20" t="s">
        <v>24</v>
      </c>
      <c r="B2" s="19">
        <v>1980</v>
      </c>
      <c r="C2" s="19">
        <v>1990</v>
      </c>
      <c r="D2" s="19">
        <v>2000</v>
      </c>
      <c r="E2" s="19">
        <v>2003</v>
      </c>
      <c r="F2" s="18">
        <v>2004</v>
      </c>
      <c r="G2" s="17">
        <v>2005</v>
      </c>
      <c r="H2" s="17">
        <v>2006</v>
      </c>
    </row>
    <row r="3" spans="1:8" ht="17.100000000000001" customHeight="1" x14ac:dyDescent="0.25">
      <c r="B3" s="69" t="s">
        <v>23</v>
      </c>
      <c r="C3" s="69"/>
      <c r="D3" s="69"/>
      <c r="E3" s="69"/>
      <c r="F3" s="69"/>
      <c r="G3" s="69"/>
      <c r="H3" s="69"/>
    </row>
    <row r="4" spans="1:8" ht="12.95" customHeight="1" x14ac:dyDescent="0.25">
      <c r="A4" s="2" t="s">
        <v>19</v>
      </c>
      <c r="B4" s="15">
        <v>1205392</v>
      </c>
      <c r="C4" s="15">
        <v>1090427</v>
      </c>
      <c r="D4" s="15">
        <v>884968</v>
      </c>
      <c r="E4" s="15">
        <v>836827</v>
      </c>
      <c r="F4" s="15">
        <v>823002</v>
      </c>
      <c r="G4" s="15">
        <v>809502</v>
      </c>
      <c r="H4" s="15">
        <v>796683</v>
      </c>
    </row>
    <row r="5" spans="1:8" ht="12.95" customHeight="1" x14ac:dyDescent="0.25">
      <c r="A5" s="13" t="s">
        <v>18</v>
      </c>
      <c r="B5" s="15">
        <v>1202085</v>
      </c>
      <c r="C5" s="15">
        <v>1053936</v>
      </c>
      <c r="D5" s="15">
        <v>1163436</v>
      </c>
      <c r="E5" s="16">
        <v>1139761</v>
      </c>
      <c r="F5" s="15">
        <v>1129876</v>
      </c>
      <c r="G5" s="15">
        <v>1106571</v>
      </c>
      <c r="H5" s="15">
        <v>1081808</v>
      </c>
    </row>
    <row r="6" spans="1:8" ht="12.95" customHeight="1" x14ac:dyDescent="0.25">
      <c r="A6" s="13" t="s">
        <v>17</v>
      </c>
      <c r="B6" s="15">
        <v>739865</v>
      </c>
      <c r="C6" s="15">
        <v>812132</v>
      </c>
      <c r="D6" s="15">
        <v>653583</v>
      </c>
      <c r="E6" s="16">
        <v>682514</v>
      </c>
      <c r="F6" s="15">
        <v>696219</v>
      </c>
      <c r="G6" s="15">
        <v>724218</v>
      </c>
      <c r="H6" s="15">
        <v>755467</v>
      </c>
    </row>
    <row r="7" spans="1:8" ht="12.95" customHeight="1" x14ac:dyDescent="0.25">
      <c r="A7" s="13" t="s">
        <v>16</v>
      </c>
      <c r="B7" s="15">
        <v>644563</v>
      </c>
      <c r="C7" s="15">
        <v>683587</v>
      </c>
      <c r="D7" s="15">
        <v>765550</v>
      </c>
      <c r="E7" s="16">
        <v>716010</v>
      </c>
      <c r="F7" s="15">
        <v>691688</v>
      </c>
      <c r="G7" s="15">
        <v>661044</v>
      </c>
      <c r="H7" s="15">
        <v>637073</v>
      </c>
    </row>
    <row r="8" spans="1:8" ht="12.95" customHeight="1" x14ac:dyDescent="0.25">
      <c r="A8" s="13" t="s">
        <v>15</v>
      </c>
      <c r="B8" s="15">
        <v>639030</v>
      </c>
      <c r="C8" s="15">
        <v>557502</v>
      </c>
      <c r="D8" s="15">
        <v>602116</v>
      </c>
      <c r="E8" s="16">
        <v>629522</v>
      </c>
      <c r="F8" s="15">
        <v>644447</v>
      </c>
      <c r="G8" s="15">
        <v>662788</v>
      </c>
      <c r="H8" s="15">
        <v>683377</v>
      </c>
    </row>
    <row r="9" spans="1:8" ht="12.95" customHeight="1" x14ac:dyDescent="0.25">
      <c r="A9" s="13" t="s">
        <v>14</v>
      </c>
      <c r="B9" s="15">
        <v>408568</v>
      </c>
      <c r="C9" s="15">
        <v>481039</v>
      </c>
      <c r="D9" s="15">
        <v>432856</v>
      </c>
      <c r="E9" s="16">
        <v>434170</v>
      </c>
      <c r="F9" s="15">
        <v>436323</v>
      </c>
      <c r="G9" s="15">
        <v>443467</v>
      </c>
      <c r="H9" s="15">
        <v>444112</v>
      </c>
    </row>
    <row r="10" spans="1:8" ht="12.95" customHeight="1" x14ac:dyDescent="0.25">
      <c r="A10" s="13" t="s">
        <v>13</v>
      </c>
      <c r="B10" s="15">
        <v>279260</v>
      </c>
      <c r="C10" s="15">
        <v>223588</v>
      </c>
      <c r="D10" s="15">
        <v>283363</v>
      </c>
      <c r="E10" s="16">
        <v>284551</v>
      </c>
      <c r="F10" s="15">
        <v>283098</v>
      </c>
      <c r="G10" s="15">
        <v>282932</v>
      </c>
      <c r="H10" s="15">
        <v>280242</v>
      </c>
    </row>
    <row r="11" spans="1:8" ht="12.95" customHeight="1" x14ac:dyDescent="0.25">
      <c r="A11" s="13" t="s">
        <v>12</v>
      </c>
      <c r="B11" s="15">
        <v>69946</v>
      </c>
      <c r="C11" s="15">
        <v>82693</v>
      </c>
      <c r="D11" s="15">
        <v>79322</v>
      </c>
      <c r="E11" s="16">
        <v>95101</v>
      </c>
      <c r="F11" s="15">
        <v>99460</v>
      </c>
      <c r="G11" s="15">
        <v>102593</v>
      </c>
      <c r="H11" s="15">
        <v>105817</v>
      </c>
    </row>
    <row r="12" spans="1:8" s="10" customFormat="1" ht="15" customHeight="1" x14ac:dyDescent="0.25">
      <c r="A12" s="11" t="s">
        <v>21</v>
      </c>
      <c r="B12" s="14">
        <v>5188709</v>
      </c>
      <c r="C12" s="14">
        <v>4984904</v>
      </c>
      <c r="D12" s="14">
        <v>4865194</v>
      </c>
      <c r="E12" s="14">
        <f>SUM(E4:E11)</f>
        <v>4818456</v>
      </c>
      <c r="F12" s="14">
        <v>4804113</v>
      </c>
      <c r="G12" s="14">
        <f>SUM(G4:G11)</f>
        <v>4793115</v>
      </c>
      <c r="H12" s="14">
        <v>4784579</v>
      </c>
    </row>
    <row r="13" spans="1:8" ht="17.100000000000001" customHeight="1" x14ac:dyDescent="0.25">
      <c r="B13" s="70" t="s">
        <v>22</v>
      </c>
      <c r="C13" s="70"/>
      <c r="D13" s="70"/>
      <c r="E13" s="70"/>
      <c r="F13" s="70"/>
      <c r="G13" s="70"/>
      <c r="H13" s="70"/>
    </row>
    <row r="14" spans="1:8" ht="12.95" customHeight="1" x14ac:dyDescent="0.25">
      <c r="A14" s="2" t="s">
        <v>19</v>
      </c>
      <c r="B14" s="15">
        <v>1135781</v>
      </c>
      <c r="C14" s="15">
        <v>1040122</v>
      </c>
      <c r="D14" s="15">
        <v>844280</v>
      </c>
      <c r="E14" s="16">
        <v>796861</v>
      </c>
      <c r="F14" s="15">
        <v>783115</v>
      </c>
      <c r="G14" s="15">
        <v>770195</v>
      </c>
      <c r="H14" s="15">
        <v>756760</v>
      </c>
    </row>
    <row r="15" spans="1:8" ht="12.95" customHeight="1" x14ac:dyDescent="0.25">
      <c r="A15" s="13" t="s">
        <v>18</v>
      </c>
      <c r="B15" s="15">
        <v>1153875</v>
      </c>
      <c r="C15" s="15">
        <v>1011863</v>
      </c>
      <c r="D15" s="15">
        <v>1114477</v>
      </c>
      <c r="E15" s="15">
        <v>1094508</v>
      </c>
      <c r="F15" s="15">
        <v>1084828</v>
      </c>
      <c r="G15" s="15">
        <v>1061620</v>
      </c>
      <c r="H15" s="15">
        <v>1038341</v>
      </c>
    </row>
    <row r="16" spans="1:8" ht="12.95" customHeight="1" x14ac:dyDescent="0.25">
      <c r="A16" s="13" t="s">
        <v>17</v>
      </c>
      <c r="B16" s="15">
        <v>736691</v>
      </c>
      <c r="C16" s="15">
        <v>809624</v>
      </c>
      <c r="D16" s="15">
        <v>646862</v>
      </c>
      <c r="E16" s="15">
        <v>669253</v>
      </c>
      <c r="F16" s="15">
        <v>681228</v>
      </c>
      <c r="G16" s="15">
        <v>707432</v>
      </c>
      <c r="H16" s="15">
        <v>734584</v>
      </c>
    </row>
    <row r="17" spans="1:8" ht="12.95" customHeight="1" x14ac:dyDescent="0.25">
      <c r="A17" s="13" t="s">
        <v>16</v>
      </c>
      <c r="B17" s="15">
        <v>692868</v>
      </c>
      <c r="C17" s="15">
        <v>708042</v>
      </c>
      <c r="D17" s="15">
        <v>803110</v>
      </c>
      <c r="E17" s="15">
        <v>750476</v>
      </c>
      <c r="F17" s="15">
        <v>724522</v>
      </c>
      <c r="G17" s="15">
        <v>691264</v>
      </c>
      <c r="H17" s="15">
        <v>662232</v>
      </c>
    </row>
    <row r="18" spans="1:8" ht="12.95" customHeight="1" x14ac:dyDescent="0.25">
      <c r="A18" s="13" t="s">
        <v>15</v>
      </c>
      <c r="B18" s="15">
        <v>729181</v>
      </c>
      <c r="C18" s="15">
        <v>647742</v>
      </c>
      <c r="D18" s="15">
        <v>686397</v>
      </c>
      <c r="E18" s="15">
        <v>715045</v>
      </c>
      <c r="F18" s="15">
        <v>731790</v>
      </c>
      <c r="G18" s="15">
        <v>750795</v>
      </c>
      <c r="H18" s="15">
        <v>772999</v>
      </c>
    </row>
    <row r="19" spans="1:8" ht="12.95" customHeight="1" x14ac:dyDescent="0.25">
      <c r="A19" s="13" t="s">
        <v>14</v>
      </c>
      <c r="B19" s="15">
        <v>519490</v>
      </c>
      <c r="C19" s="15">
        <v>634553</v>
      </c>
      <c r="D19" s="15">
        <v>594706</v>
      </c>
      <c r="E19" s="15">
        <v>595429</v>
      </c>
      <c r="F19" s="15">
        <v>596842</v>
      </c>
      <c r="G19" s="15">
        <v>604743</v>
      </c>
      <c r="H19" s="15">
        <v>603456</v>
      </c>
    </row>
    <row r="20" spans="1:8" ht="12.95" customHeight="1" x14ac:dyDescent="0.25">
      <c r="A20" s="13" t="s">
        <v>13</v>
      </c>
      <c r="B20" s="15">
        <v>411646</v>
      </c>
      <c r="C20" s="15">
        <v>360778</v>
      </c>
      <c r="D20" s="15">
        <v>485845</v>
      </c>
      <c r="E20" s="15">
        <v>484446</v>
      </c>
      <c r="F20" s="15">
        <v>482668</v>
      </c>
      <c r="G20" s="15">
        <v>483089</v>
      </c>
      <c r="H20" s="15">
        <v>478898</v>
      </c>
    </row>
    <row r="21" spans="1:8" ht="12.95" customHeight="1" x14ac:dyDescent="0.25">
      <c r="A21" s="13" t="s">
        <v>12</v>
      </c>
      <c r="B21" s="15">
        <v>141222</v>
      </c>
      <c r="C21" s="15">
        <v>177195</v>
      </c>
      <c r="D21" s="15">
        <v>180773</v>
      </c>
      <c r="E21" s="15">
        <v>217888</v>
      </c>
      <c r="F21" s="15">
        <v>227636</v>
      </c>
      <c r="G21" s="15">
        <v>235296</v>
      </c>
      <c r="H21" s="15">
        <v>244732</v>
      </c>
    </row>
    <row r="22" spans="1:8" s="10" customFormat="1" ht="15" customHeight="1" x14ac:dyDescent="0.25">
      <c r="A22" s="11" t="s">
        <v>21</v>
      </c>
      <c r="B22" s="14">
        <v>5520754</v>
      </c>
      <c r="C22" s="14">
        <v>5389919</v>
      </c>
      <c r="D22" s="14">
        <v>5356450</v>
      </c>
      <c r="E22" s="14">
        <f>SUM(E14:E21)</f>
        <v>5323906</v>
      </c>
      <c r="F22" s="14">
        <f>SUM(F14:F21)</f>
        <v>5312629</v>
      </c>
      <c r="G22" s="14">
        <f>SUM(G14:G21)</f>
        <v>5304434</v>
      </c>
      <c r="H22" s="14">
        <v>5292002</v>
      </c>
    </row>
    <row r="23" spans="1:8" ht="17.100000000000001" customHeight="1" x14ac:dyDescent="0.25">
      <c r="B23" s="70" t="s">
        <v>20</v>
      </c>
      <c r="C23" s="70"/>
      <c r="D23" s="70"/>
      <c r="E23" s="70"/>
      <c r="F23" s="70"/>
      <c r="G23" s="70"/>
      <c r="H23" s="70"/>
    </row>
    <row r="24" spans="1:8" ht="12.95" customHeight="1" x14ac:dyDescent="0.25">
      <c r="A24" s="2" t="s">
        <v>19</v>
      </c>
      <c r="B24" s="15">
        <v>2341173</v>
      </c>
      <c r="C24" s="15">
        <v>2130549</v>
      </c>
      <c r="D24" s="15">
        <v>1729248</v>
      </c>
      <c r="E24" s="15">
        <f t="shared" ref="E24:E32" si="0">+E4+E14</f>
        <v>1633688</v>
      </c>
      <c r="F24" s="15">
        <v>1606117</v>
      </c>
      <c r="G24" s="15">
        <v>1579697</v>
      </c>
      <c r="H24" s="15">
        <v>1553443</v>
      </c>
    </row>
    <row r="25" spans="1:8" ht="12.95" customHeight="1" x14ac:dyDescent="0.25">
      <c r="A25" s="13" t="s">
        <v>18</v>
      </c>
      <c r="B25" s="15">
        <v>2355960</v>
      </c>
      <c r="C25" s="15">
        <v>2065799</v>
      </c>
      <c r="D25" s="15">
        <v>2277913</v>
      </c>
      <c r="E25" s="15">
        <f t="shared" si="0"/>
        <v>2234269</v>
      </c>
      <c r="F25" s="15">
        <v>2214704</v>
      </c>
      <c r="G25" s="15">
        <v>2168191</v>
      </c>
      <c r="H25" s="15">
        <v>2120149</v>
      </c>
    </row>
    <row r="26" spans="1:8" ht="12.95" customHeight="1" x14ac:dyDescent="0.25">
      <c r="A26" s="13" t="s">
        <v>17</v>
      </c>
      <c r="B26" s="15">
        <v>1476556</v>
      </c>
      <c r="C26" s="15">
        <v>1621756</v>
      </c>
      <c r="D26" s="15">
        <v>1300445</v>
      </c>
      <c r="E26" s="15">
        <f t="shared" si="0"/>
        <v>1351767</v>
      </c>
      <c r="F26" s="15">
        <v>1377447</v>
      </c>
      <c r="G26" s="15">
        <v>1431650</v>
      </c>
      <c r="H26" s="15">
        <v>1490051</v>
      </c>
    </row>
    <row r="27" spans="1:8" ht="12.95" customHeight="1" x14ac:dyDescent="0.25">
      <c r="A27" s="13" t="s">
        <v>16</v>
      </c>
      <c r="B27" s="15">
        <v>1337431</v>
      </c>
      <c r="C27" s="15">
        <v>1391629</v>
      </c>
      <c r="D27" s="15">
        <v>1568660</v>
      </c>
      <c r="E27" s="15">
        <f t="shared" si="0"/>
        <v>1466486</v>
      </c>
      <c r="F27" s="15">
        <v>1416210</v>
      </c>
      <c r="G27" s="15">
        <v>1352308</v>
      </c>
      <c r="H27" s="15">
        <v>1299305</v>
      </c>
    </row>
    <row r="28" spans="1:8" ht="12.95" customHeight="1" x14ac:dyDescent="0.25">
      <c r="A28" s="13" t="s">
        <v>15</v>
      </c>
      <c r="B28" s="15">
        <v>1368211</v>
      </c>
      <c r="C28" s="15">
        <v>1205244</v>
      </c>
      <c r="D28" s="15">
        <v>1288513</v>
      </c>
      <c r="E28" s="15">
        <f t="shared" si="0"/>
        <v>1344567</v>
      </c>
      <c r="F28" s="15">
        <v>1376237</v>
      </c>
      <c r="G28" s="15">
        <v>1413583</v>
      </c>
      <c r="H28" s="15">
        <v>1456376</v>
      </c>
    </row>
    <row r="29" spans="1:8" ht="12.95" customHeight="1" x14ac:dyDescent="0.25">
      <c r="A29" s="13" t="s">
        <v>14</v>
      </c>
      <c r="B29" s="15">
        <v>928058</v>
      </c>
      <c r="C29" s="15">
        <v>1115592</v>
      </c>
      <c r="D29" s="15">
        <v>1027562</v>
      </c>
      <c r="E29" s="15">
        <f t="shared" si="0"/>
        <v>1029599</v>
      </c>
      <c r="F29" s="15">
        <v>1033165</v>
      </c>
      <c r="G29" s="15">
        <v>1048210</v>
      </c>
      <c r="H29" s="15">
        <v>1047568</v>
      </c>
    </row>
    <row r="30" spans="1:8" ht="12.95" customHeight="1" x14ac:dyDescent="0.25">
      <c r="A30" s="13" t="s">
        <v>13</v>
      </c>
      <c r="B30" s="15">
        <v>690906</v>
      </c>
      <c r="C30" s="15">
        <v>584366</v>
      </c>
      <c r="D30" s="15">
        <v>769208</v>
      </c>
      <c r="E30" s="15">
        <f t="shared" si="0"/>
        <v>768997</v>
      </c>
      <c r="F30" s="15">
        <v>765766</v>
      </c>
      <c r="G30" s="15">
        <v>766021</v>
      </c>
      <c r="H30" s="15">
        <v>759140</v>
      </c>
    </row>
    <row r="31" spans="1:8" ht="12.95" customHeight="1" x14ac:dyDescent="0.25">
      <c r="A31" s="13" t="s">
        <v>12</v>
      </c>
      <c r="B31" s="15">
        <v>211168</v>
      </c>
      <c r="C31" s="15">
        <v>259888</v>
      </c>
      <c r="D31" s="15">
        <v>260095</v>
      </c>
      <c r="E31" s="15">
        <f t="shared" si="0"/>
        <v>312989</v>
      </c>
      <c r="F31" s="15">
        <v>327096</v>
      </c>
      <c r="G31" s="15">
        <v>337889</v>
      </c>
      <c r="H31" s="15">
        <v>350549</v>
      </c>
    </row>
    <row r="32" spans="1:8" s="10" customFormat="1" ht="15" customHeight="1" x14ac:dyDescent="0.25">
      <c r="A32" s="11" t="s">
        <v>11</v>
      </c>
      <c r="B32" s="14">
        <v>10709463</v>
      </c>
      <c r="C32" s="14">
        <v>10374823</v>
      </c>
      <c r="D32" s="14">
        <v>10221644</v>
      </c>
      <c r="E32" s="14">
        <f t="shared" si="0"/>
        <v>10142362</v>
      </c>
      <c r="F32" s="14">
        <v>10116742</v>
      </c>
      <c r="G32" s="14">
        <f>SUM(G24:G31)</f>
        <v>10097549</v>
      </c>
      <c r="H32" s="14">
        <v>10076581</v>
      </c>
    </row>
  </sheetData>
  <mergeCells count="3">
    <mergeCell ref="B3:H3"/>
    <mergeCell ref="B13:H13"/>
    <mergeCell ref="B23:H23"/>
  </mergeCells>
  <pageMargins left="0.78740157480314965" right="0.78740157480314965" top="1.1811023622047245" bottom="0.86614173228346458" header="0.51181102362204722" footer="0.51181102362204722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93A734-21DE-495E-9706-32FBCCDF835F}">
  <dimension ref="A1:J17"/>
  <sheetViews>
    <sheetView zoomScaleNormal="100" workbookViewId="0"/>
  </sheetViews>
  <sheetFormatPr defaultRowHeight="13.5" x14ac:dyDescent="0.25"/>
  <cols>
    <col min="1" max="1" width="7.5703125" style="1" customWidth="1"/>
    <col min="2" max="2" width="1.5703125" style="1" customWidth="1"/>
    <col min="3" max="3" width="7.5703125" style="1" customWidth="1"/>
    <col min="4" max="10" width="10" style="2" customWidth="1"/>
    <col min="11" max="16384" width="9.140625" style="1"/>
  </cols>
  <sheetData>
    <row r="1" spans="1:10" s="9" customFormat="1" ht="15.75" customHeight="1" x14ac:dyDescent="0.2">
      <c r="A1" s="9" t="s">
        <v>41</v>
      </c>
    </row>
    <row r="2" spans="1:10" s="7" customFormat="1" ht="15.75" customHeight="1" x14ac:dyDescent="0.25">
      <c r="A2" s="66" t="s">
        <v>40</v>
      </c>
      <c r="B2" s="71"/>
      <c r="C2" s="71"/>
      <c r="D2" s="72" t="s">
        <v>39</v>
      </c>
      <c r="E2" s="72"/>
      <c r="F2" s="72"/>
      <c r="G2" s="30" t="s">
        <v>38</v>
      </c>
      <c r="H2" s="30" t="s">
        <v>37</v>
      </c>
      <c r="I2" s="71" t="s">
        <v>36</v>
      </c>
      <c r="J2" s="64" t="s">
        <v>35</v>
      </c>
    </row>
    <row r="3" spans="1:10" s="7" customFormat="1" ht="15.75" customHeight="1" x14ac:dyDescent="0.25">
      <c r="A3" s="66"/>
      <c r="B3" s="71"/>
      <c r="C3" s="71"/>
      <c r="D3" s="30" t="s">
        <v>34</v>
      </c>
      <c r="E3" s="30" t="s">
        <v>33</v>
      </c>
      <c r="F3" s="30" t="s">
        <v>32</v>
      </c>
      <c r="G3" s="72" t="s">
        <v>31</v>
      </c>
      <c r="H3" s="72"/>
      <c r="I3" s="71"/>
      <c r="J3" s="64"/>
    </row>
    <row r="4" spans="1:10" s="7" customFormat="1" ht="15.75" customHeight="1" x14ac:dyDescent="0.25">
      <c r="A4" s="66"/>
      <c r="B4" s="71"/>
      <c r="C4" s="71"/>
      <c r="D4" s="72" t="s">
        <v>30</v>
      </c>
      <c r="E4" s="72"/>
      <c r="F4" s="72"/>
      <c r="G4" s="72"/>
      <c r="H4" s="72"/>
      <c r="I4" s="71"/>
      <c r="J4" s="64"/>
    </row>
    <row r="5" spans="1:10" s="21" customFormat="1" ht="15" customHeight="1" x14ac:dyDescent="0.25">
      <c r="A5" s="29">
        <v>2005</v>
      </c>
      <c r="D5" s="23">
        <v>15.7</v>
      </c>
      <c r="E5" s="23">
        <v>68.7</v>
      </c>
      <c r="F5" s="23">
        <v>15.6</v>
      </c>
      <c r="G5" s="23">
        <v>22.8</v>
      </c>
      <c r="H5" s="23">
        <v>22.7</v>
      </c>
      <c r="I5" s="23">
        <v>45.5</v>
      </c>
      <c r="J5" s="23">
        <v>99.9</v>
      </c>
    </row>
    <row r="6" spans="1:10" s="21" customFormat="1" ht="15" customHeight="1" x14ac:dyDescent="0.25">
      <c r="A6" s="29">
        <v>2006</v>
      </c>
      <c r="D6" s="23">
        <v>15.4</v>
      </c>
      <c r="E6" s="23">
        <v>68.8</v>
      </c>
      <c r="F6" s="23">
        <v>15.8</v>
      </c>
      <c r="G6" s="23">
        <v>22.4</v>
      </c>
      <c r="H6" s="23">
        <v>22.9</v>
      </c>
      <c r="I6" s="23">
        <v>45.4</v>
      </c>
      <c r="J6" s="23">
        <v>102.4</v>
      </c>
    </row>
    <row r="7" spans="1:10" s="21" customFormat="1" ht="15" customHeight="1" x14ac:dyDescent="0.25">
      <c r="A7" s="29" t="s">
        <v>29</v>
      </c>
      <c r="D7" s="23"/>
      <c r="E7" s="23"/>
      <c r="F7" s="23"/>
      <c r="G7" s="23"/>
      <c r="H7" s="23"/>
      <c r="I7" s="23"/>
      <c r="J7" s="23"/>
    </row>
    <row r="8" spans="1:10" s="21" customFormat="1" ht="15" customHeight="1" x14ac:dyDescent="0.25">
      <c r="A8" s="22"/>
      <c r="B8" s="26" t="s">
        <v>28</v>
      </c>
      <c r="C8" s="28">
        <v>499</v>
      </c>
      <c r="D8" s="23">
        <v>16.405067070439959</v>
      </c>
      <c r="E8" s="23">
        <v>64.493897194202148</v>
      </c>
      <c r="F8" s="23">
        <v>19.10103573535789</v>
      </c>
      <c r="G8" s="23">
        <v>25.436619252580588</v>
      </c>
      <c r="H8" s="23">
        <v>29.616811150117663</v>
      </c>
      <c r="I8" s="23">
        <v>55.053430402698247</v>
      </c>
      <c r="J8" s="23">
        <v>116.43375582277109</v>
      </c>
    </row>
    <row r="9" spans="1:10" s="21" customFormat="1" ht="15" customHeight="1" x14ac:dyDescent="0.25">
      <c r="A9" s="27">
        <v>500</v>
      </c>
      <c r="B9" s="26" t="s">
        <v>28</v>
      </c>
      <c r="C9" s="28">
        <v>999</v>
      </c>
      <c r="D9" s="23">
        <v>16.590068927747453</v>
      </c>
      <c r="E9" s="23">
        <v>65.791769949300402</v>
      </c>
      <c r="F9" s="23">
        <v>17.618161122952142</v>
      </c>
      <c r="G9" s="23">
        <v>25.216024649484087</v>
      </c>
      <c r="H9" s="23">
        <v>26.778670244817583</v>
      </c>
      <c r="I9" s="23">
        <v>51.994694894301674</v>
      </c>
      <c r="J9" s="23">
        <v>106.19703389830508</v>
      </c>
    </row>
    <row r="10" spans="1:10" s="21" customFormat="1" ht="15" customHeight="1" x14ac:dyDescent="0.25">
      <c r="A10" s="27">
        <v>1000</v>
      </c>
      <c r="B10" s="26" t="s">
        <v>28</v>
      </c>
      <c r="C10" s="28">
        <v>1999</v>
      </c>
      <c r="D10" s="23">
        <v>17.074085804596113</v>
      </c>
      <c r="E10" s="23">
        <v>67.097149270578029</v>
      </c>
      <c r="F10" s="23">
        <v>15.828764924825855</v>
      </c>
      <c r="G10" s="23">
        <v>25.446812554945708</v>
      </c>
      <c r="H10" s="23">
        <v>23.590815849708143</v>
      </c>
      <c r="I10" s="23">
        <v>49.037628404653852</v>
      </c>
      <c r="J10" s="23">
        <v>92.706368621885247</v>
      </c>
    </row>
    <row r="11" spans="1:10" s="21" customFormat="1" ht="15" customHeight="1" x14ac:dyDescent="0.25">
      <c r="A11" s="27">
        <v>2000</v>
      </c>
      <c r="B11" s="26" t="s">
        <v>28</v>
      </c>
      <c r="C11" s="28">
        <v>4999</v>
      </c>
      <c r="D11" s="23">
        <v>16.971492637269975</v>
      </c>
      <c r="E11" s="23">
        <v>67.795546300739929</v>
      </c>
      <c r="F11" s="23">
        <v>15.232961061990094</v>
      </c>
      <c r="G11" s="23">
        <v>25.033344464818839</v>
      </c>
      <c r="H11" s="23">
        <v>22.468970150954942</v>
      </c>
      <c r="I11" s="23">
        <v>47.502314615773784</v>
      </c>
      <c r="J11" s="23">
        <v>89.756165751372947</v>
      </c>
    </row>
    <row r="12" spans="1:10" s="21" customFormat="1" ht="15" customHeight="1" x14ac:dyDescent="0.25">
      <c r="A12" s="27">
        <v>5000</v>
      </c>
      <c r="B12" s="26" t="s">
        <v>28</v>
      </c>
      <c r="C12" s="28">
        <v>9999</v>
      </c>
      <c r="D12" s="23">
        <v>16.753703583320693</v>
      </c>
      <c r="E12" s="23">
        <v>68.282034693007844</v>
      </c>
      <c r="F12" s="23">
        <v>14.964261723671463</v>
      </c>
      <c r="G12" s="23">
        <v>24.536034490835537</v>
      </c>
      <c r="H12" s="23">
        <v>21.915371723982645</v>
      </c>
      <c r="I12" s="23">
        <v>46.451406214818185</v>
      </c>
      <c r="J12" s="23">
        <v>89.319126659070619</v>
      </c>
    </row>
    <row r="13" spans="1:10" s="21" customFormat="1" ht="15" customHeight="1" x14ac:dyDescent="0.25">
      <c r="A13" s="27">
        <v>10000</v>
      </c>
      <c r="B13" s="26" t="s">
        <v>28</v>
      </c>
      <c r="C13" s="28">
        <v>19999</v>
      </c>
      <c r="D13" s="23">
        <v>16.304204828095877</v>
      </c>
      <c r="E13" s="23">
        <v>69.440895513690435</v>
      </c>
      <c r="F13" s="23">
        <v>14.254899658213688</v>
      </c>
      <c r="G13" s="23">
        <v>23.479254850452591</v>
      </c>
      <c r="H13" s="23">
        <v>20.528104588460124</v>
      </c>
      <c r="I13" s="23">
        <v>44.007359438912715</v>
      </c>
      <c r="J13" s="23">
        <v>87.430818052832805</v>
      </c>
    </row>
    <row r="14" spans="1:10" s="21" customFormat="1" ht="15" customHeight="1" x14ac:dyDescent="0.25">
      <c r="A14" s="27">
        <v>20000</v>
      </c>
      <c r="B14" s="26" t="s">
        <v>28</v>
      </c>
      <c r="C14" s="28">
        <v>49999</v>
      </c>
      <c r="D14" s="23">
        <v>15.471743236126459</v>
      </c>
      <c r="E14" s="23">
        <v>69.336286825722183</v>
      </c>
      <c r="F14" s="23">
        <v>15.19196993815136</v>
      </c>
      <c r="G14" s="23">
        <v>22.314063738392743</v>
      </c>
      <c r="H14" s="23">
        <v>21.910561747179521</v>
      </c>
      <c r="I14" s="23">
        <v>44.224625485572268</v>
      </c>
      <c r="J14" s="23">
        <v>98.191714445455446</v>
      </c>
    </row>
    <row r="15" spans="1:10" s="21" customFormat="1" ht="15" customHeight="1" x14ac:dyDescent="0.25">
      <c r="A15" s="27">
        <v>50000</v>
      </c>
      <c r="B15" s="26" t="s">
        <v>28</v>
      </c>
      <c r="C15" s="28">
        <v>99999</v>
      </c>
      <c r="D15" s="23">
        <v>14.219230383858839</v>
      </c>
      <c r="E15" s="23">
        <v>70.926608552579538</v>
      </c>
      <c r="F15" s="23">
        <v>14.854161063561625</v>
      </c>
      <c r="G15" s="23">
        <v>20.047808113252437</v>
      </c>
      <c r="H15" s="23">
        <v>20.943002022364979</v>
      </c>
      <c r="I15" s="23">
        <v>40.990810135617416</v>
      </c>
      <c r="J15" s="23">
        <v>104.46529567748995</v>
      </c>
    </row>
    <row r="16" spans="1:10" s="21" customFormat="1" ht="15" customHeight="1" x14ac:dyDescent="0.25">
      <c r="A16" s="27">
        <v>100000</v>
      </c>
      <c r="B16" s="26" t="s">
        <v>28</v>
      </c>
      <c r="C16" s="25" t="s">
        <v>27</v>
      </c>
      <c r="D16" s="23">
        <v>14.490892096358312</v>
      </c>
      <c r="E16" s="23">
        <v>70.687729389945332</v>
      </c>
      <c r="F16" s="23">
        <v>14.821378513696354</v>
      </c>
      <c r="G16" s="23">
        <v>20.499869243811794</v>
      </c>
      <c r="H16" s="23">
        <v>20.967399351498418</v>
      </c>
      <c r="I16" s="23">
        <v>41.467268595310216</v>
      </c>
      <c r="J16" s="23">
        <v>102.28064921842248</v>
      </c>
    </row>
    <row r="17" spans="1:10" s="21" customFormat="1" ht="15" customHeight="1" x14ac:dyDescent="0.25">
      <c r="A17" s="22" t="s">
        <v>26</v>
      </c>
      <c r="B17" s="24"/>
      <c r="C17" s="24"/>
      <c r="D17" s="23">
        <v>12.41365380017502</v>
      </c>
      <c r="E17" s="23">
        <v>69.446018093099013</v>
      </c>
      <c r="F17" s="23">
        <v>18.140328106725963</v>
      </c>
      <c r="G17" s="23">
        <v>17.875256409277966</v>
      </c>
      <c r="H17" s="23">
        <v>26.121480546814251</v>
      </c>
      <c r="I17" s="23">
        <v>43.996736956092214</v>
      </c>
      <c r="J17" s="23">
        <v>146.13206070295118</v>
      </c>
    </row>
  </sheetData>
  <mergeCells count="6">
    <mergeCell ref="J2:J4"/>
    <mergeCell ref="A2:C4"/>
    <mergeCell ref="D2:F2"/>
    <mergeCell ref="D4:F4"/>
    <mergeCell ref="G3:H4"/>
    <mergeCell ref="I2:I4"/>
  </mergeCells>
  <pageMargins left="0.78740157480314965" right="0.78740157480314965" top="1.1811023622047245" bottom="0.86614173228346458" header="0.51181102362204722" footer="0.51181102362204722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281322-2E9A-4EE4-93A0-86CBF290E550}">
  <dimension ref="A1:J11"/>
  <sheetViews>
    <sheetView zoomScaleNormal="100" workbookViewId="0"/>
  </sheetViews>
  <sheetFormatPr defaultRowHeight="13.5" x14ac:dyDescent="0.25"/>
  <cols>
    <col min="1" max="1" width="8.42578125" style="2" customWidth="1"/>
    <col min="2" max="10" width="8.7109375" style="2" customWidth="1"/>
    <col min="11" max="16384" width="9.140625" style="1"/>
  </cols>
  <sheetData>
    <row r="1" spans="1:10" s="9" customFormat="1" ht="15.75" customHeight="1" x14ac:dyDescent="0.2">
      <c r="A1" s="9" t="s">
        <v>51</v>
      </c>
    </row>
    <row r="2" spans="1:10" s="33" customFormat="1" ht="22.5" customHeight="1" x14ac:dyDescent="0.25">
      <c r="A2" s="66" t="s">
        <v>9</v>
      </c>
      <c r="B2" s="71" t="s">
        <v>50</v>
      </c>
      <c r="C2" s="74"/>
      <c r="D2" s="8" t="s">
        <v>47</v>
      </c>
      <c r="E2" s="8" t="s">
        <v>46</v>
      </c>
      <c r="F2" s="71" t="s">
        <v>49</v>
      </c>
      <c r="G2" s="74"/>
      <c r="H2" s="71" t="s">
        <v>48</v>
      </c>
      <c r="I2" s="8" t="s">
        <v>47</v>
      </c>
      <c r="J2" s="34" t="s">
        <v>46</v>
      </c>
    </row>
    <row r="3" spans="1:10" s="33" customFormat="1" ht="22.5" customHeight="1" x14ac:dyDescent="0.25">
      <c r="A3" s="66"/>
      <c r="B3" s="8" t="s">
        <v>44</v>
      </c>
      <c r="C3" s="8" t="s">
        <v>43</v>
      </c>
      <c r="D3" s="71" t="s">
        <v>45</v>
      </c>
      <c r="E3" s="74"/>
      <c r="F3" s="8" t="s">
        <v>44</v>
      </c>
      <c r="G3" s="8" t="s">
        <v>43</v>
      </c>
      <c r="H3" s="71"/>
      <c r="I3" s="71" t="s">
        <v>42</v>
      </c>
      <c r="J3" s="73"/>
    </row>
    <row r="4" spans="1:10" ht="20.100000000000001" customHeight="1" x14ac:dyDescent="0.25">
      <c r="A4" s="6">
        <v>1980</v>
      </c>
      <c r="B4" s="32">
        <v>80331</v>
      </c>
      <c r="C4" s="31">
        <v>7.5</v>
      </c>
      <c r="D4" s="31">
        <v>27.2</v>
      </c>
      <c r="E4" s="31">
        <v>24.2</v>
      </c>
      <c r="F4" s="32">
        <v>27797</v>
      </c>
      <c r="G4" s="31">
        <v>2.6</v>
      </c>
      <c r="H4" s="31">
        <v>9.9</v>
      </c>
      <c r="I4" s="31">
        <v>35.700000000000003</v>
      </c>
      <c r="J4" s="31">
        <v>32.6</v>
      </c>
    </row>
    <row r="5" spans="1:10" ht="15" customHeight="1" x14ac:dyDescent="0.25">
      <c r="A5" s="6">
        <v>1990</v>
      </c>
      <c r="B5" s="32">
        <v>66405</v>
      </c>
      <c r="C5" s="31">
        <v>6.4</v>
      </c>
      <c r="D5" s="31">
        <v>27.4</v>
      </c>
      <c r="E5" s="31">
        <v>24.4</v>
      </c>
      <c r="F5" s="32">
        <v>24888</v>
      </c>
      <c r="G5" s="31">
        <v>2.4</v>
      </c>
      <c r="H5" s="31">
        <v>9.9</v>
      </c>
      <c r="I5" s="31">
        <v>36.700000000000003</v>
      </c>
      <c r="J5" s="31">
        <v>33.799999999999997</v>
      </c>
    </row>
    <row r="6" spans="1:10" ht="15" customHeight="1" x14ac:dyDescent="0.25">
      <c r="A6" s="6">
        <v>2000</v>
      </c>
      <c r="B6" s="32">
        <v>48110</v>
      </c>
      <c r="C6" s="31">
        <v>4.7</v>
      </c>
      <c r="D6" s="31">
        <v>30.4</v>
      </c>
      <c r="E6" s="31">
        <v>27.5</v>
      </c>
      <c r="F6" s="32">
        <v>23987</v>
      </c>
      <c r="G6" s="31">
        <v>2.2999999999999998</v>
      </c>
      <c r="H6" s="31">
        <v>10.7</v>
      </c>
      <c r="I6" s="31">
        <v>38.6</v>
      </c>
      <c r="J6" s="31">
        <v>35.799999999999997</v>
      </c>
    </row>
    <row r="7" spans="1:10" ht="15" customHeight="1" x14ac:dyDescent="0.25">
      <c r="A7" s="6">
        <v>2001</v>
      </c>
      <c r="B7" s="32">
        <v>43583</v>
      </c>
      <c r="C7" s="31">
        <v>4.3</v>
      </c>
      <c r="D7" s="31">
        <v>31.2</v>
      </c>
      <c r="E7" s="31">
        <v>28.2</v>
      </c>
      <c r="F7" s="32">
        <v>24391</v>
      </c>
      <c r="G7" s="31">
        <v>2.4</v>
      </c>
      <c r="H7" s="31">
        <v>11</v>
      </c>
      <c r="I7" s="31">
        <v>39</v>
      </c>
      <c r="J7" s="31">
        <v>36.1</v>
      </c>
    </row>
    <row r="8" spans="1:10" ht="15" customHeight="1" x14ac:dyDescent="0.25">
      <c r="A8" s="6">
        <v>2002</v>
      </c>
      <c r="B8" s="32">
        <v>46008</v>
      </c>
      <c r="C8" s="31">
        <v>4.5</v>
      </c>
      <c r="D8" s="31">
        <v>31.5</v>
      </c>
      <c r="E8" s="31">
        <v>28.5</v>
      </c>
      <c r="F8" s="32">
        <v>25506</v>
      </c>
      <c r="G8" s="31">
        <v>2.5</v>
      </c>
      <c r="H8" s="31">
        <v>11.6</v>
      </c>
      <c r="I8" s="31">
        <v>39.299999999999997</v>
      </c>
      <c r="J8" s="31">
        <v>36.5</v>
      </c>
    </row>
    <row r="9" spans="1:10" ht="15" customHeight="1" x14ac:dyDescent="0.25">
      <c r="A9" s="6">
        <v>2003</v>
      </c>
      <c r="B9" s="32">
        <v>45398</v>
      </c>
      <c r="C9" s="31">
        <v>4.5</v>
      </c>
      <c r="D9" s="31">
        <v>31.8</v>
      </c>
      <c r="E9" s="31">
        <v>28.9</v>
      </c>
      <c r="F9" s="32">
        <v>25046</v>
      </c>
      <c r="G9" s="31">
        <v>2.5</v>
      </c>
      <c r="H9" s="31">
        <v>11.6</v>
      </c>
      <c r="I9" s="31">
        <v>39.799999999999997</v>
      </c>
      <c r="J9" s="31">
        <v>36.9</v>
      </c>
    </row>
    <row r="10" spans="1:10" ht="15" customHeight="1" x14ac:dyDescent="0.25">
      <c r="A10" s="6">
        <v>2004</v>
      </c>
      <c r="B10" s="32">
        <v>43791</v>
      </c>
      <c r="C10" s="31">
        <v>4.3</v>
      </c>
      <c r="D10" s="31">
        <v>32.299999999999997</v>
      </c>
      <c r="E10" s="31">
        <v>29.3</v>
      </c>
      <c r="F10" s="32">
        <v>24638</v>
      </c>
      <c r="G10" s="31">
        <v>2.4</v>
      </c>
      <c r="H10" s="31">
        <v>11.6</v>
      </c>
      <c r="I10" s="31">
        <v>40.1</v>
      </c>
      <c r="J10" s="31">
        <v>37.200000000000003</v>
      </c>
    </row>
    <row r="11" spans="1:10" ht="15" customHeight="1" x14ac:dyDescent="0.25">
      <c r="A11" s="6">
        <v>2005</v>
      </c>
      <c r="B11" s="32">
        <v>44234</v>
      </c>
      <c r="C11" s="31">
        <v>4.4000000000000004</v>
      </c>
      <c r="D11" s="31">
        <v>32.5</v>
      </c>
      <c r="E11" s="31">
        <v>29.5</v>
      </c>
      <c r="F11" s="32">
        <v>24804</v>
      </c>
      <c r="G11" s="31">
        <v>2.5</v>
      </c>
      <c r="H11" s="31">
        <v>11.8</v>
      </c>
      <c r="I11" s="31">
        <v>40.299999999999997</v>
      </c>
      <c r="J11" s="31">
        <v>37.4</v>
      </c>
    </row>
  </sheetData>
  <mergeCells count="6">
    <mergeCell ref="I3:J3"/>
    <mergeCell ref="D3:E3"/>
    <mergeCell ref="B2:C2"/>
    <mergeCell ref="A2:A3"/>
    <mergeCell ref="F2:G2"/>
    <mergeCell ref="H2:H3"/>
  </mergeCells>
  <pageMargins left="0.78740157480314965" right="0.78740157480314965" top="1.1811023622047245" bottom="0.86614173228346458" header="0.51181102362204722" footer="0.51181102362204722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378890-06D6-46DB-A5D6-3E4A3B012D8F}">
  <dimension ref="A1:K11"/>
  <sheetViews>
    <sheetView zoomScaleNormal="100" workbookViewId="0"/>
  </sheetViews>
  <sheetFormatPr defaultRowHeight="13.5" x14ac:dyDescent="0.25"/>
  <cols>
    <col min="1" max="1" width="7" style="2" customWidth="1"/>
    <col min="2" max="11" width="8" style="2" customWidth="1"/>
    <col min="12" max="16384" width="9.140625" style="1"/>
  </cols>
  <sheetData>
    <row r="1" spans="1:11" s="9" customFormat="1" ht="15.75" customHeight="1" x14ac:dyDescent="0.2">
      <c r="A1" s="9" t="s">
        <v>59</v>
      </c>
    </row>
    <row r="2" spans="1:11" ht="22.5" customHeight="1" x14ac:dyDescent="0.2">
      <c r="A2" s="75" t="s">
        <v>9</v>
      </c>
      <c r="B2" s="72" t="s">
        <v>58</v>
      </c>
      <c r="C2" s="72"/>
      <c r="D2" s="72"/>
      <c r="E2" s="72"/>
      <c r="F2" s="72"/>
      <c r="G2" s="71" t="s">
        <v>57</v>
      </c>
      <c r="H2" s="71" t="s">
        <v>56</v>
      </c>
      <c r="I2" s="71" t="s">
        <v>55</v>
      </c>
      <c r="J2" s="71"/>
      <c r="K2" s="64"/>
    </row>
    <row r="3" spans="1:11" ht="22.5" customHeight="1" x14ac:dyDescent="0.2">
      <c r="A3" s="75"/>
      <c r="B3" s="30">
        <v>0</v>
      </c>
      <c r="C3" s="30">
        <v>1</v>
      </c>
      <c r="D3" s="30">
        <v>2</v>
      </c>
      <c r="E3" s="30">
        <v>3</v>
      </c>
      <c r="F3" s="30" t="s">
        <v>54</v>
      </c>
      <c r="G3" s="71"/>
      <c r="H3" s="71"/>
      <c r="I3" s="8" t="s">
        <v>53</v>
      </c>
      <c r="J3" s="30" t="s">
        <v>52</v>
      </c>
      <c r="K3" s="17" t="s">
        <v>3</v>
      </c>
    </row>
    <row r="4" spans="1:11" ht="20.100000000000001" customHeight="1" x14ac:dyDescent="0.25">
      <c r="A4" s="39">
        <v>1980</v>
      </c>
      <c r="B4" s="32">
        <v>8717</v>
      </c>
      <c r="C4" s="32">
        <v>10264</v>
      </c>
      <c r="D4" s="32">
        <v>6746</v>
      </c>
      <c r="E4" s="32">
        <v>1402</v>
      </c>
      <c r="F4" s="32">
        <v>668</v>
      </c>
      <c r="G4" s="32">
        <v>27797</v>
      </c>
      <c r="H4" s="31">
        <v>31.4</v>
      </c>
      <c r="I4" s="32">
        <v>7729</v>
      </c>
      <c r="J4" s="32">
        <v>8928</v>
      </c>
      <c r="K4" s="32">
        <v>16657</v>
      </c>
    </row>
    <row r="5" spans="1:11" s="35" customFormat="1" ht="15" customHeight="1" x14ac:dyDescent="0.25">
      <c r="A5" s="38">
        <v>1990</v>
      </c>
      <c r="B5" s="36">
        <v>7347</v>
      </c>
      <c r="C5" s="36">
        <v>8953</v>
      </c>
      <c r="D5" s="36">
        <v>7020</v>
      </c>
      <c r="E5" s="36">
        <v>1250</v>
      </c>
      <c r="F5" s="36">
        <v>318</v>
      </c>
      <c r="G5" s="36">
        <v>24888</v>
      </c>
      <c r="H5" s="37">
        <v>29.5</v>
      </c>
      <c r="I5" s="36">
        <v>9022</v>
      </c>
      <c r="J5" s="36">
        <v>17081</v>
      </c>
      <c r="K5" s="36">
        <v>26103</v>
      </c>
    </row>
    <row r="6" spans="1:11" s="35" customFormat="1" ht="15" customHeight="1" x14ac:dyDescent="0.25">
      <c r="A6" s="38">
        <v>2000</v>
      </c>
      <c r="B6" s="36">
        <v>9063</v>
      </c>
      <c r="C6" s="36">
        <v>8500</v>
      </c>
      <c r="D6" s="36">
        <v>5174</v>
      </c>
      <c r="E6" s="36">
        <v>1018</v>
      </c>
      <c r="F6" s="36">
        <v>232</v>
      </c>
      <c r="G6" s="36">
        <v>23987</v>
      </c>
      <c r="H6" s="37">
        <v>37.799999999999997</v>
      </c>
      <c r="I6" s="36">
        <v>7182</v>
      </c>
      <c r="J6" s="36">
        <v>15744</v>
      </c>
      <c r="K6" s="36">
        <v>22926</v>
      </c>
    </row>
    <row r="7" spans="1:11" s="35" customFormat="1" ht="15" customHeight="1" x14ac:dyDescent="0.25">
      <c r="A7" s="38">
        <v>2001</v>
      </c>
      <c r="B7" s="36">
        <v>9443</v>
      </c>
      <c r="C7" s="36">
        <v>8618</v>
      </c>
      <c r="D7" s="36">
        <v>5147</v>
      </c>
      <c r="E7" s="36">
        <v>963</v>
      </c>
      <c r="F7" s="36">
        <v>220</v>
      </c>
      <c r="G7" s="36">
        <v>24391</v>
      </c>
      <c r="H7" s="37">
        <v>38.700000000000003</v>
      </c>
      <c r="I7" s="36">
        <v>7089</v>
      </c>
      <c r="J7" s="36">
        <v>15687</v>
      </c>
      <c r="K7" s="36">
        <v>22776</v>
      </c>
    </row>
    <row r="8" spans="1:11" s="35" customFormat="1" ht="15" customHeight="1" x14ac:dyDescent="0.25">
      <c r="A8" s="38">
        <v>2002</v>
      </c>
      <c r="B8" s="36">
        <v>10085</v>
      </c>
      <c r="C8" s="36">
        <v>8833</v>
      </c>
      <c r="D8" s="36">
        <v>5292</v>
      </c>
      <c r="E8" s="36">
        <v>1064</v>
      </c>
      <c r="F8" s="36">
        <v>232</v>
      </c>
      <c r="G8" s="36">
        <v>25506</v>
      </c>
      <c r="H8" s="37">
        <v>39.5</v>
      </c>
      <c r="I8" s="36">
        <v>6861</v>
      </c>
      <c r="J8" s="36">
        <v>16769</v>
      </c>
      <c r="K8" s="36">
        <v>23630</v>
      </c>
    </row>
    <row r="9" spans="1:11" s="35" customFormat="1" ht="15" customHeight="1" x14ac:dyDescent="0.25">
      <c r="A9" s="38">
        <v>2003</v>
      </c>
      <c r="B9" s="36">
        <v>9496</v>
      </c>
      <c r="C9" s="36">
        <v>8803</v>
      </c>
      <c r="D9" s="36">
        <v>5412</v>
      </c>
      <c r="E9" s="36">
        <v>1098</v>
      </c>
      <c r="F9" s="36">
        <v>237</v>
      </c>
      <c r="G9" s="36">
        <v>25046</v>
      </c>
      <c r="H9" s="37">
        <v>37.9</v>
      </c>
      <c r="I9" s="36">
        <v>6714</v>
      </c>
      <c r="J9" s="36">
        <v>17266</v>
      </c>
      <c r="K9" s="36">
        <v>23980</v>
      </c>
    </row>
    <row r="10" spans="1:11" s="35" customFormat="1" ht="15" customHeight="1" x14ac:dyDescent="0.25">
      <c r="A10" s="38">
        <v>2004</v>
      </c>
      <c r="B10" s="36">
        <v>9693</v>
      </c>
      <c r="C10" s="36">
        <v>8365</v>
      </c>
      <c r="D10" s="36">
        <v>5201</v>
      </c>
      <c r="E10" s="36">
        <v>1097</v>
      </c>
      <c r="F10" s="36">
        <v>282</v>
      </c>
      <c r="G10" s="36">
        <v>24638</v>
      </c>
      <c r="H10" s="37">
        <v>39.299999999999997</v>
      </c>
      <c r="I10" s="36">
        <v>6527</v>
      </c>
      <c r="J10" s="36">
        <v>16760</v>
      </c>
      <c r="K10" s="36">
        <v>23287</v>
      </c>
    </row>
    <row r="11" spans="1:11" s="35" customFormat="1" ht="15" customHeight="1" x14ac:dyDescent="0.25">
      <c r="A11" s="38">
        <v>2005</v>
      </c>
      <c r="B11" s="36">
        <v>9656</v>
      </c>
      <c r="C11" s="36">
        <v>8144</v>
      </c>
      <c r="D11" s="36">
        <v>5384</v>
      </c>
      <c r="E11" s="36">
        <v>1238</v>
      </c>
      <c r="F11" s="36">
        <v>382</v>
      </c>
      <c r="G11" s="36">
        <v>24804</v>
      </c>
      <c r="H11" s="37">
        <v>38.9</v>
      </c>
      <c r="I11" s="36">
        <v>6833</v>
      </c>
      <c r="J11" s="36">
        <v>17566</v>
      </c>
      <c r="K11" s="36">
        <v>24399</v>
      </c>
    </row>
  </sheetData>
  <mergeCells count="5">
    <mergeCell ref="I2:K2"/>
    <mergeCell ref="G2:G3"/>
    <mergeCell ref="H2:H3"/>
    <mergeCell ref="A2:A3"/>
    <mergeCell ref="B2:F2"/>
  </mergeCells>
  <pageMargins left="0.78740157480314965" right="0.78740157480314965" top="1.1811023622047245" bottom="0.86614173228346458" header="0.51181102362204722" footer="0.51181102362204722"/>
  <pageSetup paperSize="9" orientation="portrait" r:id="rId1"/>
  <headerFooter alignWithMargins="0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068D52-9401-4AE7-81F6-5B35DE5ED5B6}">
  <dimension ref="A1:J12"/>
  <sheetViews>
    <sheetView zoomScaleNormal="100" workbookViewId="0"/>
  </sheetViews>
  <sheetFormatPr defaultRowHeight="13.5" x14ac:dyDescent="0.25"/>
  <cols>
    <col min="1" max="1" width="8.5703125" style="2" customWidth="1"/>
    <col min="2" max="10" width="8.7109375" style="2" customWidth="1"/>
    <col min="11" max="16384" width="9.140625" style="1"/>
  </cols>
  <sheetData>
    <row r="1" spans="1:10" s="9" customFormat="1" ht="15.75" customHeight="1" x14ac:dyDescent="0.2">
      <c r="A1" s="9" t="s">
        <v>70</v>
      </c>
    </row>
    <row r="2" spans="1:10" ht="18" customHeight="1" x14ac:dyDescent="0.2">
      <c r="A2" s="66" t="s">
        <v>9</v>
      </c>
      <c r="B2" s="71" t="s">
        <v>69</v>
      </c>
      <c r="C2" s="71"/>
      <c r="D2" s="71"/>
      <c r="E2" s="71" t="s">
        <v>68</v>
      </c>
      <c r="F2" s="71" t="s">
        <v>67</v>
      </c>
      <c r="G2" s="71" t="s">
        <v>66</v>
      </c>
      <c r="H2" s="71" t="s">
        <v>65</v>
      </c>
      <c r="I2" s="71"/>
      <c r="J2" s="64"/>
    </row>
    <row r="3" spans="1:10" ht="15.75" customHeight="1" x14ac:dyDescent="0.2">
      <c r="A3" s="66"/>
      <c r="B3" s="71" t="s">
        <v>44</v>
      </c>
      <c r="C3" s="72" t="s">
        <v>64</v>
      </c>
      <c r="D3" s="72"/>
      <c r="E3" s="71"/>
      <c r="F3" s="71"/>
      <c r="G3" s="71"/>
      <c r="H3" s="71" t="s">
        <v>44</v>
      </c>
      <c r="I3" s="71" t="s">
        <v>63</v>
      </c>
      <c r="J3" s="64" t="s">
        <v>62</v>
      </c>
    </row>
    <row r="4" spans="1:10" ht="22.5" customHeight="1" x14ac:dyDescent="0.2">
      <c r="A4" s="66"/>
      <c r="B4" s="71"/>
      <c r="C4" s="8" t="s">
        <v>61</v>
      </c>
      <c r="D4" s="8" t="s">
        <v>60</v>
      </c>
      <c r="E4" s="71"/>
      <c r="F4" s="71"/>
      <c r="G4" s="71"/>
      <c r="H4" s="71"/>
      <c r="I4" s="71"/>
      <c r="J4" s="64"/>
    </row>
    <row r="5" spans="1:10" ht="20.100000000000001" customHeight="1" x14ac:dyDescent="0.25">
      <c r="A5" s="6">
        <v>1980</v>
      </c>
      <c r="B5" s="32">
        <v>148673</v>
      </c>
      <c r="C5" s="31">
        <v>13.9</v>
      </c>
      <c r="D5" s="31">
        <v>57.6</v>
      </c>
      <c r="E5" s="31">
        <v>7.1</v>
      </c>
      <c r="F5" s="40">
        <v>1.92</v>
      </c>
      <c r="G5" s="32">
        <v>21128</v>
      </c>
      <c r="H5" s="32">
        <v>80882</v>
      </c>
      <c r="I5" s="31">
        <v>31.4</v>
      </c>
      <c r="J5" s="31">
        <v>54.4</v>
      </c>
    </row>
    <row r="6" spans="1:10" ht="15" customHeight="1" x14ac:dyDescent="0.25">
      <c r="A6" s="6">
        <v>1990</v>
      </c>
      <c r="B6" s="32">
        <v>125679</v>
      </c>
      <c r="C6" s="31">
        <v>12.1</v>
      </c>
      <c r="D6" s="31">
        <v>49.4</v>
      </c>
      <c r="E6" s="31">
        <v>13.1</v>
      </c>
      <c r="F6" s="40">
        <v>1.84</v>
      </c>
      <c r="G6" s="32">
        <v>18295</v>
      </c>
      <c r="H6" s="32">
        <v>90394</v>
      </c>
      <c r="I6" s="31">
        <v>35.6</v>
      </c>
      <c r="J6" s="31">
        <v>71.900000000000006</v>
      </c>
    </row>
    <row r="7" spans="1:10" ht="15" customHeight="1" x14ac:dyDescent="0.25">
      <c r="A7" s="6">
        <v>2000</v>
      </c>
      <c r="B7" s="32">
        <v>97597</v>
      </c>
      <c r="C7" s="31">
        <v>9.6</v>
      </c>
      <c r="D7" s="31">
        <v>38.1</v>
      </c>
      <c r="E7" s="31">
        <v>29</v>
      </c>
      <c r="F7" s="40">
        <v>1.33</v>
      </c>
      <c r="G7" s="32">
        <v>15461</v>
      </c>
      <c r="H7" s="32">
        <v>59249</v>
      </c>
      <c r="I7" s="31">
        <v>23.2</v>
      </c>
      <c r="J7" s="31">
        <v>60.7</v>
      </c>
    </row>
    <row r="8" spans="1:10" ht="15" customHeight="1" x14ac:dyDescent="0.25">
      <c r="A8" s="6">
        <v>2001</v>
      </c>
      <c r="B8" s="32">
        <v>97047</v>
      </c>
      <c r="C8" s="31">
        <v>9.5</v>
      </c>
      <c r="D8" s="31">
        <v>38.1</v>
      </c>
      <c r="E8" s="31">
        <v>30.3</v>
      </c>
      <c r="F8" s="40">
        <v>1.3</v>
      </c>
      <c r="G8" s="32">
        <v>16292</v>
      </c>
      <c r="H8" s="32">
        <v>56404</v>
      </c>
      <c r="I8" s="31">
        <v>22.2</v>
      </c>
      <c r="J8" s="31">
        <v>58.1</v>
      </c>
    </row>
    <row r="9" spans="1:10" ht="15" customHeight="1" x14ac:dyDescent="0.25">
      <c r="A9" s="6">
        <v>2002</v>
      </c>
      <c r="B9" s="32">
        <v>96804</v>
      </c>
      <c r="C9" s="31">
        <v>9.5</v>
      </c>
      <c r="D9" s="31">
        <v>38.299999999999997</v>
      </c>
      <c r="E9" s="31">
        <v>31.4</v>
      </c>
      <c r="F9" s="40">
        <v>1.31</v>
      </c>
      <c r="G9" s="32">
        <v>17035</v>
      </c>
      <c r="H9" s="32">
        <v>56075</v>
      </c>
      <c r="I9" s="31">
        <v>22.2</v>
      </c>
      <c r="J9" s="31">
        <v>57.9</v>
      </c>
    </row>
    <row r="10" spans="1:10" ht="15" customHeight="1" x14ac:dyDescent="0.25">
      <c r="A10" s="6">
        <v>2003</v>
      </c>
      <c r="B10" s="32">
        <v>94647</v>
      </c>
      <c r="C10" s="31">
        <v>9.3000000000000007</v>
      </c>
      <c r="D10" s="31">
        <v>37.799999999999997</v>
      </c>
      <c r="E10" s="31">
        <v>32.299999999999997</v>
      </c>
      <c r="F10" s="40">
        <v>1.28</v>
      </c>
      <c r="G10" s="32">
        <v>16845</v>
      </c>
      <c r="H10" s="32">
        <v>53789</v>
      </c>
      <c r="I10" s="31">
        <v>21.5</v>
      </c>
      <c r="J10" s="31">
        <v>56.8</v>
      </c>
    </row>
    <row r="11" spans="1:10" ht="15" customHeight="1" x14ac:dyDescent="0.25">
      <c r="A11" s="6">
        <v>2004</v>
      </c>
      <c r="B11" s="32">
        <v>95137</v>
      </c>
      <c r="C11" s="31">
        <v>9.4</v>
      </c>
      <c r="D11" s="31">
        <v>38.4</v>
      </c>
      <c r="E11" s="31">
        <v>34</v>
      </c>
      <c r="F11" s="40">
        <v>1.28</v>
      </c>
      <c r="G11" s="32">
        <v>16879</v>
      </c>
      <c r="H11" s="32">
        <v>52539</v>
      </c>
      <c r="I11" s="31">
        <v>21.2</v>
      </c>
      <c r="J11" s="31">
        <v>55.2</v>
      </c>
    </row>
    <row r="12" spans="1:10" ht="15" customHeight="1" x14ac:dyDescent="0.25">
      <c r="A12" s="6">
        <v>2005</v>
      </c>
      <c r="B12" s="32">
        <v>97496</v>
      </c>
      <c r="C12" s="31">
        <v>9.6999999999999993</v>
      </c>
      <c r="D12" s="31">
        <v>39.799999999999997</v>
      </c>
      <c r="E12" s="31">
        <v>35</v>
      </c>
      <c r="F12" s="40">
        <v>1.32</v>
      </c>
      <c r="G12" s="32">
        <v>17528</v>
      </c>
      <c r="H12" s="32">
        <v>48689</v>
      </c>
      <c r="I12" s="31">
        <v>19.899999999999999</v>
      </c>
      <c r="J12" s="31">
        <v>49.9</v>
      </c>
    </row>
  </sheetData>
  <mergeCells count="11">
    <mergeCell ref="A2:A4"/>
    <mergeCell ref="G2:G4"/>
    <mergeCell ref="E2:E4"/>
    <mergeCell ref="F2:F4"/>
    <mergeCell ref="H2:J2"/>
    <mergeCell ref="H3:H4"/>
    <mergeCell ref="I3:I4"/>
    <mergeCell ref="J3:J4"/>
    <mergeCell ref="B3:B4"/>
    <mergeCell ref="B2:D2"/>
    <mergeCell ref="C3:D3"/>
  </mergeCells>
  <pageMargins left="0.78740157480314965" right="0.78740157480314965" top="1.1811023622047245" bottom="0.86614173228346458" header="0.51181102362204722" footer="0.51181102362204722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00E3AB-23CA-497D-B244-FAF90EE9B258}">
  <dimension ref="A1:I16"/>
  <sheetViews>
    <sheetView zoomScaleNormal="100" workbookViewId="0"/>
  </sheetViews>
  <sheetFormatPr defaultRowHeight="13.5" x14ac:dyDescent="0.25"/>
  <cols>
    <col min="1" max="1" width="8.7109375" style="1" customWidth="1"/>
    <col min="2" max="2" width="1" style="1" customWidth="1"/>
    <col min="3" max="3" width="8.7109375" style="1" customWidth="1"/>
    <col min="4" max="9" width="11.42578125" style="2" customWidth="1"/>
    <col min="10" max="16384" width="9.140625" style="1"/>
  </cols>
  <sheetData>
    <row r="1" spans="1:9" s="9" customFormat="1" ht="15.75" customHeight="1" x14ac:dyDescent="0.2">
      <c r="A1" s="9" t="s">
        <v>74</v>
      </c>
    </row>
    <row r="2" spans="1:9" ht="15.75" customHeight="1" x14ac:dyDescent="0.2">
      <c r="A2" s="66" t="s">
        <v>40</v>
      </c>
      <c r="B2" s="71"/>
      <c r="C2" s="71"/>
      <c r="D2" s="72" t="s">
        <v>73</v>
      </c>
      <c r="E2" s="72"/>
      <c r="F2" s="72"/>
      <c r="G2" s="72" t="s">
        <v>72</v>
      </c>
      <c r="H2" s="72"/>
      <c r="I2" s="76"/>
    </row>
    <row r="3" spans="1:9" ht="15.75" customHeight="1" x14ac:dyDescent="0.2">
      <c r="A3" s="66"/>
      <c r="B3" s="71"/>
      <c r="C3" s="71"/>
      <c r="D3" s="30" t="s">
        <v>2</v>
      </c>
      <c r="E3" s="30" t="s">
        <v>1</v>
      </c>
      <c r="F3" s="30" t="s">
        <v>3</v>
      </c>
      <c r="G3" s="30" t="s">
        <v>2</v>
      </c>
      <c r="H3" s="30" t="s">
        <v>1</v>
      </c>
      <c r="I3" s="17" t="s">
        <v>3</v>
      </c>
    </row>
    <row r="4" spans="1:9" ht="15" customHeight="1" x14ac:dyDescent="0.25">
      <c r="A4" s="29">
        <v>2004</v>
      </c>
      <c r="B4" s="29"/>
      <c r="C4" s="29"/>
      <c r="D4" s="42">
        <v>68381</v>
      </c>
      <c r="E4" s="42">
        <v>64111</v>
      </c>
      <c r="F4" s="42">
        <v>132492</v>
      </c>
      <c r="G4" s="41">
        <v>14.3</v>
      </c>
      <c r="H4" s="46">
        <v>12.1</v>
      </c>
      <c r="I4" s="46">
        <v>13.1</v>
      </c>
    </row>
    <row r="5" spans="1:9" ht="15" customHeight="1" x14ac:dyDescent="0.25">
      <c r="A5" s="29">
        <v>2005</v>
      </c>
      <c r="B5" s="29"/>
      <c r="C5" s="29"/>
      <c r="D5" s="42">
        <v>69781</v>
      </c>
      <c r="E5" s="42">
        <v>65951</v>
      </c>
      <c r="F5" s="42">
        <f>SUM(D5:E5)</f>
        <v>135732</v>
      </c>
      <c r="G5" s="41">
        <v>14.6</v>
      </c>
      <c r="H5" s="46">
        <v>12.4</v>
      </c>
      <c r="I5" s="46">
        <v>13.5</v>
      </c>
    </row>
    <row r="6" spans="1:9" ht="15" customHeight="1" x14ac:dyDescent="0.25">
      <c r="A6" s="29" t="s">
        <v>29</v>
      </c>
      <c r="B6" s="45"/>
      <c r="C6" s="45"/>
      <c r="D6" s="42"/>
      <c r="E6" s="42"/>
      <c r="F6" s="42"/>
      <c r="G6" s="42"/>
      <c r="H6" s="42"/>
      <c r="I6" s="42"/>
    </row>
    <row r="7" spans="1:9" ht="15" customHeight="1" x14ac:dyDescent="0.25">
      <c r="A7" s="22"/>
      <c r="B7" s="26" t="s">
        <v>28</v>
      </c>
      <c r="C7" s="28">
        <v>499</v>
      </c>
      <c r="D7" s="42">
        <v>2615</v>
      </c>
      <c r="E7" s="42">
        <v>2230</v>
      </c>
      <c r="F7" s="42">
        <v>4845</v>
      </c>
      <c r="G7" s="41">
        <v>19.399999999999999</v>
      </c>
      <c r="H7" s="41">
        <v>15.7</v>
      </c>
      <c r="I7" s="41">
        <v>17.5</v>
      </c>
    </row>
    <row r="8" spans="1:9" ht="15" customHeight="1" x14ac:dyDescent="0.25">
      <c r="A8" s="27">
        <v>500</v>
      </c>
      <c r="B8" s="26" t="s">
        <v>28</v>
      </c>
      <c r="C8" s="28">
        <v>999</v>
      </c>
      <c r="D8" s="42">
        <v>4381</v>
      </c>
      <c r="E8" s="42">
        <v>3688</v>
      </c>
      <c r="F8" s="42">
        <v>8069</v>
      </c>
      <c r="G8" s="41">
        <v>18.100000000000001</v>
      </c>
      <c r="H8" s="41">
        <v>14.5</v>
      </c>
      <c r="I8" s="41">
        <v>16.2</v>
      </c>
    </row>
    <row r="9" spans="1:9" ht="15" customHeight="1" x14ac:dyDescent="0.25">
      <c r="A9" s="27">
        <v>1000</v>
      </c>
      <c r="B9" s="26" t="s">
        <v>28</v>
      </c>
      <c r="C9" s="28">
        <v>1999</v>
      </c>
      <c r="D9" s="42">
        <v>7054</v>
      </c>
      <c r="E9" s="42">
        <v>6132</v>
      </c>
      <c r="F9" s="42">
        <v>13186</v>
      </c>
      <c r="G9" s="41">
        <v>15.6</v>
      </c>
      <c r="H9" s="41">
        <v>12.9</v>
      </c>
      <c r="I9" s="41">
        <v>14.2</v>
      </c>
    </row>
    <row r="10" spans="1:9" ht="15" customHeight="1" x14ac:dyDescent="0.25">
      <c r="A10" s="27">
        <v>2000</v>
      </c>
      <c r="B10" s="26" t="s">
        <v>28</v>
      </c>
      <c r="C10" s="28">
        <v>4999</v>
      </c>
      <c r="D10" s="42">
        <v>10988</v>
      </c>
      <c r="E10" s="42">
        <v>9805</v>
      </c>
      <c r="F10" s="44">
        <v>20793</v>
      </c>
      <c r="G10" s="41">
        <v>15.1</v>
      </c>
      <c r="H10" s="41">
        <v>12.7</v>
      </c>
      <c r="I10" s="41">
        <v>13.9</v>
      </c>
    </row>
    <row r="11" spans="1:9" ht="15" customHeight="1" x14ac:dyDescent="0.25">
      <c r="A11" s="27">
        <v>5000</v>
      </c>
      <c r="B11" s="26" t="s">
        <v>28</v>
      </c>
      <c r="C11" s="28">
        <v>9999</v>
      </c>
      <c r="D11" s="42">
        <v>7092</v>
      </c>
      <c r="E11" s="42">
        <v>6235</v>
      </c>
      <c r="F11" s="44">
        <v>13327</v>
      </c>
      <c r="G11" s="41">
        <v>14.9</v>
      </c>
      <c r="H11" s="41">
        <v>12.2</v>
      </c>
      <c r="I11" s="41">
        <v>13.5</v>
      </c>
    </row>
    <row r="12" spans="1:9" ht="15" customHeight="1" x14ac:dyDescent="0.25">
      <c r="A12" s="27">
        <v>10000</v>
      </c>
      <c r="B12" s="26" t="s">
        <v>28</v>
      </c>
      <c r="C12" s="28">
        <v>19999</v>
      </c>
      <c r="D12" s="42">
        <v>7407</v>
      </c>
      <c r="E12" s="42">
        <v>6683</v>
      </c>
      <c r="F12" s="42">
        <v>14090</v>
      </c>
      <c r="G12" s="41">
        <v>13.9</v>
      </c>
      <c r="H12" s="41">
        <v>11.5</v>
      </c>
      <c r="I12" s="41">
        <v>12.7</v>
      </c>
    </row>
    <row r="13" spans="1:9" ht="15" customHeight="1" x14ac:dyDescent="0.25">
      <c r="A13" s="27">
        <v>20000</v>
      </c>
      <c r="B13" s="26" t="s">
        <v>28</v>
      </c>
      <c r="C13" s="28">
        <v>49999</v>
      </c>
      <c r="D13" s="42">
        <v>7618</v>
      </c>
      <c r="E13" s="42">
        <v>7367</v>
      </c>
      <c r="F13" s="42">
        <v>14985</v>
      </c>
      <c r="G13" s="41">
        <v>13.6</v>
      </c>
      <c r="H13" s="41">
        <v>11.9</v>
      </c>
      <c r="I13" s="41">
        <v>12.7</v>
      </c>
    </row>
    <row r="14" spans="1:9" ht="15" customHeight="1" x14ac:dyDescent="0.25">
      <c r="A14" s="27">
        <v>50000</v>
      </c>
      <c r="B14" s="26" t="s">
        <v>28</v>
      </c>
      <c r="C14" s="28">
        <v>99999</v>
      </c>
      <c r="D14" s="42">
        <v>4562</v>
      </c>
      <c r="E14" s="42">
        <v>4306</v>
      </c>
      <c r="F14" s="42">
        <v>8868</v>
      </c>
      <c r="G14" s="41">
        <v>12.8</v>
      </c>
      <c r="H14" s="41">
        <v>10.7</v>
      </c>
      <c r="I14" s="41">
        <v>11.7</v>
      </c>
    </row>
    <row r="15" spans="1:9" ht="15" customHeight="1" x14ac:dyDescent="0.25">
      <c r="A15" s="27">
        <v>100000</v>
      </c>
      <c r="B15" s="26" t="s">
        <v>28</v>
      </c>
      <c r="C15" s="43" t="s">
        <v>71</v>
      </c>
      <c r="D15" s="42">
        <v>6748</v>
      </c>
      <c r="E15" s="42">
        <v>6672</v>
      </c>
      <c r="F15" s="42">
        <v>13420</v>
      </c>
      <c r="G15" s="41">
        <v>12.6</v>
      </c>
      <c r="H15" s="41">
        <v>10.8</v>
      </c>
      <c r="I15" s="41">
        <v>11.6</v>
      </c>
    </row>
    <row r="16" spans="1:9" ht="15" customHeight="1" x14ac:dyDescent="0.25">
      <c r="A16" s="22" t="s">
        <v>26</v>
      </c>
      <c r="B16" s="26"/>
      <c r="C16" s="24"/>
      <c r="D16" s="42">
        <v>10786</v>
      </c>
      <c r="E16" s="42">
        <v>12656</v>
      </c>
      <c r="F16" s="42">
        <f>SUM(D16:E16)</f>
        <v>23442</v>
      </c>
      <c r="G16" s="41">
        <v>13.9</v>
      </c>
      <c r="H16" s="41">
        <v>13.7</v>
      </c>
      <c r="I16" s="41">
        <v>13.8</v>
      </c>
    </row>
  </sheetData>
  <mergeCells count="3">
    <mergeCell ref="G2:I2"/>
    <mergeCell ref="D2:F2"/>
    <mergeCell ref="A2:C3"/>
  </mergeCells>
  <pageMargins left="0.78740157480314965" right="0.78740157480314965" top="1.1811023622047245" bottom="0.86614173228346458" header="0.51181102362204722" footer="0.51181102362204722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8055F2-866F-41A9-8FBB-1E7F4AD2D3EF}">
  <dimension ref="A1:K12"/>
  <sheetViews>
    <sheetView zoomScaleNormal="100" workbookViewId="0"/>
  </sheetViews>
  <sheetFormatPr defaultRowHeight="13.5" x14ac:dyDescent="0.25"/>
  <cols>
    <col min="1" max="1" width="8.5703125" style="2" customWidth="1"/>
    <col min="2" max="11" width="7.85546875" style="2" customWidth="1"/>
    <col min="12" max="16384" width="9.140625" style="1"/>
  </cols>
  <sheetData>
    <row r="1" spans="1:11" s="9" customFormat="1" ht="15.75" customHeight="1" x14ac:dyDescent="0.2">
      <c r="A1" s="9" t="s">
        <v>77</v>
      </c>
    </row>
    <row r="2" spans="1:11" s="7" customFormat="1" ht="15.75" customHeight="1" x14ac:dyDescent="0.25">
      <c r="A2" s="77" t="s">
        <v>9</v>
      </c>
      <c r="B2" s="80" t="s">
        <v>76</v>
      </c>
      <c r="C2" s="77"/>
      <c r="D2" s="80">
        <v>40</v>
      </c>
      <c r="E2" s="77"/>
      <c r="F2" s="80">
        <v>50</v>
      </c>
      <c r="G2" s="77"/>
      <c r="H2" s="80">
        <v>60</v>
      </c>
      <c r="I2" s="77"/>
      <c r="J2" s="80">
        <v>70</v>
      </c>
      <c r="K2" s="83"/>
    </row>
    <row r="3" spans="1:11" s="7" customFormat="1" ht="15.75" customHeight="1" x14ac:dyDescent="0.25">
      <c r="A3" s="78"/>
      <c r="B3" s="81"/>
      <c r="C3" s="79"/>
      <c r="D3" s="76" t="s">
        <v>75</v>
      </c>
      <c r="E3" s="82"/>
      <c r="F3" s="82"/>
      <c r="G3" s="82"/>
      <c r="H3" s="82"/>
      <c r="I3" s="82"/>
      <c r="J3" s="82"/>
      <c r="K3" s="82"/>
    </row>
    <row r="4" spans="1:11" s="7" customFormat="1" ht="15.75" customHeight="1" x14ac:dyDescent="0.25">
      <c r="A4" s="79"/>
      <c r="B4" s="49" t="s">
        <v>2</v>
      </c>
      <c r="C4" s="49" t="s">
        <v>1</v>
      </c>
      <c r="D4" s="49" t="s">
        <v>2</v>
      </c>
      <c r="E4" s="49" t="s">
        <v>1</v>
      </c>
      <c r="F4" s="49" t="s">
        <v>2</v>
      </c>
      <c r="G4" s="49" t="s">
        <v>1</v>
      </c>
      <c r="H4" s="49" t="s">
        <v>2</v>
      </c>
      <c r="I4" s="49" t="s">
        <v>1</v>
      </c>
      <c r="J4" s="49" t="s">
        <v>2</v>
      </c>
      <c r="K4" s="48" t="s">
        <v>1</v>
      </c>
    </row>
    <row r="5" spans="1:11" ht="20.100000000000001" customHeight="1" x14ac:dyDescent="0.25">
      <c r="A5" s="6">
        <v>1980</v>
      </c>
      <c r="B5" s="47">
        <v>65.45</v>
      </c>
      <c r="C5" s="47">
        <v>72.7</v>
      </c>
      <c r="D5" s="47">
        <v>29.6</v>
      </c>
      <c r="E5" s="47">
        <v>35.479999999999997</v>
      </c>
      <c r="F5" s="47">
        <v>21.49</v>
      </c>
      <c r="G5" s="47">
        <v>26.56</v>
      </c>
      <c r="H5" s="47">
        <v>14.58</v>
      </c>
      <c r="I5" s="47">
        <v>18.32</v>
      </c>
      <c r="J5" s="47">
        <v>8.8800000000000008</v>
      </c>
      <c r="K5" s="47">
        <v>11.19</v>
      </c>
    </row>
    <row r="6" spans="1:11" ht="15" customHeight="1" x14ac:dyDescent="0.25">
      <c r="A6" s="6">
        <v>1990</v>
      </c>
      <c r="B6" s="47">
        <v>65.13</v>
      </c>
      <c r="C6" s="47">
        <v>73.709999999999994</v>
      </c>
      <c r="D6" s="47">
        <v>28.84</v>
      </c>
      <c r="E6" s="47">
        <v>36.049999999999997</v>
      </c>
      <c r="F6" s="47">
        <v>21.12</v>
      </c>
      <c r="G6" s="47">
        <v>27.21</v>
      </c>
      <c r="H6" s="47">
        <v>14.72</v>
      </c>
      <c r="I6" s="47">
        <v>19.02</v>
      </c>
      <c r="J6" s="47">
        <v>9.4700000000000006</v>
      </c>
      <c r="K6" s="47">
        <v>11.81</v>
      </c>
    </row>
    <row r="7" spans="1:11" ht="15" customHeight="1" x14ac:dyDescent="0.25">
      <c r="A7" s="6">
        <v>2000</v>
      </c>
      <c r="B7" s="47">
        <v>67.11</v>
      </c>
      <c r="C7" s="47">
        <v>75.59</v>
      </c>
      <c r="D7" s="47">
        <v>29.57</v>
      </c>
      <c r="E7" s="47">
        <v>37.17</v>
      </c>
      <c r="F7" s="47">
        <v>21.84</v>
      </c>
      <c r="G7" s="47">
        <v>28.32</v>
      </c>
      <c r="H7" s="47">
        <v>15.29</v>
      </c>
      <c r="I7" s="47">
        <v>20.04</v>
      </c>
      <c r="J7" s="47">
        <v>9.94</v>
      </c>
      <c r="K7" s="47">
        <v>12.59</v>
      </c>
    </row>
    <row r="8" spans="1:11" ht="15" customHeight="1" x14ac:dyDescent="0.25">
      <c r="A8" s="6">
        <v>2001</v>
      </c>
      <c r="B8" s="47">
        <v>68.150000000000006</v>
      </c>
      <c r="C8" s="47">
        <v>76.459999999999994</v>
      </c>
      <c r="D8" s="47">
        <v>30.36</v>
      </c>
      <c r="E8" s="47">
        <v>37.86</v>
      </c>
      <c r="F8" s="47">
        <v>22.6</v>
      </c>
      <c r="G8" s="47">
        <v>28.96</v>
      </c>
      <c r="H8" s="47">
        <v>15.97</v>
      </c>
      <c r="I8" s="47">
        <v>20.65</v>
      </c>
      <c r="J8" s="47">
        <v>10.37</v>
      </c>
      <c r="K8" s="47">
        <v>13.09</v>
      </c>
    </row>
    <row r="9" spans="1:11" ht="15" customHeight="1" x14ac:dyDescent="0.25">
      <c r="A9" s="6">
        <v>2002</v>
      </c>
      <c r="B9" s="47">
        <v>68.260000000000005</v>
      </c>
      <c r="C9" s="47">
        <v>76.56</v>
      </c>
      <c r="D9" s="47">
        <v>30.41</v>
      </c>
      <c r="E9" s="47">
        <v>37.97</v>
      </c>
      <c r="F9" s="47">
        <v>22.63</v>
      </c>
      <c r="G9" s="47">
        <v>29.07</v>
      </c>
      <c r="H9" s="47">
        <v>15.98</v>
      </c>
      <c r="I9" s="47">
        <v>20.74</v>
      </c>
      <c r="J9" s="47">
        <v>10.39</v>
      </c>
      <c r="K9" s="47">
        <v>13.12</v>
      </c>
    </row>
    <row r="10" spans="1:11" ht="15" customHeight="1" x14ac:dyDescent="0.25">
      <c r="A10" s="6">
        <v>2003</v>
      </c>
      <c r="B10" s="47">
        <v>68.290000000000006</v>
      </c>
      <c r="C10" s="47">
        <v>76.53</v>
      </c>
      <c r="D10" s="47">
        <v>30.33</v>
      </c>
      <c r="E10" s="47">
        <v>37.840000000000003</v>
      </c>
      <c r="F10" s="47">
        <v>22.43</v>
      </c>
      <c r="G10" s="47">
        <v>28.91</v>
      </c>
      <c r="H10" s="47">
        <v>15.79</v>
      </c>
      <c r="I10" s="47">
        <v>20.61</v>
      </c>
      <c r="J10" s="47">
        <v>10.220000000000001</v>
      </c>
      <c r="K10" s="47">
        <v>13.01</v>
      </c>
    </row>
    <row r="11" spans="1:11" ht="15" customHeight="1" x14ac:dyDescent="0.25">
      <c r="A11" s="6">
        <v>2004</v>
      </c>
      <c r="B11" s="47">
        <v>68.59</v>
      </c>
      <c r="C11" s="47">
        <v>76.91</v>
      </c>
      <c r="D11" s="47">
        <v>30.63</v>
      </c>
      <c r="E11" s="47">
        <v>38.1</v>
      </c>
      <c r="F11" s="47">
        <v>22.68</v>
      </c>
      <c r="G11" s="47">
        <v>29.13</v>
      </c>
      <c r="H11" s="47">
        <v>16.059999999999999</v>
      </c>
      <c r="I11" s="47">
        <v>20.86</v>
      </c>
      <c r="J11" s="47">
        <v>10.46</v>
      </c>
      <c r="K11" s="47">
        <v>13.24</v>
      </c>
    </row>
    <row r="12" spans="1:11" ht="15" customHeight="1" x14ac:dyDescent="0.25">
      <c r="A12" s="6">
        <v>2005</v>
      </c>
      <c r="B12" s="47">
        <v>68.56</v>
      </c>
      <c r="C12" s="47">
        <v>76.930000000000007</v>
      </c>
      <c r="D12" s="47">
        <v>30.48</v>
      </c>
      <c r="E12" s="47">
        <v>38.119999999999997</v>
      </c>
      <c r="F12" s="47">
        <v>22.58</v>
      </c>
      <c r="G12" s="47">
        <v>29.14</v>
      </c>
      <c r="H12" s="47">
        <v>16.04</v>
      </c>
      <c r="I12" s="47">
        <v>20.85</v>
      </c>
      <c r="J12" s="47">
        <v>10.43</v>
      </c>
      <c r="K12" s="47">
        <v>13.19</v>
      </c>
    </row>
  </sheetData>
  <mergeCells count="7">
    <mergeCell ref="A2:A4"/>
    <mergeCell ref="B2:C3"/>
    <mergeCell ref="D3:K3"/>
    <mergeCell ref="D2:E2"/>
    <mergeCell ref="F2:G2"/>
    <mergeCell ref="H2:I2"/>
    <mergeCell ref="J2:K2"/>
  </mergeCells>
  <pageMargins left="0.78740157480314965" right="0.78740157480314965" top="1.1811023622047245" bottom="0.86614173228346458" header="0.51181102362204722" footer="0.51181102362204722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8F5C90-C526-456E-A52B-CFCDF67E50DC}">
  <dimension ref="A1:G27"/>
  <sheetViews>
    <sheetView zoomScaleNormal="100" workbookViewId="0"/>
  </sheetViews>
  <sheetFormatPr defaultRowHeight="13.5" x14ac:dyDescent="0.25"/>
  <cols>
    <col min="1" max="1" width="16.7109375" style="2" customWidth="1"/>
    <col min="2" max="7" width="11.7109375" style="2" customWidth="1"/>
    <col min="8" max="16384" width="9.140625" style="1"/>
  </cols>
  <sheetData>
    <row r="1" spans="1:7" s="10" customFormat="1" ht="15.75" customHeight="1" x14ac:dyDescent="0.2">
      <c r="A1" s="9" t="s">
        <v>90</v>
      </c>
      <c r="C1" s="9"/>
      <c r="D1" s="9"/>
      <c r="E1" s="9"/>
      <c r="F1" s="9"/>
      <c r="G1" s="9"/>
    </row>
    <row r="2" spans="1:7" s="7" customFormat="1" ht="22.5" customHeight="1" x14ac:dyDescent="0.25">
      <c r="A2" s="75" t="s">
        <v>9</v>
      </c>
      <c r="B2" s="30" t="s">
        <v>89</v>
      </c>
      <c r="C2" s="30" t="s">
        <v>88</v>
      </c>
      <c r="D2" s="8" t="s">
        <v>87</v>
      </c>
      <c r="E2" s="8" t="s">
        <v>86</v>
      </c>
      <c r="F2" s="71" t="s">
        <v>85</v>
      </c>
      <c r="G2" s="64" t="s">
        <v>84</v>
      </c>
    </row>
    <row r="3" spans="1:7" s="7" customFormat="1" ht="15.75" customHeight="1" x14ac:dyDescent="0.25">
      <c r="A3" s="75"/>
      <c r="B3" s="72" t="s">
        <v>83</v>
      </c>
      <c r="C3" s="72"/>
      <c r="D3" s="72"/>
      <c r="E3" s="72"/>
      <c r="F3" s="71"/>
      <c r="G3" s="64"/>
    </row>
    <row r="4" spans="1:7" ht="18" customHeight="1" x14ac:dyDescent="0.25">
      <c r="B4" s="69" t="s">
        <v>23</v>
      </c>
      <c r="C4" s="69"/>
      <c r="D4" s="69"/>
      <c r="E4" s="69"/>
      <c r="F4" s="69"/>
      <c r="G4" s="69"/>
    </row>
    <row r="5" spans="1:7" s="35" customFormat="1" ht="15" customHeight="1" x14ac:dyDescent="0.25">
      <c r="A5" s="52">
        <v>1992</v>
      </c>
      <c r="B5" s="51">
        <v>2161.1999999999998</v>
      </c>
      <c r="C5" s="50">
        <v>265.89999999999998</v>
      </c>
      <c r="D5" s="51">
        <v>2427.1</v>
      </c>
      <c r="E5" s="51">
        <v>1239.7</v>
      </c>
      <c r="F5" s="50">
        <v>10.955461250051501</v>
      </c>
      <c r="G5" s="50">
        <v>66.191229409839636</v>
      </c>
    </row>
    <row r="6" spans="1:7" s="35" customFormat="1" ht="15" customHeight="1" x14ac:dyDescent="0.25">
      <c r="A6" s="52" t="s">
        <v>81</v>
      </c>
      <c r="B6" s="51">
        <v>2105.8000000000002</v>
      </c>
      <c r="C6" s="50">
        <v>158.9</v>
      </c>
      <c r="D6" s="51">
        <v>2264.6999999999998</v>
      </c>
      <c r="E6" s="51">
        <v>1441</v>
      </c>
      <c r="F6" s="50">
        <v>7.016381860732106</v>
      </c>
      <c r="G6" s="50">
        <v>61.113959575788655</v>
      </c>
    </row>
    <row r="7" spans="1:7" s="35" customFormat="1" ht="15" customHeight="1" x14ac:dyDescent="0.25">
      <c r="A7" s="52" t="s">
        <v>80</v>
      </c>
      <c r="B7" s="51">
        <v>2113.6999999999998</v>
      </c>
      <c r="C7" s="50">
        <v>142.4</v>
      </c>
      <c r="D7" s="51">
        <v>2256.1</v>
      </c>
      <c r="E7" s="51">
        <v>1447.9</v>
      </c>
      <c r="F7" s="50">
        <v>6.3</v>
      </c>
      <c r="G7" s="50">
        <v>60.9</v>
      </c>
    </row>
    <row r="8" spans="1:7" s="35" customFormat="1" ht="15" customHeight="1" x14ac:dyDescent="0.25">
      <c r="A8" s="52" t="s">
        <v>79</v>
      </c>
      <c r="B8" s="51">
        <v>2112.5</v>
      </c>
      <c r="C8" s="50">
        <v>138</v>
      </c>
      <c r="D8" s="51">
        <v>2250.5</v>
      </c>
      <c r="E8" s="51">
        <v>1450.3</v>
      </c>
      <c r="F8" s="50">
        <v>6.1319706731837371</v>
      </c>
      <c r="G8" s="50">
        <v>60.81117596195417</v>
      </c>
    </row>
    <row r="9" spans="1:7" s="35" customFormat="1" ht="15" customHeight="1" x14ac:dyDescent="0.25">
      <c r="A9" s="52" t="s">
        <v>78</v>
      </c>
      <c r="B9" s="51">
        <v>2126.5</v>
      </c>
      <c r="C9" s="50">
        <v>138.5</v>
      </c>
      <c r="D9" s="51">
        <v>2265</v>
      </c>
      <c r="E9" s="51">
        <v>1426.4</v>
      </c>
      <c r="F9" s="50">
        <v>6.1147902869757171</v>
      </c>
      <c r="G9" s="50">
        <v>61.358834046703151</v>
      </c>
    </row>
    <row r="10" spans="1:7" s="35" customFormat="1" ht="15" customHeight="1" x14ac:dyDescent="0.25">
      <c r="A10" s="52">
        <v>2004</v>
      </c>
      <c r="B10" s="51">
        <v>2117.3000000000002</v>
      </c>
      <c r="C10" s="50">
        <v>136.80000000000001</v>
      </c>
      <c r="D10" s="51">
        <v>2254.1</v>
      </c>
      <c r="E10" s="51">
        <v>1426.9</v>
      </c>
      <c r="F10" s="50">
        <v>6.1</v>
      </c>
      <c r="G10" s="50">
        <v>61.2</v>
      </c>
    </row>
    <row r="11" spans="1:7" s="35" customFormat="1" ht="15" customHeight="1" x14ac:dyDescent="0.25">
      <c r="A11" s="52">
        <v>2005</v>
      </c>
      <c r="B11" s="51">
        <v>2116.1</v>
      </c>
      <c r="C11" s="50">
        <v>159.1</v>
      </c>
      <c r="D11" s="51">
        <v>2275.1999999999998</v>
      </c>
      <c r="E11" s="51">
        <v>1409.7</v>
      </c>
      <c r="F11" s="50">
        <v>7</v>
      </c>
      <c r="G11" s="50">
        <v>61.7</v>
      </c>
    </row>
    <row r="12" spans="1:7" ht="18" customHeight="1" x14ac:dyDescent="0.25">
      <c r="A12" s="53"/>
      <c r="B12" s="70" t="s">
        <v>82</v>
      </c>
      <c r="C12" s="70"/>
      <c r="D12" s="70"/>
      <c r="E12" s="70"/>
      <c r="F12" s="70"/>
      <c r="G12" s="70"/>
    </row>
    <row r="13" spans="1:7" s="35" customFormat="1" ht="15" customHeight="1" x14ac:dyDescent="0.25">
      <c r="A13" s="52">
        <v>1992</v>
      </c>
      <c r="B13" s="51">
        <v>1864.5</v>
      </c>
      <c r="C13" s="50">
        <v>178.3</v>
      </c>
      <c r="D13" s="51">
        <v>2042.8</v>
      </c>
      <c r="E13" s="51">
        <v>1962.3</v>
      </c>
      <c r="F13" s="50">
        <v>8.728216173878991</v>
      </c>
      <c r="G13" s="50">
        <v>51.004968664952187</v>
      </c>
    </row>
    <row r="14" spans="1:7" s="35" customFormat="1" ht="15" customHeight="1" x14ac:dyDescent="0.25">
      <c r="A14" s="52" t="s">
        <v>81</v>
      </c>
      <c r="B14" s="51">
        <v>1750.4</v>
      </c>
      <c r="C14" s="50">
        <v>104.8</v>
      </c>
      <c r="D14" s="51">
        <v>1855.2</v>
      </c>
      <c r="E14" s="51">
        <v>2218.6</v>
      </c>
      <c r="F14" s="50">
        <v>5.6489866321690378</v>
      </c>
      <c r="G14" s="50">
        <v>45.539790858657767</v>
      </c>
    </row>
    <row r="15" spans="1:7" s="35" customFormat="1" ht="15" customHeight="1" x14ac:dyDescent="0.25">
      <c r="A15" s="52" t="s">
        <v>80</v>
      </c>
      <c r="B15" s="51">
        <v>1754.6</v>
      </c>
      <c r="C15" s="50">
        <v>91.7</v>
      </c>
      <c r="D15" s="51">
        <v>1846.3</v>
      </c>
      <c r="E15" s="51">
        <v>2222.1</v>
      </c>
      <c r="F15" s="50">
        <v>5</v>
      </c>
      <c r="G15" s="50">
        <v>45.4</v>
      </c>
    </row>
    <row r="16" spans="1:7" s="35" customFormat="1" ht="15" customHeight="1" x14ac:dyDescent="0.25">
      <c r="A16" s="52" t="s">
        <v>79</v>
      </c>
      <c r="B16" s="51">
        <v>1758.1</v>
      </c>
      <c r="C16" s="50">
        <v>100.8</v>
      </c>
      <c r="D16" s="51">
        <v>1858.9</v>
      </c>
      <c r="E16" s="51">
        <v>2202.5</v>
      </c>
      <c r="F16" s="50">
        <v>5.4225617300554081</v>
      </c>
      <c r="G16" s="50">
        <v>45.769931550696811</v>
      </c>
    </row>
    <row r="17" spans="1:7" s="35" customFormat="1" ht="15" customHeight="1" x14ac:dyDescent="0.25">
      <c r="A17" s="52" t="s">
        <v>78</v>
      </c>
      <c r="B17" s="51">
        <v>1795.4</v>
      </c>
      <c r="C17" s="50">
        <v>106</v>
      </c>
      <c r="D17" s="51">
        <v>1901.4</v>
      </c>
      <c r="E17" s="51">
        <v>2152.1</v>
      </c>
      <c r="F17" s="50">
        <v>5.5748395918796678</v>
      </c>
      <c r="G17" s="50">
        <v>46.907610706796596</v>
      </c>
    </row>
    <row r="18" spans="1:7" s="35" customFormat="1" ht="15" customHeight="1" x14ac:dyDescent="0.25">
      <c r="A18" s="52">
        <v>2004</v>
      </c>
      <c r="B18" s="51">
        <v>1783.1</v>
      </c>
      <c r="C18" s="50">
        <v>116.1</v>
      </c>
      <c r="D18" s="51">
        <v>1899.2</v>
      </c>
      <c r="E18" s="51">
        <v>2141</v>
      </c>
      <c r="F18" s="50">
        <v>6.1</v>
      </c>
      <c r="G18" s="50">
        <v>47</v>
      </c>
    </row>
    <row r="19" spans="1:7" s="35" customFormat="1" ht="15" customHeight="1" x14ac:dyDescent="0.25">
      <c r="A19" s="52">
        <v>2005</v>
      </c>
      <c r="B19" s="51">
        <v>1785.4</v>
      </c>
      <c r="C19" s="50">
        <v>144.80000000000001</v>
      </c>
      <c r="D19" s="51">
        <v>1930.2</v>
      </c>
      <c r="E19" s="51">
        <v>2107.4</v>
      </c>
      <c r="F19" s="50">
        <v>7.5</v>
      </c>
      <c r="G19" s="50">
        <v>47.8</v>
      </c>
    </row>
    <row r="20" spans="1:7" ht="18" customHeight="1" x14ac:dyDescent="0.25">
      <c r="A20" s="53"/>
      <c r="B20" s="70" t="s">
        <v>20</v>
      </c>
      <c r="C20" s="70"/>
      <c r="D20" s="70"/>
      <c r="E20" s="70"/>
      <c r="F20" s="70"/>
      <c r="G20" s="70"/>
    </row>
    <row r="21" spans="1:7" s="35" customFormat="1" ht="15" customHeight="1" x14ac:dyDescent="0.25">
      <c r="A21" s="52">
        <v>1992</v>
      </c>
      <c r="B21" s="51">
        <v>4025.7</v>
      </c>
      <c r="C21" s="51">
        <v>444.2</v>
      </c>
      <c r="D21" s="51">
        <v>4469.8999999999996</v>
      </c>
      <c r="E21" s="51">
        <v>3202</v>
      </c>
      <c r="F21" s="50">
        <v>9.9375824962527126</v>
      </c>
      <c r="G21" s="50">
        <v>58.263272461841268</v>
      </c>
    </row>
    <row r="22" spans="1:7" s="35" customFormat="1" ht="15" customHeight="1" x14ac:dyDescent="0.25">
      <c r="A22" s="52" t="s">
        <v>81</v>
      </c>
      <c r="B22" s="51">
        <v>3856.2</v>
      </c>
      <c r="C22" s="51">
        <v>263.7</v>
      </c>
      <c r="D22" s="51">
        <v>4119.8999999999996</v>
      </c>
      <c r="E22" s="51">
        <v>3659.6</v>
      </c>
      <c r="F22" s="50">
        <v>6.4006407922522381</v>
      </c>
      <c r="G22" s="50">
        <v>52.958416350665217</v>
      </c>
    </row>
    <row r="23" spans="1:7" s="35" customFormat="1" ht="15" customHeight="1" x14ac:dyDescent="0.25">
      <c r="A23" s="52" t="s">
        <v>80</v>
      </c>
      <c r="B23" s="51">
        <v>3868.3</v>
      </c>
      <c r="C23" s="51">
        <v>234.1</v>
      </c>
      <c r="D23" s="51">
        <v>4102.3999999999996</v>
      </c>
      <c r="E23" s="51">
        <v>3670</v>
      </c>
      <c r="F23" s="50">
        <v>5.7</v>
      </c>
      <c r="G23" s="50">
        <v>52.8</v>
      </c>
    </row>
    <row r="24" spans="1:7" s="35" customFormat="1" ht="15" customHeight="1" x14ac:dyDescent="0.25">
      <c r="A24" s="52" t="s">
        <v>79</v>
      </c>
      <c r="B24" s="51">
        <v>3870.6</v>
      </c>
      <c r="C24" s="51">
        <v>238.8</v>
      </c>
      <c r="D24" s="51">
        <v>4109.3999999999996</v>
      </c>
      <c r="E24" s="51">
        <v>3652.8</v>
      </c>
      <c r="F24" s="50">
        <v>5.8110673090962193</v>
      </c>
      <c r="G24" s="50">
        <v>52.941176470588239</v>
      </c>
    </row>
    <row r="25" spans="1:7" s="35" customFormat="1" ht="15" customHeight="1" x14ac:dyDescent="0.25">
      <c r="A25" s="52" t="s">
        <v>78</v>
      </c>
      <c r="B25" s="51">
        <v>3921.9</v>
      </c>
      <c r="C25" s="51">
        <v>244.5</v>
      </c>
      <c r="D25" s="51">
        <v>4166.3999999999996</v>
      </c>
      <c r="E25" s="51">
        <v>3578.5</v>
      </c>
      <c r="F25" s="50">
        <v>5.8683755760368665</v>
      </c>
      <c r="G25" s="50">
        <v>53.795400844426652</v>
      </c>
    </row>
    <row r="26" spans="1:7" s="35" customFormat="1" ht="15" customHeight="1" x14ac:dyDescent="0.25">
      <c r="A26" s="52">
        <v>2004</v>
      </c>
      <c r="B26" s="51">
        <v>3900.4</v>
      </c>
      <c r="C26" s="51">
        <v>252.9</v>
      </c>
      <c r="D26" s="51">
        <v>4153.3</v>
      </c>
      <c r="E26" s="51">
        <v>3567.9</v>
      </c>
      <c r="F26" s="50">
        <v>6.1</v>
      </c>
      <c r="G26" s="50">
        <v>53.8</v>
      </c>
    </row>
    <row r="27" spans="1:7" ht="15" customHeight="1" x14ac:dyDescent="0.2">
      <c r="A27" s="52">
        <v>2005</v>
      </c>
      <c r="B27" s="51">
        <v>3901.5</v>
      </c>
      <c r="C27" s="51">
        <v>303.89999999999998</v>
      </c>
      <c r="D27" s="51">
        <v>4205.3999999999996</v>
      </c>
      <c r="E27" s="51">
        <v>3517.1</v>
      </c>
      <c r="F27" s="50">
        <v>7.2</v>
      </c>
      <c r="G27" s="50">
        <v>54.5</v>
      </c>
    </row>
  </sheetData>
  <mergeCells count="7">
    <mergeCell ref="B20:G20"/>
    <mergeCell ref="F2:F3"/>
    <mergeCell ref="G2:G3"/>
    <mergeCell ref="A2:A3"/>
    <mergeCell ref="B3:E3"/>
    <mergeCell ref="B4:G4"/>
    <mergeCell ref="B12:G12"/>
  </mergeCells>
  <pageMargins left="0.78740157480314965" right="0.78740157480314965" top="1.1811023622047245" bottom="0.86614173228346458" header="0.51181102362204722" footer="0.51181102362204722"/>
  <pageSetup paperSize="9" orientation="portrait" r:id="rId1"/>
  <headerFooter alignWithMargins="0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28B2B4-756E-47AE-BC15-616D888A5B68}">
  <dimension ref="A1:J20"/>
  <sheetViews>
    <sheetView zoomScaleNormal="100" workbookViewId="0"/>
  </sheetViews>
  <sheetFormatPr defaultRowHeight="13.5" x14ac:dyDescent="0.25"/>
  <cols>
    <col min="1" max="1" width="8.5703125" style="2" customWidth="1"/>
    <col min="2" max="10" width="8.7109375" style="2" customWidth="1"/>
    <col min="11" max="16384" width="9.140625" style="1"/>
  </cols>
  <sheetData>
    <row r="1" spans="1:10" s="10" customFormat="1" ht="15.75" customHeight="1" x14ac:dyDescent="0.2">
      <c r="A1" s="9" t="s">
        <v>99</v>
      </c>
      <c r="C1" s="9"/>
      <c r="D1" s="9"/>
      <c r="E1" s="9"/>
      <c r="F1" s="9"/>
      <c r="G1" s="9"/>
      <c r="H1" s="9"/>
      <c r="I1" s="9"/>
      <c r="J1" s="9"/>
    </row>
    <row r="2" spans="1:10" s="7" customFormat="1" ht="15.75" customHeight="1" x14ac:dyDescent="0.25">
      <c r="A2" s="75" t="s">
        <v>9</v>
      </c>
      <c r="B2" s="72" t="s">
        <v>98</v>
      </c>
      <c r="C2" s="72"/>
      <c r="D2" s="72"/>
      <c r="E2" s="72" t="s">
        <v>97</v>
      </c>
      <c r="F2" s="72"/>
      <c r="G2" s="72"/>
      <c r="H2" s="72" t="s">
        <v>96</v>
      </c>
      <c r="I2" s="72"/>
      <c r="J2" s="76"/>
    </row>
    <row r="3" spans="1:10" s="7" customFormat="1" ht="15.75" customHeight="1" x14ac:dyDescent="0.25">
      <c r="A3" s="75"/>
      <c r="B3" s="30" t="s">
        <v>95</v>
      </c>
      <c r="C3" s="30" t="s">
        <v>94</v>
      </c>
      <c r="D3" s="72" t="s">
        <v>93</v>
      </c>
      <c r="E3" s="30" t="s">
        <v>95</v>
      </c>
      <c r="F3" s="30" t="s">
        <v>94</v>
      </c>
      <c r="G3" s="72" t="s">
        <v>93</v>
      </c>
      <c r="H3" s="30" t="s">
        <v>95</v>
      </c>
      <c r="I3" s="30" t="s">
        <v>94</v>
      </c>
      <c r="J3" s="76" t="s">
        <v>93</v>
      </c>
    </row>
    <row r="4" spans="1:10" s="7" customFormat="1" ht="15.75" customHeight="1" x14ac:dyDescent="0.25">
      <c r="A4" s="75"/>
      <c r="B4" s="72" t="s">
        <v>92</v>
      </c>
      <c r="C4" s="72"/>
      <c r="D4" s="72"/>
      <c r="E4" s="72" t="s">
        <v>92</v>
      </c>
      <c r="F4" s="72"/>
      <c r="G4" s="72"/>
      <c r="H4" s="72" t="s">
        <v>92</v>
      </c>
      <c r="I4" s="72"/>
      <c r="J4" s="76"/>
    </row>
    <row r="5" spans="1:10" ht="18" customHeight="1" x14ac:dyDescent="0.25">
      <c r="A5" s="39">
        <v>1998</v>
      </c>
      <c r="B5" s="56">
        <v>1553684</v>
      </c>
      <c r="C5" s="56">
        <v>1109623</v>
      </c>
      <c r="D5" s="56">
        <v>2663307</v>
      </c>
      <c r="E5" s="56">
        <v>47717</v>
      </c>
      <c r="F5" s="56">
        <v>91524</v>
      </c>
      <c r="G5" s="56">
        <v>66192</v>
      </c>
      <c r="H5" s="56">
        <v>34411</v>
      </c>
      <c r="I5" s="56">
        <v>57778</v>
      </c>
      <c r="J5" s="56">
        <v>44266</v>
      </c>
    </row>
    <row r="6" spans="1:10" ht="15" customHeight="1" x14ac:dyDescent="0.25">
      <c r="A6" s="39">
        <v>1999</v>
      </c>
      <c r="B6" s="56">
        <v>1451111</v>
      </c>
      <c r="C6" s="56">
        <v>1095508</v>
      </c>
      <c r="D6" s="56">
        <v>2546619</v>
      </c>
      <c r="E6" s="56">
        <v>54744</v>
      </c>
      <c r="F6" s="56">
        <v>106417</v>
      </c>
      <c r="G6" s="56">
        <v>76973</v>
      </c>
      <c r="H6" s="56">
        <v>37963</v>
      </c>
      <c r="I6" s="56">
        <v>65615</v>
      </c>
      <c r="J6" s="56">
        <v>49858</v>
      </c>
    </row>
    <row r="7" spans="1:10" ht="15" customHeight="1" x14ac:dyDescent="0.25">
      <c r="A7" s="39">
        <v>2000</v>
      </c>
      <c r="B7" s="56">
        <v>1458326</v>
      </c>
      <c r="C7" s="56">
        <v>1106424</v>
      </c>
      <c r="D7" s="56">
        <v>2564750</v>
      </c>
      <c r="E7" s="56">
        <v>62043</v>
      </c>
      <c r="F7" s="56">
        <v>121207</v>
      </c>
      <c r="G7" s="56">
        <v>87566</v>
      </c>
      <c r="H7" s="56">
        <v>42056</v>
      </c>
      <c r="I7" s="56">
        <v>73568</v>
      </c>
      <c r="J7" s="56">
        <v>55650</v>
      </c>
    </row>
    <row r="8" spans="1:10" ht="15" customHeight="1" x14ac:dyDescent="0.25">
      <c r="A8" s="39">
        <v>2001</v>
      </c>
      <c r="B8" s="56">
        <v>1433318</v>
      </c>
      <c r="C8" s="56">
        <v>1101821</v>
      </c>
      <c r="D8" s="56">
        <v>2535139</v>
      </c>
      <c r="E8" s="56">
        <v>72771</v>
      </c>
      <c r="F8" s="56">
        <v>142968</v>
      </c>
      <c r="G8" s="56">
        <v>103280</v>
      </c>
      <c r="H8" s="56">
        <v>49004</v>
      </c>
      <c r="I8" s="56">
        <v>85234</v>
      </c>
      <c r="J8" s="56">
        <v>64750</v>
      </c>
    </row>
    <row r="9" spans="1:10" ht="15" customHeight="1" x14ac:dyDescent="0.25">
      <c r="A9" s="39">
        <v>2002</v>
      </c>
      <c r="B9" s="56">
        <v>1425558</v>
      </c>
      <c r="C9" s="56">
        <v>1135039</v>
      </c>
      <c r="D9" s="56">
        <v>2560597</v>
      </c>
      <c r="E9" s="56">
        <v>84201</v>
      </c>
      <c r="F9" s="56">
        <v>170073</v>
      </c>
      <c r="G9" s="56">
        <v>122266</v>
      </c>
      <c r="H9" s="56">
        <v>58167</v>
      </c>
      <c r="I9" s="56">
        <v>102390</v>
      </c>
      <c r="J9" s="56">
        <v>77770</v>
      </c>
    </row>
    <row r="10" spans="1:10" ht="15" customHeight="1" x14ac:dyDescent="0.25">
      <c r="A10" s="39">
        <v>2003</v>
      </c>
      <c r="B10" s="56">
        <v>1382150</v>
      </c>
      <c r="C10" s="56">
        <v>1179617</v>
      </c>
      <c r="D10" s="56">
        <f>SUM(B10:C10)</f>
        <v>2561767</v>
      </c>
      <c r="E10" s="56">
        <v>90109</v>
      </c>
      <c r="F10" s="57">
        <v>194120</v>
      </c>
      <c r="G10" s="56">
        <v>138003</v>
      </c>
      <c r="H10" s="56">
        <v>66681</v>
      </c>
      <c r="I10" s="56">
        <v>116907</v>
      </c>
      <c r="J10" s="56">
        <v>89906</v>
      </c>
    </row>
    <row r="11" spans="1:10" ht="15" customHeight="1" x14ac:dyDescent="0.25">
      <c r="A11" s="39">
        <v>2004</v>
      </c>
      <c r="B11" s="56">
        <v>1382813</v>
      </c>
      <c r="C11" s="56">
        <v>1179964</v>
      </c>
      <c r="D11" s="56">
        <f>SUM(B11:C11)</f>
        <v>2562777</v>
      </c>
      <c r="E11" s="56">
        <v>95955</v>
      </c>
      <c r="F11" s="56">
        <v>202604</v>
      </c>
      <c r="G11" s="56">
        <v>145059</v>
      </c>
      <c r="H11" s="56">
        <v>69947</v>
      </c>
      <c r="I11" s="56">
        <v>120380</v>
      </c>
      <c r="J11" s="56">
        <v>93168</v>
      </c>
    </row>
    <row r="12" spans="1:10" ht="15" customHeight="1" x14ac:dyDescent="0.25">
      <c r="A12" s="39">
        <v>2005</v>
      </c>
      <c r="B12" s="56">
        <v>1347123</v>
      </c>
      <c r="C12" s="56">
        <v>1171060</v>
      </c>
      <c r="D12" s="56">
        <v>2518183</v>
      </c>
      <c r="E12" s="56">
        <v>103854</v>
      </c>
      <c r="F12" s="56">
        <v>223347</v>
      </c>
      <c r="G12" s="56">
        <v>159423</v>
      </c>
      <c r="H12" s="56">
        <v>76853</v>
      </c>
      <c r="I12" s="56">
        <v>134280</v>
      </c>
      <c r="J12" s="56">
        <v>103559</v>
      </c>
    </row>
    <row r="13" spans="1:10" ht="18" customHeight="1" x14ac:dyDescent="0.25">
      <c r="B13" s="70" t="s">
        <v>91</v>
      </c>
      <c r="C13" s="70"/>
      <c r="D13" s="70"/>
      <c r="E13" s="70"/>
      <c r="F13" s="70"/>
      <c r="G13" s="70"/>
      <c r="H13" s="70"/>
      <c r="I13" s="70"/>
      <c r="J13" s="70"/>
    </row>
    <row r="14" spans="1:10" ht="15" customHeight="1" x14ac:dyDescent="0.25">
      <c r="A14" s="39">
        <v>1999</v>
      </c>
      <c r="B14" s="54">
        <v>99.2</v>
      </c>
      <c r="C14" s="54">
        <v>102.7</v>
      </c>
      <c r="D14" s="54">
        <v>100.7</v>
      </c>
      <c r="E14" s="54">
        <v>114.7</v>
      </c>
      <c r="F14" s="54">
        <v>116.3</v>
      </c>
      <c r="G14" s="54">
        <v>116.3</v>
      </c>
      <c r="H14" s="54">
        <v>110.3</v>
      </c>
      <c r="I14" s="54">
        <v>113.6</v>
      </c>
      <c r="J14" s="54">
        <v>112.6</v>
      </c>
    </row>
    <row r="15" spans="1:10" ht="15" customHeight="1" x14ac:dyDescent="0.25">
      <c r="A15" s="39">
        <v>2000</v>
      </c>
      <c r="B15" s="54">
        <v>100.5</v>
      </c>
      <c r="C15" s="54">
        <v>101</v>
      </c>
      <c r="D15" s="54">
        <v>100.7</v>
      </c>
      <c r="E15" s="54">
        <v>113.3</v>
      </c>
      <c r="F15" s="54">
        <v>113.9</v>
      </c>
      <c r="G15" s="54">
        <v>113.8</v>
      </c>
      <c r="H15" s="54">
        <v>110.8</v>
      </c>
      <c r="I15" s="54">
        <v>112.1</v>
      </c>
      <c r="J15" s="54">
        <v>111.6</v>
      </c>
    </row>
    <row r="16" spans="1:10" ht="15" customHeight="1" x14ac:dyDescent="0.25">
      <c r="A16" s="39">
        <v>2001</v>
      </c>
      <c r="B16" s="54">
        <v>98.285157091075661</v>
      </c>
      <c r="C16" s="54">
        <v>99.583975040310051</v>
      </c>
      <c r="D16" s="54">
        <v>98.845462520713525</v>
      </c>
      <c r="E16" s="54">
        <v>117.2</v>
      </c>
      <c r="F16" s="54">
        <v>118</v>
      </c>
      <c r="G16" s="54">
        <v>117.9</v>
      </c>
      <c r="H16" s="54">
        <v>116.5</v>
      </c>
      <c r="I16" s="54">
        <v>115.9</v>
      </c>
      <c r="J16" s="54">
        <v>116.3</v>
      </c>
    </row>
    <row r="17" spans="1:10" ht="15" customHeight="1" x14ac:dyDescent="0.25">
      <c r="A17" s="39">
        <v>2002</v>
      </c>
      <c r="B17" s="54">
        <v>99.5</v>
      </c>
      <c r="C17" s="54">
        <v>103</v>
      </c>
      <c r="D17" s="54">
        <v>101</v>
      </c>
      <c r="E17" s="54">
        <v>115.7</v>
      </c>
      <c r="F17" s="54">
        <v>119</v>
      </c>
      <c r="G17" s="54">
        <v>118.4</v>
      </c>
      <c r="H17" s="54">
        <v>118.7</v>
      </c>
      <c r="I17" s="54">
        <v>120.1</v>
      </c>
      <c r="J17" s="54">
        <v>120.1</v>
      </c>
    </row>
    <row r="18" spans="1:10" ht="15" customHeight="1" x14ac:dyDescent="0.25">
      <c r="A18" s="39">
        <v>2003</v>
      </c>
      <c r="B18" s="54">
        <f t="shared" ref="B18:G19" si="0">+B10/B9*100</f>
        <v>96.955016912675589</v>
      </c>
      <c r="C18" s="54">
        <f t="shared" si="0"/>
        <v>103.92744214075465</v>
      </c>
      <c r="D18" s="54">
        <f t="shared" si="0"/>
        <v>100.04569246937336</v>
      </c>
      <c r="E18" s="54">
        <f t="shared" si="0"/>
        <v>107.01654374651133</v>
      </c>
      <c r="F18" s="54">
        <f t="shared" si="0"/>
        <v>114.13922256913207</v>
      </c>
      <c r="G18" s="54">
        <f t="shared" si="0"/>
        <v>112.87111707261217</v>
      </c>
      <c r="H18" s="55">
        <v>114.9</v>
      </c>
      <c r="I18" s="54">
        <f>+I10/I9*100</f>
        <v>114.17814239671844</v>
      </c>
      <c r="J18" s="54">
        <f>+J10/J9*100</f>
        <v>115.60498907033561</v>
      </c>
    </row>
    <row r="19" spans="1:10" ht="15" customHeight="1" x14ac:dyDescent="0.25">
      <c r="A19" s="39">
        <v>2004</v>
      </c>
      <c r="B19" s="54">
        <f t="shared" si="0"/>
        <v>100.04796874434759</v>
      </c>
      <c r="C19" s="54">
        <f t="shared" si="0"/>
        <v>100.0294163275029</v>
      </c>
      <c r="D19" s="54">
        <f t="shared" si="0"/>
        <v>100.03942591188036</v>
      </c>
      <c r="E19" s="54">
        <f t="shared" si="0"/>
        <v>106.48769823214108</v>
      </c>
      <c r="F19" s="54">
        <f t="shared" si="0"/>
        <v>104.37049247887904</v>
      </c>
      <c r="G19" s="54">
        <f t="shared" si="0"/>
        <v>105.1129323275581</v>
      </c>
      <c r="H19" s="54">
        <v>104.7</v>
      </c>
      <c r="I19" s="54">
        <f>+I11/I10*100</f>
        <v>102.97073742376419</v>
      </c>
      <c r="J19" s="54">
        <v>103.7</v>
      </c>
    </row>
    <row r="20" spans="1:10" ht="15" customHeight="1" x14ac:dyDescent="0.25">
      <c r="A20" s="39">
        <v>2005</v>
      </c>
      <c r="B20" s="54">
        <v>97.4</v>
      </c>
      <c r="C20" s="54">
        <v>99.2</v>
      </c>
      <c r="D20" s="54">
        <v>98.2</v>
      </c>
      <c r="E20" s="54">
        <v>108.2</v>
      </c>
      <c r="F20" s="54">
        <v>110.1</v>
      </c>
      <c r="G20" s="54">
        <v>109.8</v>
      </c>
      <c r="H20" s="54">
        <v>109.8</v>
      </c>
      <c r="I20" s="54">
        <v>111.4</v>
      </c>
      <c r="J20" s="54">
        <v>111.1</v>
      </c>
    </row>
  </sheetData>
  <mergeCells count="11">
    <mergeCell ref="B13:J13"/>
    <mergeCell ref="E2:G2"/>
    <mergeCell ref="B2:D2"/>
    <mergeCell ref="A2:A4"/>
    <mergeCell ref="D3:D4"/>
    <mergeCell ref="G3:G4"/>
    <mergeCell ref="J3:J4"/>
    <mergeCell ref="H2:J2"/>
    <mergeCell ref="H4:I4"/>
    <mergeCell ref="E4:F4"/>
    <mergeCell ref="B4:C4"/>
  </mergeCells>
  <pageMargins left="0.78740157480314965" right="0.78740157480314965" top="1.1811023622047245" bottom="0.86614173228346458" header="0.51181102362204722" footer="0.51181102362204722"/>
  <pageSetup paperSize="9" orientation="portrait" r:id="rId1"/>
  <headerFooter alignWithMargins="0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434C1A-7404-4539-818F-BE69460611B0}">
  <dimension ref="A1:F16"/>
  <sheetViews>
    <sheetView zoomScaleNormal="100" workbookViewId="0"/>
  </sheetViews>
  <sheetFormatPr defaultRowHeight="12.75" x14ac:dyDescent="0.25"/>
  <cols>
    <col min="1" max="1" width="11" style="2" customWidth="1"/>
    <col min="2" max="6" width="15.140625" style="2" customWidth="1"/>
    <col min="7" max="16384" width="9.140625" style="2"/>
  </cols>
  <sheetData>
    <row r="1" spans="1:6" s="9" customFormat="1" ht="15.75" customHeight="1" x14ac:dyDescent="0.2">
      <c r="A1" s="9" t="s">
        <v>104</v>
      </c>
    </row>
    <row r="2" spans="1:6" ht="15.75" customHeight="1" x14ac:dyDescent="0.25">
      <c r="A2" s="66" t="s">
        <v>9</v>
      </c>
      <c r="B2" s="71" t="s">
        <v>103</v>
      </c>
      <c r="C2" s="71" t="s">
        <v>102</v>
      </c>
      <c r="D2" s="71" t="s">
        <v>101</v>
      </c>
      <c r="E2" s="71" t="s">
        <v>100</v>
      </c>
      <c r="F2" s="64"/>
    </row>
    <row r="3" spans="1:6" ht="15.75" customHeight="1" x14ac:dyDescent="0.25">
      <c r="A3" s="66"/>
      <c r="B3" s="71"/>
      <c r="C3" s="71"/>
      <c r="D3" s="71"/>
      <c r="E3" s="30" t="s">
        <v>2</v>
      </c>
      <c r="F3" s="17" t="s">
        <v>1</v>
      </c>
    </row>
    <row r="4" spans="1:6" ht="15" customHeight="1" x14ac:dyDescent="0.25">
      <c r="A4" s="6">
        <v>1993</v>
      </c>
      <c r="B4" s="12">
        <v>524479</v>
      </c>
      <c r="C4" s="12">
        <v>107571</v>
      </c>
      <c r="D4" s="12">
        <v>632050</v>
      </c>
      <c r="E4" s="12">
        <v>376076</v>
      </c>
      <c r="F4" s="12">
        <v>255974</v>
      </c>
    </row>
    <row r="5" spans="1:6" ht="14.1" customHeight="1" x14ac:dyDescent="0.25">
      <c r="A5" s="6">
        <v>1994</v>
      </c>
      <c r="B5" s="12">
        <v>428612</v>
      </c>
      <c r="C5" s="12">
        <v>90980</v>
      </c>
      <c r="D5" s="12">
        <v>519592</v>
      </c>
      <c r="E5" s="12">
        <v>302560</v>
      </c>
      <c r="F5" s="12">
        <v>217032</v>
      </c>
    </row>
    <row r="6" spans="1:6" ht="14.1" customHeight="1" x14ac:dyDescent="0.25">
      <c r="A6" s="6">
        <v>1995</v>
      </c>
      <c r="B6" s="12">
        <v>402398</v>
      </c>
      <c r="C6" s="12">
        <v>93495</v>
      </c>
      <c r="D6" s="12">
        <v>495893</v>
      </c>
      <c r="E6" s="12">
        <v>285303</v>
      </c>
      <c r="F6" s="12">
        <v>210590</v>
      </c>
    </row>
    <row r="7" spans="1:6" ht="14.1" customHeight="1" x14ac:dyDescent="0.25">
      <c r="A7" s="6">
        <v>1996</v>
      </c>
      <c r="B7" s="12">
        <v>394353</v>
      </c>
      <c r="C7" s="12">
        <v>83106</v>
      </c>
      <c r="D7" s="12">
        <v>477459</v>
      </c>
      <c r="E7" s="12">
        <v>275383</v>
      </c>
      <c r="F7" s="12">
        <v>202076</v>
      </c>
    </row>
    <row r="8" spans="1:6" ht="14.1" customHeight="1" x14ac:dyDescent="0.25">
      <c r="A8" s="6">
        <v>1997</v>
      </c>
      <c r="B8" s="12">
        <v>381644</v>
      </c>
      <c r="C8" s="12">
        <v>82318</v>
      </c>
      <c r="D8" s="12">
        <v>463962</v>
      </c>
      <c r="E8" s="12">
        <v>261405</v>
      </c>
      <c r="F8" s="12">
        <v>202577</v>
      </c>
    </row>
    <row r="9" spans="1:6" ht="14.1" customHeight="1" x14ac:dyDescent="0.25">
      <c r="A9" s="6">
        <v>1998</v>
      </c>
      <c r="B9" s="12">
        <v>335535</v>
      </c>
      <c r="C9" s="12">
        <v>68559</v>
      </c>
      <c r="D9" s="12">
        <v>404094</v>
      </c>
      <c r="E9" s="12">
        <v>222777</v>
      </c>
      <c r="F9" s="12">
        <v>181317</v>
      </c>
    </row>
    <row r="10" spans="1:6" ht="14.1" customHeight="1" x14ac:dyDescent="0.25">
      <c r="A10" s="6">
        <v>1999</v>
      </c>
      <c r="B10" s="12">
        <v>334587</v>
      </c>
      <c r="C10" s="12">
        <v>69922</v>
      </c>
      <c r="D10" s="12">
        <v>404509</v>
      </c>
      <c r="E10" s="12">
        <v>220151</v>
      </c>
      <c r="F10" s="12">
        <v>184358</v>
      </c>
    </row>
    <row r="11" spans="1:6" ht="14.1" customHeight="1" x14ac:dyDescent="0.25">
      <c r="A11" s="6">
        <v>2000</v>
      </c>
      <c r="B11" s="12">
        <v>309638</v>
      </c>
      <c r="C11" s="12">
        <v>62771</v>
      </c>
      <c r="D11" s="12">
        <v>372409</v>
      </c>
      <c r="E11" s="12">
        <v>202227</v>
      </c>
      <c r="F11" s="12">
        <v>170182</v>
      </c>
    </row>
    <row r="12" spans="1:6" ht="14.1" customHeight="1" x14ac:dyDescent="0.25">
      <c r="A12" s="6">
        <v>2001</v>
      </c>
      <c r="B12" s="12">
        <v>287295</v>
      </c>
      <c r="C12" s="12">
        <v>55478</v>
      </c>
      <c r="D12" s="12">
        <v>342773</v>
      </c>
      <c r="E12" s="12">
        <v>188706</v>
      </c>
      <c r="F12" s="12">
        <v>154067</v>
      </c>
    </row>
    <row r="13" spans="1:6" ht="14.1" customHeight="1" x14ac:dyDescent="0.25">
      <c r="A13" s="6">
        <v>2002</v>
      </c>
      <c r="B13" s="12">
        <v>289249</v>
      </c>
      <c r="C13" s="12">
        <v>55652</v>
      </c>
      <c r="D13" s="12">
        <v>344901</v>
      </c>
      <c r="E13" s="12">
        <v>186816</v>
      </c>
      <c r="F13" s="12">
        <v>158085</v>
      </c>
    </row>
    <row r="14" spans="1:6" ht="14.1" customHeight="1" x14ac:dyDescent="0.25">
      <c r="A14" s="6">
        <v>2003</v>
      </c>
      <c r="B14" s="12">
        <v>300134</v>
      </c>
      <c r="C14" s="12">
        <v>59805</v>
      </c>
      <c r="D14" s="12">
        <v>359939</v>
      </c>
      <c r="E14" s="12">
        <v>189425</v>
      </c>
      <c r="F14" s="12">
        <v>170514</v>
      </c>
    </row>
    <row r="15" spans="1:6" ht="14.1" customHeight="1" x14ac:dyDescent="0.25">
      <c r="A15" s="6">
        <v>2004</v>
      </c>
      <c r="B15" s="12">
        <v>330779</v>
      </c>
      <c r="C15" s="12">
        <v>69818</v>
      </c>
      <c r="D15" s="12">
        <v>400597</v>
      </c>
      <c r="E15" s="12">
        <v>209600</v>
      </c>
      <c r="F15" s="12">
        <v>190997</v>
      </c>
    </row>
    <row r="16" spans="1:6" ht="14.1" customHeight="1" x14ac:dyDescent="0.25">
      <c r="A16" s="6">
        <v>2005</v>
      </c>
      <c r="B16" s="12">
        <v>340001</v>
      </c>
      <c r="C16" s="12">
        <v>70648</v>
      </c>
      <c r="D16" s="12">
        <v>410649</v>
      </c>
      <c r="E16" s="12">
        <v>213650</v>
      </c>
      <c r="F16" s="12">
        <v>196999</v>
      </c>
    </row>
  </sheetData>
  <mergeCells count="5">
    <mergeCell ref="B2:B3"/>
    <mergeCell ref="C2:C3"/>
    <mergeCell ref="A2:A3"/>
    <mergeCell ref="E2:F2"/>
    <mergeCell ref="D2:D3"/>
  </mergeCells>
  <pageMargins left="0.78740157480314965" right="0.78740157480314965" top="1.1811023622047245" bottom="0.86614173228346458" header="0.51181102362204722" footer="0.51181102362204722"/>
  <pageSetup paperSize="9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3DAD35-9F2C-49B7-A7B8-F6876DDF4C08}">
  <dimension ref="A1:H16"/>
  <sheetViews>
    <sheetView zoomScaleNormal="100" workbookViewId="0"/>
  </sheetViews>
  <sheetFormatPr defaultRowHeight="12.75" x14ac:dyDescent="0.25"/>
  <cols>
    <col min="1" max="8" width="10.85546875" style="2" customWidth="1"/>
    <col min="9" max="16384" width="9.140625" style="2"/>
  </cols>
  <sheetData>
    <row r="1" spans="1:8" s="9" customFormat="1" ht="15.75" customHeight="1" x14ac:dyDescent="0.2">
      <c r="A1" s="9" t="s">
        <v>112</v>
      </c>
    </row>
    <row r="2" spans="1:8" ht="15.75" customHeight="1" x14ac:dyDescent="0.25">
      <c r="A2" s="77" t="s">
        <v>9</v>
      </c>
      <c r="B2" s="19" t="s">
        <v>111</v>
      </c>
      <c r="C2" s="19" t="s">
        <v>110</v>
      </c>
      <c r="D2" s="19" t="s">
        <v>109</v>
      </c>
      <c r="E2" s="19" t="s">
        <v>108</v>
      </c>
      <c r="F2" s="19" t="s">
        <v>107</v>
      </c>
      <c r="G2" s="19" t="s">
        <v>106</v>
      </c>
      <c r="H2" s="80" t="s">
        <v>21</v>
      </c>
    </row>
    <row r="3" spans="1:8" ht="15.75" customHeight="1" x14ac:dyDescent="0.25">
      <c r="A3" s="79"/>
      <c r="B3" s="76" t="s">
        <v>105</v>
      </c>
      <c r="C3" s="82"/>
      <c r="D3" s="82"/>
      <c r="E3" s="82"/>
      <c r="F3" s="82"/>
      <c r="G3" s="75"/>
      <c r="H3" s="81"/>
    </row>
    <row r="4" spans="1:8" ht="18" customHeight="1" x14ac:dyDescent="0.25">
      <c r="A4" s="6">
        <v>1993</v>
      </c>
      <c r="B4" s="15">
        <v>81280</v>
      </c>
      <c r="C4" s="15">
        <v>86050</v>
      </c>
      <c r="D4" s="15">
        <v>164632</v>
      </c>
      <c r="E4" s="15">
        <v>180587</v>
      </c>
      <c r="F4" s="15">
        <v>107467</v>
      </c>
      <c r="G4" s="15">
        <v>12034</v>
      </c>
      <c r="H4" s="15">
        <v>632050</v>
      </c>
    </row>
    <row r="5" spans="1:8" ht="15" customHeight="1" x14ac:dyDescent="0.25">
      <c r="A5" s="6">
        <v>1994</v>
      </c>
      <c r="B5" s="15">
        <v>73066</v>
      </c>
      <c r="C5" s="15">
        <v>70777</v>
      </c>
      <c r="D5" s="15">
        <v>138073</v>
      </c>
      <c r="E5" s="15">
        <v>145271</v>
      </c>
      <c r="F5" s="15">
        <v>82756</v>
      </c>
      <c r="G5" s="15">
        <v>9649</v>
      </c>
      <c r="H5" s="15">
        <v>519592</v>
      </c>
    </row>
    <row r="6" spans="1:8" ht="15" customHeight="1" x14ac:dyDescent="0.25">
      <c r="A6" s="6">
        <v>1995</v>
      </c>
      <c r="B6" s="15">
        <v>66207</v>
      </c>
      <c r="C6" s="15">
        <v>65845</v>
      </c>
      <c r="D6" s="15">
        <v>131736</v>
      </c>
      <c r="E6" s="15">
        <v>140523</v>
      </c>
      <c r="F6" s="15">
        <v>82799</v>
      </c>
      <c r="G6" s="15">
        <v>8783</v>
      </c>
      <c r="H6" s="15">
        <v>495893</v>
      </c>
    </row>
    <row r="7" spans="1:8" ht="15" customHeight="1" x14ac:dyDescent="0.25">
      <c r="A7" s="6">
        <v>1996</v>
      </c>
      <c r="B7" s="15">
        <v>46210</v>
      </c>
      <c r="C7" s="15">
        <v>67169</v>
      </c>
      <c r="D7" s="15">
        <v>134258</v>
      </c>
      <c r="E7" s="15">
        <v>139149</v>
      </c>
      <c r="F7" s="15">
        <v>81018</v>
      </c>
      <c r="G7" s="15">
        <v>9655</v>
      </c>
      <c r="H7" s="15">
        <v>477459</v>
      </c>
    </row>
    <row r="8" spans="1:8" ht="15" customHeight="1" x14ac:dyDescent="0.25">
      <c r="A8" s="6">
        <v>1997</v>
      </c>
      <c r="B8" s="15">
        <v>35219</v>
      </c>
      <c r="C8" s="15">
        <v>69274</v>
      </c>
      <c r="D8" s="15">
        <v>134575</v>
      </c>
      <c r="E8" s="15">
        <v>133823</v>
      </c>
      <c r="F8" s="15">
        <v>81462</v>
      </c>
      <c r="G8" s="15">
        <v>9609</v>
      </c>
      <c r="H8" s="15">
        <v>463962</v>
      </c>
    </row>
    <row r="9" spans="1:8" ht="15" customHeight="1" x14ac:dyDescent="0.25">
      <c r="A9" s="6">
        <v>1998</v>
      </c>
      <c r="B9" s="15">
        <v>22694</v>
      </c>
      <c r="C9" s="15">
        <v>59409</v>
      </c>
      <c r="D9" s="15">
        <v>120145</v>
      </c>
      <c r="E9" s="15">
        <v>116630</v>
      </c>
      <c r="F9" s="15">
        <v>77159</v>
      </c>
      <c r="G9" s="15">
        <v>8057</v>
      </c>
      <c r="H9" s="15">
        <v>404094</v>
      </c>
    </row>
    <row r="10" spans="1:8" ht="15" customHeight="1" x14ac:dyDescent="0.25">
      <c r="A10" s="6">
        <v>1999</v>
      </c>
      <c r="B10" s="15">
        <v>19931</v>
      </c>
      <c r="C10" s="15">
        <v>60029</v>
      </c>
      <c r="D10" s="15">
        <v>116955</v>
      </c>
      <c r="E10" s="15">
        <v>111199</v>
      </c>
      <c r="F10" s="15">
        <v>82324</v>
      </c>
      <c r="G10" s="15">
        <v>14071</v>
      </c>
      <c r="H10" s="15">
        <v>404509</v>
      </c>
    </row>
    <row r="11" spans="1:8" ht="15" customHeight="1" x14ac:dyDescent="0.25">
      <c r="A11" s="6">
        <v>2000</v>
      </c>
      <c r="B11" s="15">
        <v>19283</v>
      </c>
      <c r="C11" s="15">
        <v>54737</v>
      </c>
      <c r="D11" s="15">
        <v>106684</v>
      </c>
      <c r="E11" s="15">
        <v>97131</v>
      </c>
      <c r="F11" s="15">
        <v>77477</v>
      </c>
      <c r="G11" s="15">
        <v>17097</v>
      </c>
      <c r="H11" s="15">
        <v>372409</v>
      </c>
    </row>
    <row r="12" spans="1:8" ht="15" customHeight="1" x14ac:dyDescent="0.25">
      <c r="A12" s="6">
        <v>2001</v>
      </c>
      <c r="B12" s="15">
        <v>17315</v>
      </c>
      <c r="C12" s="15">
        <v>51269</v>
      </c>
      <c r="D12" s="15">
        <v>96607</v>
      </c>
      <c r="E12" s="15">
        <v>86926</v>
      </c>
      <c r="F12" s="15">
        <v>73653</v>
      </c>
      <c r="G12" s="15">
        <v>17003</v>
      </c>
      <c r="H12" s="15">
        <v>342773</v>
      </c>
    </row>
    <row r="13" spans="1:8" ht="15" customHeight="1" x14ac:dyDescent="0.25">
      <c r="A13" s="6">
        <v>2002</v>
      </c>
      <c r="B13" s="15">
        <v>17059</v>
      </c>
      <c r="C13" s="15">
        <v>51350</v>
      </c>
      <c r="D13" s="15">
        <v>97541</v>
      </c>
      <c r="E13" s="15">
        <v>86004</v>
      </c>
      <c r="F13" s="15">
        <v>75509</v>
      </c>
      <c r="G13" s="15">
        <v>17438</v>
      </c>
      <c r="H13" s="15">
        <v>344901</v>
      </c>
    </row>
    <row r="14" spans="1:8" ht="15" customHeight="1" x14ac:dyDescent="0.25">
      <c r="A14" s="6">
        <v>2003</v>
      </c>
      <c r="B14" s="15">
        <v>16127</v>
      </c>
      <c r="C14" s="15">
        <v>51040</v>
      </c>
      <c r="D14" s="15">
        <v>101689</v>
      </c>
      <c r="E14" s="15">
        <v>89676</v>
      </c>
      <c r="F14" s="15">
        <v>81772</v>
      </c>
      <c r="G14" s="15">
        <v>19635</v>
      </c>
      <c r="H14" s="15">
        <v>359939</v>
      </c>
    </row>
    <row r="15" spans="1:8" ht="15" customHeight="1" x14ac:dyDescent="0.25">
      <c r="A15" s="6">
        <v>2004</v>
      </c>
      <c r="B15" s="15">
        <v>18214</v>
      </c>
      <c r="C15" s="15">
        <v>55880</v>
      </c>
      <c r="D15" s="15">
        <v>111798</v>
      </c>
      <c r="E15" s="15">
        <v>98309</v>
      </c>
      <c r="F15" s="15">
        <v>93200</v>
      </c>
      <c r="G15" s="15">
        <v>23196</v>
      </c>
      <c r="H15" s="15">
        <v>400597</v>
      </c>
    </row>
    <row r="16" spans="1:8" ht="15" customHeight="1" x14ac:dyDescent="0.25">
      <c r="A16" s="6">
        <v>2005</v>
      </c>
      <c r="B16" s="15">
        <v>23262</v>
      </c>
      <c r="C16" s="15">
        <v>55756</v>
      </c>
      <c r="D16" s="15">
        <v>112790</v>
      </c>
      <c r="E16" s="15">
        <v>100747</v>
      </c>
      <c r="F16" s="15">
        <v>96244</v>
      </c>
      <c r="G16" s="15">
        <v>21850</v>
      </c>
      <c r="H16" s="15">
        <v>410649</v>
      </c>
    </row>
  </sheetData>
  <mergeCells count="3">
    <mergeCell ref="B3:G3"/>
    <mergeCell ref="H2:H3"/>
    <mergeCell ref="A2:A3"/>
  </mergeCells>
  <pageMargins left="0.78740157480314965" right="0.78740157480314965" top="1.1811023622047245" bottom="0.86614173228346458" header="0.51181102362204722" footer="0.51181102362204722"/>
  <pageSetup paperSize="9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D47D44-FB24-40D2-A28E-576739D430CB}">
  <dimension ref="A1:G16"/>
  <sheetViews>
    <sheetView zoomScaleNormal="100" workbookViewId="0"/>
  </sheetViews>
  <sheetFormatPr defaultRowHeight="12.75" x14ac:dyDescent="0.25"/>
  <cols>
    <col min="1" max="1" width="10.7109375" style="2" customWidth="1"/>
    <col min="2" max="7" width="12.7109375" style="2" customWidth="1"/>
    <col min="8" max="16384" width="9.140625" style="2"/>
  </cols>
  <sheetData>
    <row r="1" spans="1:7" s="9" customFormat="1" ht="15.75" customHeight="1" x14ac:dyDescent="0.2">
      <c r="A1" s="9" t="s">
        <v>118</v>
      </c>
    </row>
    <row r="2" spans="1:7" ht="15.75" customHeight="1" x14ac:dyDescent="0.25">
      <c r="A2" s="75" t="s">
        <v>9</v>
      </c>
      <c r="B2" s="72" t="s">
        <v>117</v>
      </c>
      <c r="C2" s="72"/>
      <c r="D2" s="72" t="s">
        <v>116</v>
      </c>
      <c r="E2" s="84"/>
      <c r="F2" s="71" t="s">
        <v>115</v>
      </c>
      <c r="G2" s="64" t="s">
        <v>114</v>
      </c>
    </row>
    <row r="3" spans="1:7" ht="15.75" customHeight="1" x14ac:dyDescent="0.25">
      <c r="A3" s="75"/>
      <c r="B3" s="30" t="s">
        <v>3</v>
      </c>
      <c r="C3" s="8" t="s">
        <v>113</v>
      </c>
      <c r="D3" s="30" t="s">
        <v>2</v>
      </c>
      <c r="E3" s="30" t="s">
        <v>1</v>
      </c>
      <c r="F3" s="71"/>
      <c r="G3" s="64"/>
    </row>
    <row r="4" spans="1:7" ht="18" customHeight="1" x14ac:dyDescent="0.25">
      <c r="A4" s="6">
        <v>1993</v>
      </c>
      <c r="B4" s="5">
        <v>326618</v>
      </c>
      <c r="C4" s="58">
        <v>68.5</v>
      </c>
      <c r="D4" s="5">
        <v>190981</v>
      </c>
      <c r="E4" s="5">
        <v>135637</v>
      </c>
      <c r="F4" s="12">
        <v>245</v>
      </c>
      <c r="G4" s="5">
        <v>9949</v>
      </c>
    </row>
    <row r="5" spans="1:7" ht="15" customHeight="1" x14ac:dyDescent="0.25">
      <c r="A5" s="6">
        <v>1994</v>
      </c>
      <c r="B5" s="5">
        <v>191593</v>
      </c>
      <c r="C5" s="58">
        <v>58.7</v>
      </c>
      <c r="D5" s="5">
        <v>105121</v>
      </c>
      <c r="E5" s="5">
        <v>86472</v>
      </c>
      <c r="F5" s="12">
        <v>180</v>
      </c>
      <c r="G5" s="5">
        <v>11237</v>
      </c>
    </row>
    <row r="6" spans="1:7" ht="15" customHeight="1" x14ac:dyDescent="0.25">
      <c r="A6" s="6">
        <v>1995</v>
      </c>
      <c r="B6" s="5">
        <v>198903</v>
      </c>
      <c r="C6" s="58">
        <v>103.8</v>
      </c>
      <c r="D6" s="5">
        <v>104819</v>
      </c>
      <c r="E6" s="5">
        <v>94084</v>
      </c>
      <c r="F6" s="12">
        <v>205</v>
      </c>
      <c r="G6" s="5">
        <v>11730</v>
      </c>
    </row>
    <row r="7" spans="1:7" ht="15" customHeight="1" x14ac:dyDescent="0.25">
      <c r="A7" s="6">
        <v>1996</v>
      </c>
      <c r="B7" s="5">
        <v>139408</v>
      </c>
      <c r="C7" s="58">
        <v>70.099999999999994</v>
      </c>
      <c r="D7" s="5">
        <v>72826</v>
      </c>
      <c r="E7" s="5">
        <v>66582</v>
      </c>
      <c r="F7" s="12">
        <v>248</v>
      </c>
      <c r="G7" s="5">
        <v>13461</v>
      </c>
    </row>
    <row r="8" spans="1:7" ht="15" customHeight="1" x14ac:dyDescent="0.25">
      <c r="A8" s="6">
        <v>1997</v>
      </c>
      <c r="B8" s="5">
        <v>136707</v>
      </c>
      <c r="C8" s="58">
        <v>98.1</v>
      </c>
      <c r="D8" s="5">
        <v>72552</v>
      </c>
      <c r="E8" s="5">
        <v>64155</v>
      </c>
      <c r="F8" s="12">
        <v>273</v>
      </c>
      <c r="G8" s="5">
        <v>16141</v>
      </c>
    </row>
    <row r="9" spans="1:7" ht="15" customHeight="1" x14ac:dyDescent="0.25">
      <c r="A9" s="6">
        <v>1998</v>
      </c>
      <c r="B9" s="5">
        <v>141601</v>
      </c>
      <c r="C9" s="58">
        <v>103.6</v>
      </c>
      <c r="D9" s="5">
        <v>75247</v>
      </c>
      <c r="E9" s="5">
        <v>66354</v>
      </c>
      <c r="F9" s="12">
        <v>306</v>
      </c>
      <c r="G9" s="5">
        <v>18895</v>
      </c>
    </row>
    <row r="10" spans="1:7" ht="15" customHeight="1" x14ac:dyDescent="0.25">
      <c r="A10" s="6">
        <v>1999</v>
      </c>
      <c r="B10" s="5">
        <v>150389</v>
      </c>
      <c r="C10" s="58">
        <v>106.2</v>
      </c>
      <c r="D10" s="5">
        <v>80830</v>
      </c>
      <c r="E10" s="5">
        <v>69559</v>
      </c>
      <c r="F10" s="12">
        <v>310</v>
      </c>
      <c r="G10" s="5">
        <v>22406</v>
      </c>
    </row>
    <row r="11" spans="1:7" ht="15" customHeight="1" x14ac:dyDescent="0.25">
      <c r="A11" s="6">
        <v>2000</v>
      </c>
      <c r="B11" s="5">
        <v>122458</v>
      </c>
      <c r="C11" s="58">
        <v>81.400000000000006</v>
      </c>
      <c r="D11" s="5">
        <v>68356</v>
      </c>
      <c r="E11" s="5">
        <v>54102</v>
      </c>
      <c r="F11" s="12">
        <v>340</v>
      </c>
      <c r="G11" s="5">
        <v>23273</v>
      </c>
    </row>
    <row r="12" spans="1:7" ht="15" customHeight="1" x14ac:dyDescent="0.25">
      <c r="A12" s="6">
        <v>2001</v>
      </c>
      <c r="B12" s="5">
        <v>125903</v>
      </c>
      <c r="C12" s="58">
        <v>102.8</v>
      </c>
      <c r="D12" s="5">
        <v>69605</v>
      </c>
      <c r="E12" s="5">
        <v>56298</v>
      </c>
      <c r="F12" s="12">
        <v>349</v>
      </c>
      <c r="G12" s="5">
        <v>27454</v>
      </c>
    </row>
    <row r="13" spans="1:7" ht="15" customHeight="1" x14ac:dyDescent="0.25">
      <c r="A13" s="6">
        <v>2002</v>
      </c>
      <c r="B13" s="5">
        <v>116013</v>
      </c>
      <c r="C13" s="58">
        <v>92.144746352350609</v>
      </c>
      <c r="D13" s="5">
        <v>63535</v>
      </c>
      <c r="E13" s="5">
        <v>52478</v>
      </c>
      <c r="F13" s="12">
        <v>150</v>
      </c>
      <c r="G13" s="5">
        <v>31860</v>
      </c>
    </row>
    <row r="14" spans="1:7" ht="15" customHeight="1" x14ac:dyDescent="0.25">
      <c r="A14" s="6">
        <v>2003</v>
      </c>
      <c r="B14" s="5">
        <v>112317</v>
      </c>
      <c r="C14" s="58">
        <v>96.814150138346562</v>
      </c>
      <c r="D14" s="5">
        <v>58287</v>
      </c>
      <c r="E14" s="5">
        <v>54030</v>
      </c>
      <c r="F14" s="12">
        <v>98</v>
      </c>
      <c r="G14" s="5">
        <v>35454</v>
      </c>
    </row>
    <row r="15" spans="1:7" ht="15" customHeight="1" x14ac:dyDescent="0.25">
      <c r="A15" s="6">
        <v>2004</v>
      </c>
      <c r="B15" s="5">
        <v>119534</v>
      </c>
      <c r="C15" s="58">
        <v>106.4</v>
      </c>
      <c r="D15" s="5">
        <v>62685</v>
      </c>
      <c r="E15" s="5">
        <v>56849</v>
      </c>
      <c r="F15" s="12">
        <v>97</v>
      </c>
      <c r="G15" s="5">
        <v>37771</v>
      </c>
    </row>
    <row r="16" spans="1:7" ht="15" customHeight="1" x14ac:dyDescent="0.25">
      <c r="A16" s="6">
        <v>2005</v>
      </c>
      <c r="B16" s="5">
        <v>98032</v>
      </c>
      <c r="C16" s="58">
        <v>82.011812538691913</v>
      </c>
      <c r="D16" s="5">
        <v>48956</v>
      </c>
      <c r="E16" s="5">
        <v>49076</v>
      </c>
      <c r="F16" s="12">
        <v>109</v>
      </c>
      <c r="G16" s="5">
        <v>41675</v>
      </c>
    </row>
  </sheetData>
  <mergeCells count="5">
    <mergeCell ref="G2:G3"/>
    <mergeCell ref="A2:A3"/>
    <mergeCell ref="B2:C2"/>
    <mergeCell ref="D2:E2"/>
    <mergeCell ref="F2:F3"/>
  </mergeCells>
  <pageMargins left="0.78740157480314965" right="0.78740157480314965" top="1.1811023622047245" bottom="0.86614173228346458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14</vt:i4>
      </vt:variant>
    </vt:vector>
  </HeadingPairs>
  <TitlesOfParts>
    <vt:vector size="14" baseType="lpstr">
      <vt:lpstr>Table of Contents</vt:lpstr>
      <vt:lpstr>1.1</vt:lpstr>
      <vt:lpstr>1.2</vt:lpstr>
      <vt:lpstr>1.3</vt:lpstr>
      <vt:lpstr>1.4</vt:lpstr>
      <vt:lpstr>1.5</vt:lpstr>
      <vt:lpstr>1.6</vt:lpstr>
      <vt:lpstr>1.7</vt:lpstr>
      <vt:lpstr>1.8</vt:lpstr>
      <vt:lpstr>1.9</vt:lpstr>
      <vt:lpstr>1.10</vt:lpstr>
      <vt:lpstr>1.11</vt:lpstr>
      <vt:lpstr>1.12</vt:lpstr>
      <vt:lpstr>1.13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2025-03-27T17:38:33Z</dcterms:created>
  <dcterms:modified xsi:type="dcterms:W3CDTF">2025-03-27T17:49:25Z</dcterms:modified>
</cp:coreProperties>
</file>