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AFAEE247-05E9-4157-8D37-433E95788811}" xr6:coauthVersionLast="36" xr6:coauthVersionMax="36" xr10:uidLastSave="{00000000-0000-0000-0000-000000000000}"/>
  <bookViews>
    <workbookView xWindow="0" yWindow="0" windowWidth="28800" windowHeight="11625" xr2:uid="{1CF03F69-187A-40EF-A45B-79B1FB25E760}"/>
  </bookViews>
  <sheets>
    <sheet name="Table of Contents" sheetId="12" r:id="rId1"/>
    <sheet name="2.1" sheetId="2" r:id="rId2"/>
    <sheet name="2.2" sheetId="3" r:id="rId3"/>
    <sheet name="2.3" sheetId="4" r:id="rId4"/>
    <sheet name="2.4" sheetId="5" r:id="rId5"/>
    <sheet name="2.5" sheetId="6" r:id="rId6"/>
    <sheet name="2.6" sheetId="7" r:id="rId7"/>
    <sheet name="2.7" sheetId="8" r:id="rId8"/>
    <sheet name="2.8" sheetId="9" r:id="rId9"/>
    <sheet name="2.9" sheetId="10" r:id="rId10"/>
    <sheet name="2.10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9" l="1"/>
  <c r="C18" i="9"/>
  <c r="D18" i="9"/>
  <c r="E18" i="9"/>
  <c r="F18" i="9"/>
  <c r="G18" i="9"/>
  <c r="B19" i="9"/>
  <c r="C19" i="9"/>
  <c r="D19" i="9"/>
  <c r="E19" i="9"/>
  <c r="F19" i="9"/>
  <c r="G19" i="9"/>
  <c r="B20" i="9"/>
  <c r="C20" i="9"/>
  <c r="D20" i="9"/>
  <c r="E20" i="9"/>
  <c r="F20" i="9"/>
  <c r="G20" i="9"/>
  <c r="B21" i="9"/>
  <c r="C21" i="9"/>
  <c r="D21" i="9"/>
  <c r="E21" i="9"/>
  <c r="F21" i="9"/>
  <c r="G21" i="9"/>
  <c r="E26" i="6"/>
  <c r="F26" i="6"/>
  <c r="B17" i="5"/>
  <c r="E17" i="5"/>
  <c r="L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597CB26-4B42-4490-ACFF-C82F352D8625}">
      <text>
        <r>
          <rPr>
            <sz val="8"/>
            <color indexed="81"/>
            <rFont val="Tahoma"/>
            <family val="2"/>
            <charset val="238"/>
          </rPr>
          <t>Source: Ministry of Finance.</t>
        </r>
      </text>
    </comment>
    <comment ref="G2" authorId="0" shapeId="0" xr:uid="{F9A9B9C2-8671-4624-BA87-E18186920F81}">
      <text>
        <r>
          <rPr>
            <sz val="8"/>
            <color indexed="81"/>
            <rFont val="Tahoma"/>
            <family val="2"/>
            <charset val="238"/>
          </rPr>
          <t xml:space="preserve">According to the bill  moved to the Parliament. 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CF272C5D-9314-4E6C-B0FB-587431749EBB}">
      <text>
        <r>
          <rPr>
            <sz val="8"/>
            <color indexed="81"/>
            <rFont val="Tahoma"/>
            <family val="2"/>
            <charset val="238"/>
          </rPr>
          <t xml:space="preserve">The other revenues include payment by the diplomatic corps.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E76FD77-5983-475A-BE83-C5C38B302CC8}">
      <text>
        <r>
          <rPr>
            <sz val="8"/>
            <color indexed="81"/>
            <rFont val="Tahoma"/>
            <family val="2"/>
            <charset val="238"/>
          </rPr>
          <t>Source: Central Administration of National Pension Insurance.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483726A-8984-439E-9207-910C5A8EBA00}">
      <text>
        <r>
          <rPr>
            <sz val="8"/>
            <color indexed="81"/>
            <rFont val="Tahoma"/>
            <family val="2"/>
            <charset val="238"/>
          </rPr>
          <t>Preliminary data.
Source: Central Administration of National Pension Insurance.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FC11CB0-B31E-4DFD-B358-7FC222A2F144}">
      <text>
        <r>
          <rPr>
            <sz val="8"/>
            <color indexed="81"/>
            <rFont val="Tahoma"/>
            <family val="2"/>
            <charset val="238"/>
          </rPr>
          <t>Source: Central Administration of National Pension Insurance.</t>
        </r>
      </text>
    </comment>
    <comment ref="G2" authorId="0" shapeId="0" xr:uid="{6A544499-29BA-4FDF-ADD8-4A6D1E983719}">
      <text>
        <r>
          <rPr>
            <sz val="8"/>
            <color indexed="81"/>
            <rFont val="Tahoma"/>
            <family val="2"/>
            <charset val="238"/>
          </rPr>
          <t xml:space="preserve"> Data do not include the single HUF 19 thousand provision paid in 2002, but they include the sum of thirteenth month pension paid in 2003 and 2004.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0CA1D38-042D-47B7-A3ED-9D654ED3DFCD}">
      <text>
        <r>
          <rPr>
            <sz val="8"/>
            <color indexed="81"/>
            <rFont val="Tahoma"/>
            <family val="2"/>
            <charset val="238"/>
          </rPr>
          <t xml:space="preserve">Source: National Health Insurance Fund Administration.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742D2D6-B5C7-45E7-8D06-586DB5F456A6}">
      <text>
        <r>
          <rPr>
            <sz val="8"/>
            <color indexed="81"/>
            <rFont val="Tahoma"/>
            <family val="2"/>
            <charset val="238"/>
          </rPr>
          <t xml:space="preserve">Source: National Health Insurance Fund Administration.
</t>
        </r>
      </text>
    </comment>
    <comment ref="A24" authorId="0" shapeId="0" xr:uid="{8BA72CC4-D945-4F64-969F-305854F083ED}">
      <text>
        <r>
          <rPr>
            <sz val="8"/>
            <color indexed="81"/>
            <rFont val="Tahoma"/>
            <family val="2"/>
            <charset val="238"/>
          </rPr>
          <t xml:space="preserve">Main benefits.
</t>
        </r>
      </text>
    </comment>
  </commentList>
</comments>
</file>

<file path=xl/sharedStrings.xml><?xml version="1.0" encoding="utf-8"?>
<sst xmlns="http://schemas.openxmlformats.org/spreadsheetml/2006/main" count="382" uniqueCount="257">
  <si>
    <t>Balance</t>
  </si>
  <si>
    <t>Revenues</t>
  </si>
  <si>
    <t>Expenditures, total</t>
  </si>
  <si>
    <t>Items, that cannot be listed to functions and  main groups</t>
  </si>
  <si>
    <t>State debt service, general government</t>
  </si>
  <si>
    <t>Economic functions, total</t>
  </si>
  <si>
    <t>Environment protection</t>
  </si>
  <si>
    <t>Other economic activities and services</t>
  </si>
  <si>
    <t>Activities and services of transport and telecommunication</t>
  </si>
  <si>
    <t>Mining and manufacturing</t>
  </si>
  <si>
    <t>Agriculture, forestry, fishing and hunting</t>
  </si>
  <si>
    <t>Combustible-,  fuel- and energy-supply</t>
  </si>
  <si>
    <t>Social welfare functions, total</t>
  </si>
  <si>
    <t>Entertaining, cultural and religious activities and services</t>
  </si>
  <si>
    <t>Matters of housing, settlements’ and communal activities and services</t>
  </si>
  <si>
    <t>Social insurance and public benefit services</t>
  </si>
  <si>
    <t>Public health</t>
  </si>
  <si>
    <t>Educational activities and services</t>
  </si>
  <si>
    <t>State operational functions, total</t>
  </si>
  <si>
    <t>Protection of public order and public safety</t>
  </si>
  <si>
    <t>Defense</t>
  </si>
  <si>
    <t>General public services</t>
  </si>
  <si>
    <r>
      <t>2003</t>
    </r>
    <r>
      <rPr>
        <vertAlign val="superscript"/>
        <sz val="8"/>
        <rFont val="Arial Narrow"/>
        <family val="2"/>
        <charset val="238"/>
      </rPr>
      <t>a)</t>
    </r>
  </si>
  <si>
    <t>Revenue, expenditure</t>
  </si>
  <si>
    <r>
      <t xml:space="preserve">2.1. Consolidated functional balance of the general government (cash-flow basis) </t>
    </r>
    <r>
      <rPr>
        <sz val="10"/>
        <rFont val="Arial Narrow"/>
        <family val="2"/>
        <charset val="238"/>
      </rPr>
      <t>[billion HUF]</t>
    </r>
  </si>
  <si>
    <t>a) Az egyéb bevételek tartalmazzák a diplomáciai testületek befizetéseit is.  –  The other revenues include payment by the diplomatic corps.</t>
  </si>
  <si>
    <t>Expense of contribution preferences</t>
  </si>
  <si>
    <t xml:space="preserve">  of the unemployment benefit system</t>
  </si>
  <si>
    <t xml:space="preserve">Payment to the state budget relation to the changeing </t>
  </si>
  <si>
    <t xml:space="preserve">Treasury services </t>
  </si>
  <si>
    <t xml:space="preserve">Supporting employment in the non-profit sector </t>
  </si>
  <si>
    <t>Fund transmit to the social insurance funds</t>
  </si>
  <si>
    <t xml:space="preserve">  Labour Safety and Labour Affairs</t>
  </si>
  <si>
    <t xml:space="preserve">Fund transmit to the National Inspectorate of </t>
  </si>
  <si>
    <t xml:space="preserve">  Transmit for area aquitance</t>
  </si>
  <si>
    <t xml:space="preserve">  Transmit for community work </t>
  </si>
  <si>
    <t xml:space="preserve">  Transmit for EU co-financing</t>
  </si>
  <si>
    <t>Labour Market Service’s centralised fund</t>
  </si>
  <si>
    <t xml:space="preserve">  development</t>
  </si>
  <si>
    <t xml:space="preserve">National Employment Service operational cost and </t>
  </si>
  <si>
    <t>GFS balance</t>
  </si>
  <si>
    <t>Fund transmit to the Fund-manager</t>
  </si>
  <si>
    <t>Revenues, total</t>
  </si>
  <si>
    <t xml:space="preserve">  capacity to work</t>
  </si>
  <si>
    <t>Budget contribution</t>
  </si>
  <si>
    <t xml:space="preserve">Supporting employment of persons with reduced </t>
  </si>
  <si>
    <t>Wage garantee subsidy repayment</t>
  </si>
  <si>
    <t>Job creation supporting</t>
  </si>
  <si>
    <t>Vocational training others</t>
  </si>
  <si>
    <t xml:space="preserve">Of which: </t>
  </si>
  <si>
    <t>Vocational training contribution</t>
  </si>
  <si>
    <t>Rehabilitation payments</t>
  </si>
  <si>
    <t>Recoverable benefits repayment</t>
  </si>
  <si>
    <t>Wage garantee payments</t>
  </si>
  <si>
    <t>Rehabilitation contribution</t>
  </si>
  <si>
    <t>Replacement incomes</t>
  </si>
  <si>
    <r>
      <t>Other revenues</t>
    </r>
    <r>
      <rPr>
        <vertAlign val="superscript"/>
        <sz val="8"/>
        <rFont val="Arial Narrow"/>
        <family val="2"/>
        <charset val="238"/>
      </rPr>
      <t>a)</t>
    </r>
  </si>
  <si>
    <t>Unemployment benefits</t>
  </si>
  <si>
    <t>Entrepereneur’s contribution</t>
  </si>
  <si>
    <t>Vocational training expenditures</t>
  </si>
  <si>
    <t>Employee’s contribution</t>
  </si>
  <si>
    <t>Active employment measures</t>
  </si>
  <si>
    <t>Employer’s contribution</t>
  </si>
  <si>
    <t>Million HUF</t>
  </si>
  <si>
    <t>Expenditure</t>
  </si>
  <si>
    <t>Revenue, balance</t>
  </si>
  <si>
    <t>2.2 Revenues and expenditures of the Labour Market Fund, 2005</t>
  </si>
  <si>
    <t>average number of benefits, thousands</t>
  </si>
  <si>
    <t>average number of beneficiaries, thousands</t>
  </si>
  <si>
    <t xml:space="preserve">expenditure, billion HUF </t>
  </si>
  <si>
    <t xml:space="preserve">Total </t>
  </si>
  <si>
    <t>Non-social security funds</t>
  </si>
  <si>
    <t>Health Insurance Fund</t>
  </si>
  <si>
    <t>Pension Insurance Fund</t>
  </si>
  <si>
    <t xml:space="preserve">  Denomination</t>
  </si>
  <si>
    <t>2.3. Retirement allowances by provider</t>
  </si>
  <si>
    <t>Expenditures of assets management</t>
  </si>
  <si>
    <t>Revenues connected with assets management</t>
  </si>
  <si>
    <t>Operational expenditure</t>
  </si>
  <si>
    <t>Revenues used for operation</t>
  </si>
  <si>
    <t>Pension insurance other expenditure</t>
  </si>
  <si>
    <t xml:space="preserve">  insurance</t>
  </si>
  <si>
    <t>other revenues connected with pension</t>
  </si>
  <si>
    <t>contributions from central government</t>
  </si>
  <si>
    <t>interest on overdue payment and penalty</t>
  </si>
  <si>
    <r>
      <t xml:space="preserve"> </t>
    </r>
    <r>
      <rPr>
        <sz val="8"/>
        <rFont val="Arial Narrow"/>
        <family val="2"/>
        <charset val="238"/>
      </rPr>
      <t xml:space="preserve">   13th month retirement pension</t>
    </r>
  </si>
  <si>
    <t>other revenues and contributions</t>
  </si>
  <si>
    <t>survivors’ allowances</t>
  </si>
  <si>
    <t xml:space="preserve">  persons</t>
  </si>
  <si>
    <t>disability and accident disability pensions</t>
  </si>
  <si>
    <t xml:space="preserve">pension contributions revenues of insured </t>
  </si>
  <si>
    <t>old-age pension</t>
  </si>
  <si>
    <t>employer's pension insurance revenues</t>
  </si>
  <si>
    <t>Of which:</t>
  </si>
  <si>
    <t>Retirement allowances</t>
  </si>
  <si>
    <t>Revenue</t>
  </si>
  <si>
    <r>
      <t>2.4. Revenues and expenditures of the Pension Insurance Fund, 2005</t>
    </r>
    <r>
      <rPr>
        <b/>
        <vertAlign val="superscript"/>
        <sz val="10"/>
        <rFont val="Arial Narrow"/>
        <family val="2"/>
        <charset val="238"/>
      </rPr>
      <t>a)</t>
    </r>
  </si>
  <si>
    <t>supplementary provision</t>
  </si>
  <si>
    <t>main provision</t>
  </si>
  <si>
    <t>Total provision</t>
  </si>
  <si>
    <t xml:space="preserve">               –</t>
  </si>
  <si>
    <t>–</t>
  </si>
  <si>
    <t xml:space="preserve">             –</t>
  </si>
  <si>
    <t>13th month retirement pension</t>
  </si>
  <si>
    <t>supplements payed in common</t>
  </si>
  <si>
    <t>supplement for unification</t>
  </si>
  <si>
    <t>temporary support (bellow above retirement age)</t>
  </si>
  <si>
    <t>Survivor’s supplementary allowances</t>
  </si>
  <si>
    <t>orphan’s allowance</t>
  </si>
  <si>
    <t xml:space="preserve">  above retirement age</t>
  </si>
  <si>
    <t xml:space="preserve">temporary widowhood pension below and    </t>
  </si>
  <si>
    <t>below retirement age for widows</t>
  </si>
  <si>
    <t>above retirement age for widows and parents</t>
  </si>
  <si>
    <t>Main allowances for survivors</t>
  </si>
  <si>
    <t>below retirement age (1st and 2nd degree)</t>
  </si>
  <si>
    <t>retirement age (1st and 2nd degree)</t>
  </si>
  <si>
    <t>above retirement age (3rd degree)</t>
  </si>
  <si>
    <t>Disability and accident disability pension</t>
  </si>
  <si>
    <t>pension based on age preference</t>
  </si>
  <si>
    <t>early pension</t>
  </si>
  <si>
    <t>above retirement age</t>
  </si>
  <si>
    <t xml:space="preserve">Old-age pension    </t>
  </si>
  <si>
    <r>
      <t>Monthly average expenditure per capita</t>
    </r>
    <r>
      <rPr>
        <vertAlign val="superscript"/>
        <sz val="8"/>
        <rFont val="Arial Narrow"/>
        <family val="2"/>
        <charset val="238"/>
      </rPr>
      <t>a)</t>
    </r>
    <r>
      <rPr>
        <sz val="8"/>
        <rFont val="Arial Narrow"/>
        <family val="2"/>
        <charset val="238"/>
      </rPr>
      <t>, HUF</t>
    </r>
  </si>
  <si>
    <t>Monthly average number of benefits, thousands</t>
  </si>
  <si>
    <t xml:space="preserve">Total yearly expenditure, billion HUF </t>
  </si>
  <si>
    <t>Monthly amount of expenditure per capita, HUF</t>
  </si>
  <si>
    <t>Type of provision</t>
  </si>
  <si>
    <t>2.5. Provision from the Pension Insurance Fund</t>
  </si>
  <si>
    <t>Revenues total</t>
  </si>
  <si>
    <t xml:space="preserve">Revenues from asset management </t>
  </si>
  <si>
    <t>repayments of health care providers</t>
  </si>
  <si>
    <t>payments of social security institutions</t>
  </si>
  <si>
    <t>reimbursement of benefits based on international agreements</t>
  </si>
  <si>
    <t>payment of medicament producers and distributors</t>
  </si>
  <si>
    <t>return of payments, other revenues</t>
  </si>
  <si>
    <t xml:space="preserve">accident and other damage compensation </t>
  </si>
  <si>
    <t>private charge of abortion</t>
  </si>
  <si>
    <t>Egyéb bevételek – Other revenues</t>
  </si>
  <si>
    <t xml:space="preserve">    additionalincome allowance of 2004</t>
  </si>
  <si>
    <t>reimbursement of expenses on  child-care fee</t>
  </si>
  <si>
    <t>budgetary contribution to expenses connected with handling of health tasks</t>
  </si>
  <si>
    <t>reimbursement of costs connected with abortion</t>
  </si>
  <si>
    <t>Central budget contributions</t>
  </si>
  <si>
    <t>charge of overdue payments, fine</t>
  </si>
  <si>
    <t>health contribution</t>
  </si>
  <si>
    <t>contribution to the expenses of the preferential pension provision benefit of armed corporations</t>
  </si>
  <si>
    <t>health insurance contribution paid for persons on madatory military and civilian service</t>
  </si>
  <si>
    <t>employer's contribution to sick-pay</t>
  </si>
  <si>
    <t>insuree's health insurance contribution</t>
  </si>
  <si>
    <t>contribution accounted for coupon of  rates and taxes</t>
  </si>
  <si>
    <t>contribution paid according to agreement</t>
  </si>
  <si>
    <t>accident contribution</t>
  </si>
  <si>
    <t>health insurance contribution for unemployed provision</t>
  </si>
  <si>
    <t>within it:</t>
  </si>
  <si>
    <t>employer's health insurance contribution</t>
  </si>
  <si>
    <t>Revenues and contribution</t>
  </si>
  <si>
    <t xml:space="preserve">Million, HUF </t>
  </si>
  <si>
    <t>2.6 Revenues of the Health Insurance Fund, 2005</t>
  </si>
  <si>
    <t>other expenses</t>
  </si>
  <si>
    <t>operational expenses</t>
  </si>
  <si>
    <t>expenses of asset management</t>
  </si>
  <si>
    <t>Other expenses</t>
  </si>
  <si>
    <t>one-time pension allowance</t>
  </si>
  <si>
    <t>13th month pension</t>
  </si>
  <si>
    <r>
      <t>survivor's pension</t>
    </r>
    <r>
      <rPr>
        <vertAlign val="superscript"/>
        <sz val="8"/>
        <rFont val="Arial Narrow"/>
        <family val="2"/>
        <charset val="238"/>
      </rPr>
      <t>a)</t>
    </r>
  </si>
  <si>
    <t>disability and accident disability pension of degree III under the age limit</t>
  </si>
  <si>
    <t>Pension benefit</t>
  </si>
  <si>
    <t>accident rent</t>
  </si>
  <si>
    <t>expenses of paying child-care fee</t>
  </si>
  <si>
    <t>pregnancy and confinement benefit</t>
  </si>
  <si>
    <t>compensation rent</t>
  </si>
  <si>
    <t>sickness benefits</t>
  </si>
  <si>
    <t>sick-pay</t>
  </si>
  <si>
    <t>Benefits in cash</t>
  </si>
  <si>
    <t>expenses resulting from international agreements and emergency treatments provided abroad</t>
  </si>
  <si>
    <t>refunding of travel expenses</t>
  </si>
  <si>
    <t>subsidization of therapeutical equipments</t>
  </si>
  <si>
    <t>subsidization of medicaments</t>
  </si>
  <si>
    <t>mother's milk supply</t>
  </si>
  <si>
    <t>balneological services</t>
  </si>
  <si>
    <t>curative-preventive health cares</t>
  </si>
  <si>
    <t>Provisions in kind</t>
  </si>
  <si>
    <t>Expenditures</t>
  </si>
  <si>
    <t>2.7 Expenditures of the Health Insurance Fund, 2005</t>
  </si>
  <si>
    <t>Benefits in kind, percentage of total benefits</t>
  </si>
  <si>
    <t>Cash benefits, percentage of total benefits</t>
  </si>
  <si>
    <t xml:space="preserve">Means-tested benefits, percentage of total benefits  </t>
  </si>
  <si>
    <t>Non means-tested benefits, percentage of total benefits</t>
  </si>
  <si>
    <t>product (GDP)</t>
  </si>
  <si>
    <t xml:space="preserve">Social protection benefits, percentage of gross domestic </t>
  </si>
  <si>
    <t>Percentage</t>
  </si>
  <si>
    <t>Benefits in kind</t>
  </si>
  <si>
    <t xml:space="preserve">Lump sum </t>
  </si>
  <si>
    <t>Periodic</t>
  </si>
  <si>
    <t>Cash benefits</t>
  </si>
  <si>
    <t>Means-tested benefits</t>
  </si>
  <si>
    <t>Non means-tested benefits</t>
  </si>
  <si>
    <t>Social protection benefits</t>
  </si>
  <si>
    <t>2004</t>
  </si>
  <si>
    <t>2001</t>
  </si>
  <si>
    <t>2000</t>
  </si>
  <si>
    <t>1999</t>
  </si>
  <si>
    <t>ESSPROS – main expenditure types</t>
  </si>
  <si>
    <t>(million HUF)</t>
  </si>
  <si>
    <t>2.8 Social protection benefits, 1999–2004</t>
  </si>
  <si>
    <t>..</t>
  </si>
  <si>
    <t>25 EU member states of the EU, total</t>
  </si>
  <si>
    <t>Slovenia</t>
  </si>
  <si>
    <t>Slovakia</t>
  </si>
  <si>
    <t>Sweden</t>
  </si>
  <si>
    <t>Spain</t>
  </si>
  <si>
    <t>Portugal</t>
  </si>
  <si>
    <t>Italy</t>
  </si>
  <si>
    <t>Germany</t>
  </si>
  <si>
    <t>Malta</t>
  </si>
  <si>
    <t>Hungary</t>
  </si>
  <si>
    <t>Luxembourg</t>
  </si>
  <si>
    <t>Lithuania</t>
  </si>
  <si>
    <t>Latvia</t>
  </si>
  <si>
    <t>Poland</t>
  </si>
  <si>
    <t>Ireland</t>
  </si>
  <si>
    <t>Netherlands</t>
  </si>
  <si>
    <t>Greece</t>
  </si>
  <si>
    <t>France</t>
  </si>
  <si>
    <t>Finland</t>
  </si>
  <si>
    <t>Estonia</t>
  </si>
  <si>
    <t>United Kingdom</t>
  </si>
  <si>
    <t>Denmark</t>
  </si>
  <si>
    <t>Czech Republic</t>
  </si>
  <si>
    <t>Cyprus</t>
  </si>
  <si>
    <t>Belgium</t>
  </si>
  <si>
    <t>Austria</t>
  </si>
  <si>
    <t>Percentage of GDP</t>
  </si>
  <si>
    <t>2003</t>
  </si>
  <si>
    <t>2002</t>
  </si>
  <si>
    <t>Country</t>
  </si>
  <si>
    <t>(million Euro)</t>
  </si>
  <si>
    <t>2.9 Social protection benefits in the 25 EU member states</t>
  </si>
  <si>
    <t>Hungary, 2004</t>
  </si>
  <si>
    <t xml:space="preserve">Social exclusion </t>
  </si>
  <si>
    <t>Housing</t>
  </si>
  <si>
    <t>Unem-ployment</t>
  </si>
  <si>
    <t>Family/
Children</t>
  </si>
  <si>
    <t>Survivors</t>
  </si>
  <si>
    <t>Old-age</t>
  </si>
  <si>
    <t>Disability</t>
  </si>
  <si>
    <t>Sickness/
Health care</t>
  </si>
  <si>
    <t>(percentage of total social protection benefits)</t>
  </si>
  <si>
    <t>2.10 Social protection benefits by functions in the 25 EU member states, 2003</t>
  </si>
  <si>
    <t>2.1. Consolidated functional balance of the general government (cash-flow basis) [billion HUF]</t>
  </si>
  <si>
    <t>Table of Contents</t>
  </si>
  <si>
    <t>2.4. Revenues and expenditures of the Pension Insurance Fund, 2005</t>
  </si>
  <si>
    <t>2.2. Revenues and expenditures of the Labour Market Fund, 2005</t>
  </si>
  <si>
    <t>2.8. Social protection benefits, 1999–2004</t>
  </si>
  <si>
    <t>2.9. Social protection benefits in the 25 EU member states</t>
  </si>
  <si>
    <t>2.6. Revenues of the Health Insurance Fund, 2005</t>
  </si>
  <si>
    <t>2.10. Social protection benefits by functions in the 25 EU member states, 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</si>
</sst>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"/>
    <numFmt numFmtId="165" formatCode="\–#,##0.0"/>
    <numFmt numFmtId="166" formatCode="\–#,##0.0__"/>
    <numFmt numFmtId="167" formatCode="#,##0.0__"/>
    <numFmt numFmtId="168" formatCode="____@"/>
    <numFmt numFmtId="169" formatCode="#,##0.0____"/>
    <numFmt numFmtId="170" formatCode="#,##0__"/>
    <numFmt numFmtId="171" formatCode="#,##0______"/>
    <numFmt numFmtId="172" formatCode="#,##0.0______"/>
    <numFmt numFmtId="173" formatCode="#,##0______;@______"/>
    <numFmt numFmtId="174" formatCode="#,##0.0____________________________"/>
    <numFmt numFmtId="175" formatCode="#,##0.0__;@__"/>
    <numFmt numFmtId="176" formatCode="0.0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Narrow"/>
      <family val="2"/>
      <charset val="238"/>
    </font>
    <font>
      <sz val="7"/>
      <name val="Arial Narrow"/>
      <family val="2"/>
      <charset val="238"/>
    </font>
    <font>
      <b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sz val="10"/>
      <name val="Arial CE"/>
      <charset val="238"/>
    </font>
    <font>
      <b/>
      <sz val="10"/>
      <name val="Arial Narrow"/>
      <family val="2"/>
      <charset val="238"/>
    </font>
    <font>
      <sz val="10"/>
      <color indexed="10"/>
      <name val="Arial Narrow"/>
      <family val="2"/>
      <charset val="238"/>
    </font>
    <font>
      <sz val="10"/>
      <name val="Arial Narrow"/>
      <family val="2"/>
      <charset val="238"/>
    </font>
    <font>
      <sz val="8"/>
      <color indexed="81"/>
      <name val="Tahoma"/>
      <family val="2"/>
      <charset val="238"/>
    </font>
    <font>
      <sz val="8"/>
      <color indexed="10"/>
      <name val="Arial Narrow"/>
      <family val="2"/>
      <charset val="238"/>
    </font>
    <font>
      <i/>
      <sz val="8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"/>
      <family val="2"/>
      <charset val="238"/>
    </font>
    <font>
      <b/>
      <sz val="8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/>
      <top/>
      <bottom/>
      <diagonal/>
    </border>
    <border>
      <left/>
      <right/>
      <top/>
      <bottom style="thick">
        <color indexed="9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165" fontId="4" fillId="0" borderId="0" xfId="0" applyNumberFormat="1" applyFont="1" applyAlignment="1"/>
    <xf numFmtId="166" fontId="4" fillId="0" borderId="0" xfId="0" applyNumberFormat="1" applyFont="1" applyAlignment="1"/>
    <xf numFmtId="166" fontId="4" fillId="0" borderId="0" xfId="0" applyNumberFormat="1" applyFont="1" applyAlignment="1">
      <alignment horizontal="right"/>
    </xf>
    <xf numFmtId="0" fontId="4" fillId="0" borderId="0" xfId="0" applyFont="1" applyAlignment="1"/>
    <xf numFmtId="164" fontId="4" fillId="0" borderId="0" xfId="0" applyNumberFormat="1" applyFont="1" applyAlignment="1"/>
    <xf numFmtId="167" fontId="4" fillId="0" borderId="0" xfId="0" applyNumberFormat="1" applyFont="1" applyAlignment="1"/>
    <xf numFmtId="164" fontId="2" fillId="0" borderId="0" xfId="0" applyNumberFormat="1" applyFont="1" applyAlignment="1"/>
    <xf numFmtId="167" fontId="2" fillId="0" borderId="0" xfId="0" applyNumberFormat="1" applyFont="1" applyAlignment="1"/>
    <xf numFmtId="168" fontId="2" fillId="0" borderId="0" xfId="0" applyNumberFormat="1" applyFont="1" applyAlignme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2" fillId="0" borderId="0" xfId="0" applyFont="1" applyBorder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/>
    <xf numFmtId="0" fontId="3" fillId="0" borderId="0" xfId="0" applyFont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9" fontId="2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169" fontId="9" fillId="0" borderId="0" xfId="0" applyNumberFormat="1" applyFont="1" applyAlignment="1">
      <alignment vertical="center"/>
    </xf>
    <xf numFmtId="169" fontId="2" fillId="0" borderId="0" xfId="0" applyNumberFormat="1" applyFont="1" applyBorder="1" applyAlignment="1"/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/>
    <xf numFmtId="170" fontId="2" fillId="0" borderId="0" xfId="0" applyNumberFormat="1" applyFont="1"/>
    <xf numFmtId="0" fontId="2" fillId="0" borderId="0" xfId="0" applyFont="1" applyAlignment="1">
      <alignment horizontal="left" indent="1"/>
    </xf>
    <xf numFmtId="0" fontId="6" fillId="0" borderId="0" xfId="0" applyFont="1"/>
    <xf numFmtId="0" fontId="4" fillId="0" borderId="0" xfId="0" applyFont="1"/>
    <xf numFmtId="167" fontId="2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9" fontId="2" fillId="0" borderId="0" xfId="0" applyNumberFormat="1" applyFont="1"/>
    <xf numFmtId="169" fontId="4" fillId="0" borderId="0" xfId="0" applyNumberFormat="1" applyFont="1"/>
    <xf numFmtId="0" fontId="11" fillId="0" borderId="0" xfId="0" applyFont="1" applyFill="1"/>
    <xf numFmtId="169" fontId="12" fillId="0" borderId="0" xfId="0" applyNumberFormat="1" applyFont="1"/>
    <xf numFmtId="171" fontId="2" fillId="0" borderId="0" xfId="0" applyNumberFormat="1" applyFont="1"/>
    <xf numFmtId="172" fontId="2" fillId="0" borderId="0" xfId="0" applyNumberFormat="1" applyFont="1"/>
    <xf numFmtId="171" fontId="4" fillId="0" borderId="0" xfId="0" applyNumberFormat="1" applyFont="1"/>
    <xf numFmtId="172" fontId="4" fillId="0" borderId="0" xfId="0" applyNumberFormat="1" applyFont="1"/>
    <xf numFmtId="173" fontId="4" fillId="0" borderId="0" xfId="0" applyNumberFormat="1" applyFont="1" applyAlignment="1">
      <alignment horizontal="center"/>
    </xf>
    <xf numFmtId="173" fontId="4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center"/>
    </xf>
    <xf numFmtId="171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7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7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2"/>
    </xf>
    <xf numFmtId="174" fontId="4" fillId="0" borderId="0" xfId="0" applyNumberFormat="1" applyFont="1" applyAlignment="1">
      <alignment horizontal="right"/>
    </xf>
    <xf numFmtId="164" fontId="9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/>
    <xf numFmtId="167" fontId="2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wrapText="1"/>
    </xf>
    <xf numFmtId="3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left" wrapText="1" indent="1"/>
    </xf>
    <xf numFmtId="3" fontId="4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left" wrapText="1" indent="2"/>
    </xf>
    <xf numFmtId="167" fontId="2" fillId="0" borderId="0" xfId="0" quotePrefix="1" applyNumberFormat="1" applyFont="1" applyFill="1" applyBorder="1" applyAlignment="1" applyProtection="1">
      <protection locked="0"/>
    </xf>
    <xf numFmtId="0" fontId="2" fillId="0" borderId="0" xfId="0" applyFont="1" applyFill="1" applyBorder="1" applyAlignment="1">
      <alignment horizontal="left" wrapText="1" indent="3"/>
    </xf>
    <xf numFmtId="175" fontId="2" fillId="0" borderId="0" xfId="0" applyNumberFormat="1" applyFont="1" applyFill="1" applyBorder="1" applyAlignment="1" applyProtection="1">
      <alignment horizontal="right"/>
    </xf>
    <xf numFmtId="167" fontId="4" fillId="0" borderId="0" xfId="0" quotePrefix="1" applyNumberFormat="1" applyFont="1" applyFill="1" applyBorder="1" applyAlignment="1" applyProtection="1">
      <protection locked="0"/>
    </xf>
    <xf numFmtId="0" fontId="4" fillId="0" borderId="0" xfId="0" applyFont="1" applyFill="1" applyBorder="1" applyAlignment="1">
      <alignment horizontal="left" wrapText="1" indent="1"/>
    </xf>
    <xf numFmtId="167" fontId="4" fillId="0" borderId="0" xfId="0" applyNumberFormat="1" applyFont="1" applyFill="1" applyBorder="1" applyAlignment="1" applyProtection="1"/>
    <xf numFmtId="0" fontId="4" fillId="0" borderId="0" xfId="0" applyFont="1" applyFill="1" applyBorder="1" applyAlignment="1">
      <alignment wrapText="1"/>
    </xf>
    <xf numFmtId="49" fontId="2" fillId="0" borderId="7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center" vertical="center"/>
    </xf>
    <xf numFmtId="1" fontId="2" fillId="0" borderId="8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 applyBorder="1" applyAlignment="1" applyProtection="1"/>
    <xf numFmtId="164" fontId="7" fillId="0" borderId="0" xfId="0" applyNumberFormat="1" applyFont="1" applyFill="1" applyBorder="1" applyAlignment="1" applyProtection="1"/>
    <xf numFmtId="1" fontId="7" fillId="0" borderId="0" xfId="0" applyNumberFormat="1" applyFont="1" applyFill="1" applyBorder="1" applyAlignment="1" applyProtection="1">
      <alignment vertical="center" wrapText="1"/>
    </xf>
    <xf numFmtId="1" fontId="7" fillId="0" borderId="0" xfId="0" applyNumberFormat="1" applyFont="1" applyFill="1" applyBorder="1" applyAlignment="1" applyProtection="1">
      <alignment vertical="center"/>
    </xf>
    <xf numFmtId="3" fontId="4" fillId="0" borderId="0" xfId="0" applyNumberFormat="1" applyFont="1" applyFill="1" applyBorder="1" applyAlignment="1" applyProtection="1">
      <protection locked="0"/>
    </xf>
    <xf numFmtId="176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176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164" fontId="15" fillId="0" borderId="0" xfId="0" applyNumberFormat="1" applyFont="1" applyBorder="1" applyAlignment="1"/>
    <xf numFmtId="164" fontId="15" fillId="0" borderId="0" xfId="0" applyNumberFormat="1" applyFont="1" applyFill="1" applyBorder="1" applyAlignment="1">
      <alignment horizontal="right"/>
    </xf>
    <xf numFmtId="164" fontId="16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 applyProtection="1">
      <alignment vertical="center"/>
    </xf>
    <xf numFmtId="3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175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 wrapText="1"/>
    </xf>
    <xf numFmtId="175" fontId="15" fillId="0" borderId="0" xfId="0" applyNumberFormat="1" applyFont="1" applyFill="1" applyBorder="1" applyAlignment="1">
      <alignment horizontal="right"/>
    </xf>
    <xf numFmtId="175" fontId="15" fillId="0" borderId="12" xfId="0" applyNumberFormat="1" applyFont="1" applyFill="1" applyBorder="1" applyAlignment="1">
      <alignment horizontal="right"/>
    </xf>
    <xf numFmtId="175" fontId="16" fillId="0" borderId="13" xfId="0" applyNumberFormat="1" applyFont="1" applyFill="1" applyBorder="1" applyAlignment="1">
      <alignment horizontal="right"/>
    </xf>
    <xf numFmtId="175" fontId="16" fillId="0" borderId="0" xfId="0" applyNumberFormat="1" applyFont="1" applyFill="1" applyAlignment="1">
      <alignment horizontal="right"/>
    </xf>
    <xf numFmtId="0" fontId="4" fillId="0" borderId="0" xfId="0" applyFont="1" applyFill="1" applyBorder="1"/>
    <xf numFmtId="175" fontId="15" fillId="0" borderId="0" xfId="0" applyNumberFormat="1" applyFont="1" applyFill="1" applyAlignment="1">
      <alignment horizontal="right"/>
    </xf>
    <xf numFmtId="175" fontId="16" fillId="0" borderId="0" xfId="0" applyNumberFormat="1" applyFont="1" applyFill="1" applyBorder="1" applyAlignment="1">
      <alignment horizontal="right"/>
    </xf>
    <xf numFmtId="175" fontId="16" fillId="0" borderId="12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" fontId="4" fillId="0" borderId="0" xfId="0" applyNumberFormat="1" applyFont="1" applyFill="1" applyBorder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1" applyFont="1" applyAlignment="1"/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/>
    <xf numFmtId="0" fontId="14" fillId="0" borderId="0" xfId="0" applyFont="1" applyBorder="1" applyAlignment="1"/>
    <xf numFmtId="3" fontId="2" fillId="0" borderId="11" xfId="0" applyNumberFormat="1" applyFont="1" applyFill="1" applyBorder="1" applyAlignment="1" applyProtection="1">
      <alignment horizontal="right"/>
    </xf>
    <xf numFmtId="3" fontId="4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right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13563-E672-42FE-945F-C2C641353B93}">
  <dimension ref="A1:A11"/>
  <sheetViews>
    <sheetView tabSelected="1" zoomScaleNormal="100" workbookViewId="0"/>
  </sheetViews>
  <sheetFormatPr defaultRowHeight="12.75" x14ac:dyDescent="0.2"/>
  <cols>
    <col min="1" max="1" width="80.140625" style="122" bestFit="1" customWidth="1"/>
    <col min="2" max="16384" width="9.140625" style="122"/>
  </cols>
  <sheetData>
    <row r="1" spans="1:1" x14ac:dyDescent="0.2">
      <c r="A1" s="121" t="s">
        <v>250</v>
      </c>
    </row>
    <row r="2" spans="1:1" x14ac:dyDescent="0.2">
      <c r="A2" s="123" t="s">
        <v>249</v>
      </c>
    </row>
    <row r="3" spans="1:1" x14ac:dyDescent="0.2">
      <c r="A3" s="123" t="s">
        <v>252</v>
      </c>
    </row>
    <row r="4" spans="1:1" x14ac:dyDescent="0.2">
      <c r="A4" s="123" t="s">
        <v>75</v>
      </c>
    </row>
    <row r="5" spans="1:1" x14ac:dyDescent="0.2">
      <c r="A5" s="123" t="s">
        <v>251</v>
      </c>
    </row>
    <row r="6" spans="1:1" x14ac:dyDescent="0.2">
      <c r="A6" s="123" t="s">
        <v>127</v>
      </c>
    </row>
    <row r="7" spans="1:1" x14ac:dyDescent="0.2">
      <c r="A7" s="123" t="s">
        <v>255</v>
      </c>
    </row>
    <row r="8" spans="1:1" x14ac:dyDescent="0.2">
      <c r="A8" s="123" t="s">
        <v>183</v>
      </c>
    </row>
    <row r="9" spans="1:1" x14ac:dyDescent="0.2">
      <c r="A9" s="123" t="s">
        <v>253</v>
      </c>
    </row>
    <row r="10" spans="1:1" x14ac:dyDescent="0.2">
      <c r="A10" s="123" t="s">
        <v>254</v>
      </c>
    </row>
    <row r="11" spans="1:1" x14ac:dyDescent="0.2">
      <c r="A11" s="123" t="s">
        <v>256</v>
      </c>
    </row>
  </sheetData>
  <hyperlinks>
    <hyperlink ref="A2" location="2.1!A1" display="2.1. Consolidated functional balance of the general government (cash-flow basis) [billion HUF]" xr:uid="{91F2B8B1-703C-43E5-99FB-4F652E71FB89}"/>
    <hyperlink ref="A3" location="2.2!A1" display="2.2 Revenues and expenditures of the Labour Market Fund, 2005" xr:uid="{76D44E48-2CAB-4F2D-A898-0E4B67F8D9CE}"/>
    <hyperlink ref="A4" location="2.3!A1" display="2.3. Retirement allowances by provider" xr:uid="{F1313491-E788-43A3-B486-D593E92DD8DA}"/>
    <hyperlink ref="A5" location="2.4!A1" display="2.4. Revenues and expenditures of the Pension Insurance Fund, 2005a)" xr:uid="{E3279988-8107-47AE-AA9D-7555BD389618}"/>
    <hyperlink ref="A6" location="2.5!A1" display="2.5. Provision from the Pension Insurance Fund" xr:uid="{D66DCCAD-F430-4B02-81F7-E019DA937938}"/>
    <hyperlink ref="A7" location="2.6!A1" display="2.6 Revenues of the Health Insurance Fund, 2005" xr:uid="{53747038-D3D7-4B88-B34E-2E2672F4B3E3}"/>
    <hyperlink ref="A8" location="2.7!A1" display="2.7 Expenditures of the Health Insurance Fund, 2005" xr:uid="{658C31BF-5DC4-4D76-9953-2D986001B241}"/>
    <hyperlink ref="A9" location="2.8!A1" display="2.8 Social protection benefits, 1999–2004" xr:uid="{48502DE9-8F0A-4471-ABEC-DA9407FAEBE2}"/>
    <hyperlink ref="A10" location="2.9!A1" display="2.9 Social protection benefits in the 25 EU member states" xr:uid="{A4E2D05C-424C-447E-A508-9EA5CD1EED4B}"/>
    <hyperlink ref="A11" location="2.10!A1" display="2.10 Social protection benefits by functions in the 25 EU member states, 2003" xr:uid="{E145BB77-BAC3-45B3-B73E-0EC6C11236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B49C-D0F9-4103-81AD-3827EC2C7908}">
  <dimension ref="A1:I25"/>
  <sheetViews>
    <sheetView zoomScaleNormal="100" workbookViewId="0"/>
  </sheetViews>
  <sheetFormatPr defaultRowHeight="13.5" x14ac:dyDescent="0.25"/>
  <cols>
    <col min="1" max="1" width="37.7109375" style="2" customWidth="1"/>
    <col min="2" max="9" width="6.140625" style="2" customWidth="1"/>
    <col min="10" max="16384" width="9.140625" style="1"/>
  </cols>
  <sheetData>
    <row r="1" spans="1:9" s="14" customFormat="1" ht="15.75" customHeight="1" x14ac:dyDescent="0.25">
      <c r="A1" s="15" t="s">
        <v>24</v>
      </c>
      <c r="B1" s="15"/>
      <c r="C1" s="15"/>
      <c r="D1" s="15"/>
      <c r="E1" s="15"/>
      <c r="F1" s="16"/>
      <c r="G1" s="16"/>
      <c r="H1" s="15"/>
      <c r="I1" s="15"/>
    </row>
    <row r="2" spans="1:9" ht="12.75" x14ac:dyDescent="0.2">
      <c r="A2" s="124" t="s">
        <v>23</v>
      </c>
      <c r="B2" s="126">
        <v>1998</v>
      </c>
      <c r="C2" s="126">
        <v>1999</v>
      </c>
      <c r="D2" s="126">
        <v>2000</v>
      </c>
      <c r="E2" s="126">
        <v>2001</v>
      </c>
      <c r="F2" s="128">
        <v>2002</v>
      </c>
      <c r="G2" s="128" t="s">
        <v>22</v>
      </c>
      <c r="H2" s="128">
        <v>2004</v>
      </c>
      <c r="I2" s="128">
        <v>2005</v>
      </c>
    </row>
    <row r="3" spans="1:9" ht="12.75" x14ac:dyDescent="0.2">
      <c r="A3" s="125"/>
      <c r="B3" s="127"/>
      <c r="C3" s="127"/>
      <c r="D3" s="127"/>
      <c r="E3" s="127"/>
      <c r="F3" s="129"/>
      <c r="G3" s="129"/>
      <c r="H3" s="129"/>
      <c r="I3" s="129"/>
    </row>
    <row r="4" spans="1:9" s="3" customFormat="1" ht="12" customHeight="1" x14ac:dyDescent="0.25">
      <c r="A4" s="4" t="s">
        <v>21</v>
      </c>
      <c r="B4" s="12">
        <v>360.3</v>
      </c>
      <c r="C4" s="12">
        <v>383.8</v>
      </c>
      <c r="D4" s="12">
        <v>600.1</v>
      </c>
      <c r="E4" s="12">
        <v>672.5</v>
      </c>
      <c r="F4" s="12">
        <v>849.1</v>
      </c>
      <c r="G4" s="12">
        <v>731.6</v>
      </c>
      <c r="H4" s="12">
        <v>778.8</v>
      </c>
      <c r="I4" s="11">
        <v>948.1</v>
      </c>
    </row>
    <row r="5" spans="1:9" s="3" customFormat="1" ht="12" customHeight="1" x14ac:dyDescent="0.25">
      <c r="A5" s="4" t="s">
        <v>20</v>
      </c>
      <c r="B5" s="12">
        <v>102</v>
      </c>
      <c r="C5" s="12">
        <v>122.9</v>
      </c>
      <c r="D5" s="12">
        <v>142.5</v>
      </c>
      <c r="E5" s="12">
        <v>173.2</v>
      </c>
      <c r="F5" s="12">
        <v>211</v>
      </c>
      <c r="G5" s="12">
        <v>241.3</v>
      </c>
      <c r="H5" s="12">
        <v>237</v>
      </c>
      <c r="I5" s="11">
        <v>271</v>
      </c>
    </row>
    <row r="6" spans="1:9" s="3" customFormat="1" ht="12" customHeight="1" x14ac:dyDescent="0.25">
      <c r="A6" s="4" t="s">
        <v>19</v>
      </c>
      <c r="B6" s="12">
        <v>168</v>
      </c>
      <c r="C6" s="12">
        <v>181.9</v>
      </c>
      <c r="D6" s="12">
        <v>212.4</v>
      </c>
      <c r="E6" s="12">
        <v>258</v>
      </c>
      <c r="F6" s="12">
        <v>302.8</v>
      </c>
      <c r="G6" s="12">
        <v>314</v>
      </c>
      <c r="H6" s="12">
        <v>349.1</v>
      </c>
      <c r="I6" s="11">
        <v>257.3</v>
      </c>
    </row>
    <row r="7" spans="1:9" s="3" customFormat="1" ht="12" customHeight="1" x14ac:dyDescent="0.25">
      <c r="A7" s="13" t="s">
        <v>18</v>
      </c>
      <c r="B7" s="12">
        <v>630.4</v>
      </c>
      <c r="C7" s="12">
        <v>688.6</v>
      </c>
      <c r="D7" s="12">
        <v>955.1</v>
      </c>
      <c r="E7" s="12">
        <v>1103.7</v>
      </c>
      <c r="F7" s="12">
        <v>1362.9</v>
      </c>
      <c r="G7" s="12">
        <v>1286.8</v>
      </c>
      <c r="H7" s="12">
        <v>1364.9</v>
      </c>
      <c r="I7" s="11">
        <v>1670.2</v>
      </c>
    </row>
    <row r="8" spans="1:9" s="3" customFormat="1" ht="12" customHeight="1" x14ac:dyDescent="0.25">
      <c r="A8" s="4" t="s">
        <v>17</v>
      </c>
      <c r="B8" s="12">
        <v>479.9</v>
      </c>
      <c r="C8" s="12">
        <v>543.1</v>
      </c>
      <c r="D8" s="12">
        <v>629</v>
      </c>
      <c r="E8" s="12">
        <v>736</v>
      </c>
      <c r="F8" s="12">
        <v>895.2</v>
      </c>
      <c r="G8" s="12">
        <v>1070.4000000000001</v>
      </c>
      <c r="H8" s="12">
        <v>1095.2</v>
      </c>
      <c r="I8" s="11">
        <v>1398.5</v>
      </c>
    </row>
    <row r="9" spans="1:9" s="3" customFormat="1" ht="12" customHeight="1" x14ac:dyDescent="0.25">
      <c r="A9" s="4" t="s">
        <v>16</v>
      </c>
      <c r="B9" s="12">
        <v>460.9</v>
      </c>
      <c r="C9" s="12">
        <v>503.2</v>
      </c>
      <c r="D9" s="12">
        <v>551.70000000000005</v>
      </c>
      <c r="E9" s="12">
        <v>622.70000000000005</v>
      </c>
      <c r="F9" s="12">
        <v>743</v>
      </c>
      <c r="G9" s="12">
        <v>909.7</v>
      </c>
      <c r="H9" s="12">
        <v>966.6</v>
      </c>
      <c r="I9" s="11">
        <v>1146.8</v>
      </c>
    </row>
    <row r="10" spans="1:9" s="3" customFormat="1" ht="12" customHeight="1" x14ac:dyDescent="0.25">
      <c r="A10" s="4" t="s">
        <v>15</v>
      </c>
      <c r="B10" s="12">
        <v>1516.1</v>
      </c>
      <c r="C10" s="12">
        <v>1712.3</v>
      </c>
      <c r="D10" s="12">
        <v>1893.6</v>
      </c>
      <c r="E10" s="12">
        <v>2177</v>
      </c>
      <c r="F10" s="12">
        <v>2610.5</v>
      </c>
      <c r="G10" s="12">
        <v>2848.1</v>
      </c>
      <c r="H10" s="12">
        <v>3116.9</v>
      </c>
      <c r="I10" s="11">
        <v>3535.9</v>
      </c>
    </row>
    <row r="11" spans="1:9" s="3" customFormat="1" ht="12" customHeight="1" x14ac:dyDescent="0.25">
      <c r="A11" s="4" t="s">
        <v>14</v>
      </c>
      <c r="B11" s="12">
        <v>157.19999999999999</v>
      </c>
      <c r="C11" s="12">
        <v>161.6</v>
      </c>
      <c r="D11" s="12">
        <v>207.1</v>
      </c>
      <c r="E11" s="12">
        <v>225.2</v>
      </c>
      <c r="F11" s="12">
        <v>264.10000000000002</v>
      </c>
      <c r="G11" s="12">
        <v>319.7</v>
      </c>
      <c r="H11" s="12">
        <v>418</v>
      </c>
      <c r="I11" s="11">
        <v>503.2</v>
      </c>
    </row>
    <row r="12" spans="1:9" s="3" customFormat="1" ht="12" customHeight="1" x14ac:dyDescent="0.25">
      <c r="A12" s="4" t="s">
        <v>13</v>
      </c>
      <c r="B12" s="12">
        <v>120.5</v>
      </c>
      <c r="C12" s="12">
        <v>141.80000000000001</v>
      </c>
      <c r="D12" s="12">
        <v>171.6</v>
      </c>
      <c r="E12" s="12">
        <v>214.3</v>
      </c>
      <c r="F12" s="12">
        <v>272.8</v>
      </c>
      <c r="G12" s="12">
        <v>298.5</v>
      </c>
      <c r="H12" s="12">
        <v>327.60000000000002</v>
      </c>
      <c r="I12" s="11">
        <v>323.7</v>
      </c>
    </row>
    <row r="13" spans="1:9" s="3" customFormat="1" ht="12" customHeight="1" x14ac:dyDescent="0.25">
      <c r="A13" s="13" t="s">
        <v>12</v>
      </c>
      <c r="B13" s="12">
        <v>2734.6</v>
      </c>
      <c r="C13" s="12">
        <v>3062.1</v>
      </c>
      <c r="D13" s="12">
        <v>3452.9</v>
      </c>
      <c r="E13" s="12">
        <v>3975.2</v>
      </c>
      <c r="F13" s="12">
        <v>4785.7</v>
      </c>
      <c r="G13" s="12">
        <v>5446.5</v>
      </c>
      <c r="H13" s="12">
        <v>5924.3</v>
      </c>
      <c r="I13" s="11">
        <v>6908.1</v>
      </c>
    </row>
    <row r="14" spans="1:9" s="3" customFormat="1" ht="12" customHeight="1" x14ac:dyDescent="0.25">
      <c r="A14" s="4" t="s">
        <v>11</v>
      </c>
      <c r="B14" s="12">
        <v>2.2000000000000002</v>
      </c>
      <c r="C14" s="12">
        <v>2.4</v>
      </c>
      <c r="D14" s="12">
        <v>2.4</v>
      </c>
      <c r="E14" s="12">
        <v>2.5</v>
      </c>
      <c r="F14" s="12">
        <v>4.0999999999999996</v>
      </c>
      <c r="G14" s="12">
        <v>4</v>
      </c>
      <c r="H14" s="12">
        <v>4.7</v>
      </c>
      <c r="I14" s="11">
        <v>5.3</v>
      </c>
    </row>
    <row r="15" spans="1:9" s="3" customFormat="1" ht="12" customHeight="1" x14ac:dyDescent="0.25">
      <c r="A15" s="4" t="s">
        <v>10</v>
      </c>
      <c r="B15" s="12">
        <v>164.1</v>
      </c>
      <c r="C15" s="12">
        <v>185.9</v>
      </c>
      <c r="D15" s="12">
        <v>188.6</v>
      </c>
      <c r="E15" s="12">
        <v>257.10000000000002</v>
      </c>
      <c r="F15" s="12">
        <v>351</v>
      </c>
      <c r="G15" s="12">
        <v>298.89999999999998</v>
      </c>
      <c r="H15" s="12">
        <v>235.4</v>
      </c>
      <c r="I15" s="11">
        <v>350.1</v>
      </c>
    </row>
    <row r="16" spans="1:9" s="3" customFormat="1" ht="12" customHeight="1" x14ac:dyDescent="0.25">
      <c r="A16" s="4" t="s">
        <v>9</v>
      </c>
      <c r="B16" s="12">
        <v>20.3</v>
      </c>
      <c r="C16" s="12">
        <v>18.7</v>
      </c>
      <c r="D16" s="12">
        <v>23.7</v>
      </c>
      <c r="E16" s="12">
        <v>40.1</v>
      </c>
      <c r="F16" s="12">
        <v>49.8</v>
      </c>
      <c r="G16" s="12">
        <v>52.8</v>
      </c>
      <c r="H16" s="12">
        <v>42.6</v>
      </c>
      <c r="I16" s="11">
        <v>44.5</v>
      </c>
    </row>
    <row r="17" spans="1:9" s="3" customFormat="1" ht="12" customHeight="1" x14ac:dyDescent="0.25">
      <c r="A17" s="4" t="s">
        <v>8</v>
      </c>
      <c r="B17" s="12">
        <v>224.7</v>
      </c>
      <c r="C17" s="12">
        <v>250.1</v>
      </c>
      <c r="D17" s="12">
        <v>299</v>
      </c>
      <c r="E17" s="12">
        <v>284</v>
      </c>
      <c r="F17" s="12">
        <v>686.8</v>
      </c>
      <c r="G17" s="12">
        <v>366.7</v>
      </c>
      <c r="H17" s="12">
        <v>475.9</v>
      </c>
      <c r="I17" s="11">
        <v>624.4</v>
      </c>
    </row>
    <row r="18" spans="1:9" s="3" customFormat="1" ht="12" customHeight="1" x14ac:dyDescent="0.25">
      <c r="A18" s="4" t="s">
        <v>7</v>
      </c>
      <c r="B18" s="12">
        <v>123.3</v>
      </c>
      <c r="C18" s="12">
        <v>147</v>
      </c>
      <c r="D18" s="12">
        <v>196.8</v>
      </c>
      <c r="E18" s="12">
        <v>208.9</v>
      </c>
      <c r="F18" s="12">
        <v>337.7</v>
      </c>
      <c r="G18" s="12">
        <v>279.7</v>
      </c>
      <c r="H18" s="12">
        <v>294.7</v>
      </c>
      <c r="I18" s="11">
        <v>318.10000000000002</v>
      </c>
    </row>
    <row r="19" spans="1:9" s="3" customFormat="1" ht="12" customHeight="1" x14ac:dyDescent="0.25">
      <c r="A19" s="4" t="s">
        <v>6</v>
      </c>
      <c r="B19" s="12">
        <v>98.8</v>
      </c>
      <c r="C19" s="12">
        <v>97.2</v>
      </c>
      <c r="D19" s="12">
        <v>102.7</v>
      </c>
      <c r="E19" s="12">
        <v>141.69999999999999</v>
      </c>
      <c r="F19" s="12">
        <v>163.30000000000001</v>
      </c>
      <c r="G19" s="12">
        <v>137.6</v>
      </c>
      <c r="H19" s="12">
        <v>146.4</v>
      </c>
      <c r="I19" s="11">
        <v>166.8</v>
      </c>
    </row>
    <row r="20" spans="1:9" s="3" customFormat="1" ht="12" customHeight="1" x14ac:dyDescent="0.25">
      <c r="A20" s="13" t="s">
        <v>5</v>
      </c>
      <c r="B20" s="12">
        <v>633.4</v>
      </c>
      <c r="C20" s="12">
        <v>701.3</v>
      </c>
      <c r="D20" s="12">
        <v>813.2</v>
      </c>
      <c r="E20" s="12">
        <v>934.3</v>
      </c>
      <c r="F20" s="12">
        <v>1592.8</v>
      </c>
      <c r="G20" s="12">
        <v>1139.7</v>
      </c>
      <c r="H20" s="12">
        <v>1199.5999999999999</v>
      </c>
      <c r="I20" s="11">
        <v>1509.3</v>
      </c>
    </row>
    <row r="21" spans="1:9" s="3" customFormat="1" ht="12" customHeight="1" x14ac:dyDescent="0.25">
      <c r="A21" s="13" t="s">
        <v>4</v>
      </c>
      <c r="B21" s="12">
        <v>787.5</v>
      </c>
      <c r="C21" s="12">
        <v>860.4</v>
      </c>
      <c r="D21" s="12">
        <v>801.2</v>
      </c>
      <c r="E21" s="12">
        <v>719.1</v>
      </c>
      <c r="F21" s="12">
        <v>735.2</v>
      </c>
      <c r="G21" s="12">
        <v>797.7</v>
      </c>
      <c r="H21" s="12">
        <v>883.9</v>
      </c>
      <c r="I21" s="11">
        <v>914.4</v>
      </c>
    </row>
    <row r="22" spans="1:9" s="3" customFormat="1" ht="12" customHeight="1" x14ac:dyDescent="0.25">
      <c r="A22" s="13" t="s">
        <v>3</v>
      </c>
      <c r="B22" s="12">
        <v>244.7</v>
      </c>
      <c r="C22" s="12">
        <v>38.4</v>
      </c>
      <c r="D22" s="12">
        <v>25.8</v>
      </c>
      <c r="E22" s="12">
        <v>37.200000000000003</v>
      </c>
      <c r="F22" s="12">
        <v>32.700000000000003</v>
      </c>
      <c r="G22" s="12">
        <v>46.3</v>
      </c>
      <c r="H22" s="12">
        <v>152.4</v>
      </c>
      <c r="I22" s="11">
        <v>228.9</v>
      </c>
    </row>
    <row r="23" spans="1:9" s="3" customFormat="1" ht="12" customHeight="1" x14ac:dyDescent="0.25">
      <c r="A23" s="8" t="s">
        <v>2</v>
      </c>
      <c r="B23" s="10">
        <v>5030.7</v>
      </c>
      <c r="C23" s="10">
        <v>5350.9</v>
      </c>
      <c r="D23" s="10">
        <v>6048.3</v>
      </c>
      <c r="E23" s="10">
        <v>6769.7</v>
      </c>
      <c r="F23" s="10">
        <v>8509.2999999999993</v>
      </c>
      <c r="G23" s="10">
        <v>8717</v>
      </c>
      <c r="H23" s="10">
        <v>9525.1</v>
      </c>
      <c r="I23" s="9">
        <v>11230.9</v>
      </c>
    </row>
    <row r="24" spans="1:9" s="3" customFormat="1" ht="12" customHeight="1" x14ac:dyDescent="0.25">
      <c r="A24" s="8" t="s">
        <v>1</v>
      </c>
      <c r="B24" s="10">
        <v>4398.7</v>
      </c>
      <c r="C24" s="10">
        <v>4958.6000000000004</v>
      </c>
      <c r="D24" s="10">
        <v>5606.1</v>
      </c>
      <c r="E24" s="10">
        <v>6336.9</v>
      </c>
      <c r="F24" s="10">
        <v>6835.4</v>
      </c>
      <c r="G24" s="10">
        <v>7622.5</v>
      </c>
      <c r="H24" s="10">
        <v>8208.1</v>
      </c>
      <c r="I24" s="9">
        <v>10163.200000000001</v>
      </c>
    </row>
    <row r="25" spans="1:9" s="3" customFormat="1" ht="12" customHeight="1" x14ac:dyDescent="0.25">
      <c r="A25" s="8" t="s">
        <v>0</v>
      </c>
      <c r="B25" s="7">
        <v>632</v>
      </c>
      <c r="C25" s="7">
        <v>392.3</v>
      </c>
      <c r="D25" s="7">
        <v>442.2</v>
      </c>
      <c r="E25" s="7">
        <v>432.8</v>
      </c>
      <c r="F25" s="6">
        <v>1674</v>
      </c>
      <c r="G25" s="6">
        <v>1094.5</v>
      </c>
      <c r="H25" s="6">
        <v>1317</v>
      </c>
      <c r="I25" s="5">
        <v>-1067.5999999999999</v>
      </c>
    </row>
  </sheetData>
  <mergeCells count="9">
    <mergeCell ref="A2:A3"/>
    <mergeCell ref="B2:B3"/>
    <mergeCell ref="C2:C3"/>
    <mergeCell ref="D2:D3"/>
    <mergeCell ref="I2:I3"/>
    <mergeCell ref="E2:E3"/>
    <mergeCell ref="H2:H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D1D35-A03B-4F1F-B204-6866B3E0D545}">
  <dimension ref="A1:E31"/>
  <sheetViews>
    <sheetView zoomScaleNormal="100" workbookViewId="0"/>
  </sheetViews>
  <sheetFormatPr defaultRowHeight="13.5" x14ac:dyDescent="0.25"/>
  <cols>
    <col min="1" max="1" width="32.7109375" style="2" customWidth="1"/>
    <col min="2" max="2" width="9.7109375" style="2" customWidth="1"/>
    <col min="3" max="3" width="2" style="2" customWidth="1"/>
    <col min="4" max="4" width="32.7109375" style="2" customWidth="1"/>
    <col min="5" max="5" width="9.7109375" style="2" customWidth="1"/>
    <col min="6" max="16384" width="9.140625" style="17"/>
  </cols>
  <sheetData>
    <row r="1" spans="1:5" s="35" customFormat="1" ht="14.1" customHeight="1" x14ac:dyDescent="0.2">
      <c r="A1" s="35" t="s">
        <v>66</v>
      </c>
    </row>
    <row r="2" spans="1:5" ht="12" customHeight="1" x14ac:dyDescent="0.25"/>
    <row r="3" spans="1:5" s="31" customFormat="1" ht="12.75" customHeight="1" x14ac:dyDescent="0.25">
      <c r="A3" s="34" t="s">
        <v>65</v>
      </c>
      <c r="B3" s="33" t="s">
        <v>63</v>
      </c>
      <c r="C3" s="32"/>
      <c r="D3" s="34" t="s">
        <v>64</v>
      </c>
      <c r="E3" s="33" t="s">
        <v>63</v>
      </c>
    </row>
    <row r="4" spans="1:5" s="21" customFormat="1" ht="18" customHeight="1" x14ac:dyDescent="0.25">
      <c r="A4" s="20" t="s">
        <v>62</v>
      </c>
      <c r="B4" s="30">
        <v>172609.6</v>
      </c>
      <c r="C4" s="4"/>
      <c r="D4" s="20" t="s">
        <v>61</v>
      </c>
      <c r="E4" s="30">
        <v>49894.3</v>
      </c>
    </row>
    <row r="5" spans="1:5" s="19" customFormat="1" ht="12" customHeight="1" x14ac:dyDescent="0.25">
      <c r="A5" s="20" t="s">
        <v>60</v>
      </c>
      <c r="B5" s="26">
        <v>52263.6</v>
      </c>
      <c r="C5" s="20"/>
      <c r="D5" s="20" t="s">
        <v>59</v>
      </c>
      <c r="E5" s="26">
        <v>14703.2</v>
      </c>
    </row>
    <row r="6" spans="1:5" s="19" customFormat="1" ht="12" customHeight="1" x14ac:dyDescent="0.25">
      <c r="A6" s="20" t="s">
        <v>58</v>
      </c>
      <c r="B6" s="26">
        <v>6523.7</v>
      </c>
      <c r="C6" s="20"/>
      <c r="D6" s="20" t="s">
        <v>57</v>
      </c>
      <c r="E6" s="26">
        <v>86741.4</v>
      </c>
    </row>
    <row r="7" spans="1:5" s="19" customFormat="1" ht="12" customHeight="1" x14ac:dyDescent="0.25">
      <c r="A7" s="20" t="s">
        <v>56</v>
      </c>
      <c r="B7" s="26">
        <v>3502.8</v>
      </c>
      <c r="C7" s="20"/>
      <c r="D7" s="20" t="s">
        <v>55</v>
      </c>
      <c r="E7" s="26">
        <v>17.8</v>
      </c>
    </row>
    <row r="8" spans="1:5" s="19" customFormat="1" ht="12" customHeight="1" x14ac:dyDescent="0.25">
      <c r="A8" s="20" t="s">
        <v>54</v>
      </c>
      <c r="B8" s="26">
        <v>11403.7</v>
      </c>
      <c r="C8" s="20"/>
      <c r="D8" s="20" t="s">
        <v>53</v>
      </c>
      <c r="E8" s="26">
        <v>4679.3</v>
      </c>
    </row>
    <row r="9" spans="1:5" s="19" customFormat="1" ht="12" customHeight="1" x14ac:dyDescent="0.25">
      <c r="A9" s="20" t="s">
        <v>52</v>
      </c>
      <c r="B9" s="26">
        <v>66.400000000000006</v>
      </c>
      <c r="C9" s="20"/>
      <c r="D9" s="20" t="s">
        <v>51</v>
      </c>
      <c r="E9" s="26">
        <v>54967.6</v>
      </c>
    </row>
    <row r="10" spans="1:5" s="19" customFormat="1" ht="12" customHeight="1" x14ac:dyDescent="0.25">
      <c r="A10" s="20" t="s">
        <v>50</v>
      </c>
      <c r="B10" s="26">
        <v>27669.3</v>
      </c>
      <c r="C10" s="20"/>
      <c r="D10" s="28" t="s">
        <v>49</v>
      </c>
      <c r="E10" s="29"/>
    </row>
    <row r="11" spans="1:5" s="19" customFormat="1" ht="12" customHeight="1" x14ac:dyDescent="0.25">
      <c r="A11" s="20" t="s">
        <v>48</v>
      </c>
      <c r="B11" s="26">
        <v>786.5</v>
      </c>
      <c r="C11" s="20"/>
      <c r="D11" s="28" t="s">
        <v>47</v>
      </c>
      <c r="E11" s="26">
        <v>2967.6</v>
      </c>
    </row>
    <row r="12" spans="1:5" s="19" customFormat="1" ht="12" customHeight="1" x14ac:dyDescent="0.25">
      <c r="A12" s="20" t="s">
        <v>46</v>
      </c>
      <c r="B12" s="24">
        <v>691.5</v>
      </c>
      <c r="C12" s="20"/>
      <c r="D12" s="28" t="s">
        <v>45</v>
      </c>
    </row>
    <row r="13" spans="1:5" s="19" customFormat="1" ht="12" customHeight="1" x14ac:dyDescent="0.25">
      <c r="A13" s="20" t="s">
        <v>44</v>
      </c>
      <c r="B13" s="24">
        <v>368</v>
      </c>
      <c r="C13" s="20"/>
      <c r="D13" s="28" t="s">
        <v>43</v>
      </c>
      <c r="E13" s="26">
        <v>52000</v>
      </c>
    </row>
    <row r="14" spans="1:5" s="19" customFormat="1" ht="12" customHeight="1" x14ac:dyDescent="0.25">
      <c r="A14" s="27" t="s">
        <v>42</v>
      </c>
      <c r="B14" s="23">
        <v>275885.09999999998</v>
      </c>
      <c r="C14" s="20"/>
      <c r="D14" s="20" t="s">
        <v>41</v>
      </c>
      <c r="E14" s="26">
        <v>356.2</v>
      </c>
    </row>
    <row r="15" spans="1:5" s="19" customFormat="1" ht="12" customHeight="1" x14ac:dyDescent="0.25">
      <c r="A15" s="20" t="s">
        <v>40</v>
      </c>
      <c r="B15" s="24">
        <v>4375.5</v>
      </c>
      <c r="C15" s="20"/>
      <c r="D15" s="20" t="s">
        <v>39</v>
      </c>
    </row>
    <row r="16" spans="1:5" s="19" customFormat="1" ht="12" customHeight="1" x14ac:dyDescent="0.25">
      <c r="C16" s="20"/>
      <c r="D16" s="20" t="s">
        <v>38</v>
      </c>
      <c r="E16" s="26">
        <v>21505.3</v>
      </c>
    </row>
    <row r="17" spans="1:5" s="19" customFormat="1" ht="12" customHeight="1" x14ac:dyDescent="0.25">
      <c r="C17" s="20"/>
      <c r="D17" s="20" t="s">
        <v>37</v>
      </c>
      <c r="E17" s="26">
        <v>237.5</v>
      </c>
    </row>
    <row r="18" spans="1:5" s="19" customFormat="1" ht="12" customHeight="1" x14ac:dyDescent="0.25">
      <c r="A18" s="20"/>
      <c r="B18" s="25"/>
      <c r="C18" s="20"/>
      <c r="D18" s="20" t="s">
        <v>36</v>
      </c>
      <c r="E18" s="26">
        <v>6607</v>
      </c>
    </row>
    <row r="19" spans="1:5" s="19" customFormat="1" ht="12" customHeight="1" x14ac:dyDescent="0.25">
      <c r="A19" s="20"/>
      <c r="B19" s="25"/>
      <c r="C19" s="20"/>
      <c r="D19" s="20" t="s">
        <v>35</v>
      </c>
      <c r="E19" s="26"/>
    </row>
    <row r="20" spans="1:5" s="19" customFormat="1" ht="12" customHeight="1" x14ac:dyDescent="0.25">
      <c r="A20" s="20"/>
      <c r="B20" s="25"/>
      <c r="C20" s="20"/>
      <c r="D20" s="20" t="s">
        <v>34</v>
      </c>
      <c r="E20" s="26">
        <v>0</v>
      </c>
    </row>
    <row r="21" spans="1:5" s="19" customFormat="1" ht="12" customHeight="1" x14ac:dyDescent="0.25">
      <c r="A21" s="20"/>
      <c r="B21" s="25"/>
      <c r="C21" s="20"/>
      <c r="D21" s="20" t="s">
        <v>33</v>
      </c>
    </row>
    <row r="22" spans="1:5" s="19" customFormat="1" ht="12" customHeight="1" x14ac:dyDescent="0.25">
      <c r="A22" s="20"/>
      <c r="B22" s="25"/>
      <c r="C22" s="20"/>
      <c r="D22" s="20" t="s">
        <v>32</v>
      </c>
      <c r="E22" s="26">
        <v>591</v>
      </c>
    </row>
    <row r="23" spans="1:5" s="19" customFormat="1" ht="12" customHeight="1" x14ac:dyDescent="0.25">
      <c r="A23" s="20"/>
      <c r="B23" s="25"/>
      <c r="C23" s="20"/>
      <c r="D23" s="20" t="s">
        <v>31</v>
      </c>
      <c r="E23" s="26">
        <v>802</v>
      </c>
    </row>
    <row r="24" spans="1:5" s="19" customFormat="1" ht="12" customHeight="1" x14ac:dyDescent="0.25">
      <c r="A24" s="20"/>
      <c r="B24" s="25"/>
      <c r="C24" s="20"/>
      <c r="D24" s="20" t="s">
        <v>30</v>
      </c>
      <c r="E24" s="26">
        <v>275.3</v>
      </c>
    </row>
    <row r="25" spans="1:5" s="19" customFormat="1" ht="12" customHeight="1" x14ac:dyDescent="0.25">
      <c r="A25" s="20"/>
      <c r="B25" s="25"/>
      <c r="C25" s="20"/>
      <c r="D25" s="20" t="s">
        <v>29</v>
      </c>
      <c r="E25" s="26">
        <v>134.6</v>
      </c>
    </row>
    <row r="26" spans="1:5" s="19" customFormat="1" ht="12" customHeight="1" x14ac:dyDescent="0.25">
      <c r="A26" s="20"/>
      <c r="B26" s="25"/>
      <c r="C26" s="20"/>
      <c r="D26" s="20" t="s">
        <v>28</v>
      </c>
    </row>
    <row r="27" spans="1:5" s="19" customFormat="1" ht="12" customHeight="1" x14ac:dyDescent="0.25">
      <c r="A27" s="20"/>
      <c r="B27" s="25"/>
      <c r="C27" s="20"/>
      <c r="D27" s="20" t="s">
        <v>27</v>
      </c>
      <c r="E27" s="26">
        <v>29300</v>
      </c>
    </row>
    <row r="28" spans="1:5" s="19" customFormat="1" ht="12" customHeight="1" x14ac:dyDescent="0.25">
      <c r="A28" s="20"/>
      <c r="B28" s="25"/>
      <c r="C28" s="20"/>
      <c r="D28" s="20" t="s">
        <v>26</v>
      </c>
      <c r="E28" s="26">
        <v>691.7</v>
      </c>
    </row>
    <row r="29" spans="1:5" s="19" customFormat="1" ht="12" customHeight="1" x14ac:dyDescent="0.25">
      <c r="A29" s="20"/>
      <c r="B29" s="25"/>
      <c r="C29" s="20"/>
      <c r="D29" s="27" t="s">
        <v>2</v>
      </c>
      <c r="E29" s="23">
        <v>271509.59999999998</v>
      </c>
    </row>
    <row r="30" spans="1:5" s="19" customFormat="1" ht="12" customHeight="1" x14ac:dyDescent="0.25">
      <c r="B30" s="20"/>
      <c r="C30" s="20"/>
      <c r="D30" s="2"/>
      <c r="E30" s="18"/>
    </row>
    <row r="31" spans="1:5" s="19" customFormat="1" ht="12" customHeight="1" x14ac:dyDescent="0.25">
      <c r="A31" s="22" t="s">
        <v>25</v>
      </c>
      <c r="B31" s="20"/>
      <c r="C31" s="20"/>
      <c r="D31" s="2"/>
      <c r="E31" s="18"/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4EA34-F54C-4F4F-ABA7-288AC5B87F3D}">
  <dimension ref="A1:L18"/>
  <sheetViews>
    <sheetView zoomScaleNormal="100" workbookViewId="0"/>
  </sheetViews>
  <sheetFormatPr defaultRowHeight="13.5" x14ac:dyDescent="0.25"/>
  <cols>
    <col min="1" max="1" width="25.85546875" style="2" customWidth="1"/>
    <col min="2" max="5" width="5.5703125" style="2" customWidth="1"/>
    <col min="6" max="12" width="6.140625" style="2" bestFit="1" customWidth="1"/>
    <col min="13" max="16384" width="9.140625" style="1"/>
  </cols>
  <sheetData>
    <row r="1" spans="1:12" s="38" customFormat="1" ht="15.75" customHeight="1" x14ac:dyDescent="0.2">
      <c r="A1" s="35" t="s">
        <v>75</v>
      </c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41" customFormat="1" ht="20.100000000000001" customHeight="1" x14ac:dyDescent="0.25">
      <c r="A2" s="34" t="s">
        <v>74</v>
      </c>
      <c r="B2" s="42">
        <v>1995</v>
      </c>
      <c r="C2" s="42">
        <v>1996</v>
      </c>
      <c r="D2" s="42">
        <v>1997</v>
      </c>
      <c r="E2" s="42">
        <v>1998</v>
      </c>
      <c r="F2" s="42">
        <v>1999</v>
      </c>
      <c r="G2" s="42">
        <v>2000</v>
      </c>
      <c r="H2" s="42">
        <v>2001</v>
      </c>
      <c r="I2" s="33">
        <v>2002</v>
      </c>
      <c r="J2" s="33">
        <v>2003</v>
      </c>
      <c r="K2" s="33">
        <v>2004</v>
      </c>
      <c r="L2" s="33">
        <v>2005</v>
      </c>
    </row>
    <row r="3" spans="1:12" s="38" customFormat="1" ht="12" customHeight="1" x14ac:dyDescent="0.25">
      <c r="A3" s="39" t="s">
        <v>73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12" customHeight="1" x14ac:dyDescent="0.25">
      <c r="A4" s="37" t="s">
        <v>69</v>
      </c>
      <c r="B4" s="40">
        <v>443.2</v>
      </c>
      <c r="C4" s="40">
        <v>504.9</v>
      </c>
      <c r="D4" s="40">
        <v>608.5</v>
      </c>
      <c r="E4" s="40">
        <v>781.8</v>
      </c>
      <c r="F4" s="40">
        <v>894.3</v>
      </c>
      <c r="G4" s="40">
        <v>995.9</v>
      </c>
      <c r="H4" s="40">
        <v>1150.2</v>
      </c>
      <c r="I4" s="40">
        <v>1376.5</v>
      </c>
      <c r="J4" s="40">
        <v>1507.6</v>
      </c>
      <c r="K4" s="40">
        <v>1678.9</v>
      </c>
      <c r="L4" s="40">
        <v>1888.1</v>
      </c>
    </row>
    <row r="5" spans="1:12" ht="12" customHeight="1" x14ac:dyDescent="0.25">
      <c r="A5" s="37" t="s">
        <v>68</v>
      </c>
      <c r="B5" s="36">
        <v>2303</v>
      </c>
      <c r="C5" s="36">
        <v>2326</v>
      </c>
      <c r="D5" s="36">
        <v>2337</v>
      </c>
      <c r="E5" s="36">
        <v>2411</v>
      </c>
      <c r="F5" s="36">
        <v>2408</v>
      </c>
      <c r="G5" s="36">
        <v>2399</v>
      </c>
      <c r="H5" s="36">
        <v>2380</v>
      </c>
      <c r="I5" s="36">
        <v>2369</v>
      </c>
      <c r="J5" s="36">
        <v>2353</v>
      </c>
      <c r="K5" s="36">
        <v>2339</v>
      </c>
      <c r="L5" s="36">
        <v>2345</v>
      </c>
    </row>
    <row r="6" spans="1:12" ht="12" customHeight="1" x14ac:dyDescent="0.25">
      <c r="A6" s="37" t="s">
        <v>67</v>
      </c>
      <c r="B6" s="36">
        <v>2637</v>
      </c>
      <c r="C6" s="36">
        <v>2673</v>
      </c>
      <c r="D6" s="36">
        <v>2692</v>
      </c>
      <c r="E6" s="36">
        <v>2911</v>
      </c>
      <c r="F6" s="36">
        <v>2945</v>
      </c>
      <c r="G6" s="36">
        <v>2951</v>
      </c>
      <c r="H6" s="36">
        <v>2943</v>
      </c>
      <c r="I6" s="36">
        <v>2943</v>
      </c>
      <c r="J6" s="36">
        <v>2936</v>
      </c>
      <c r="K6" s="36">
        <v>2933</v>
      </c>
      <c r="L6" s="36">
        <v>2947</v>
      </c>
    </row>
    <row r="7" spans="1:12" s="38" customFormat="1" ht="12" customHeight="1" x14ac:dyDescent="0.25">
      <c r="A7" s="39" t="s">
        <v>72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6"/>
    </row>
    <row r="8" spans="1:12" ht="12" customHeight="1" x14ac:dyDescent="0.25">
      <c r="A8" s="37" t="s">
        <v>69</v>
      </c>
      <c r="B8" s="40">
        <v>68.099999999999994</v>
      </c>
      <c r="C8" s="40">
        <v>79.2</v>
      </c>
      <c r="D8" s="40">
        <v>98.2</v>
      </c>
      <c r="E8" s="40">
        <v>97.9</v>
      </c>
      <c r="F8" s="40">
        <v>113.4</v>
      </c>
      <c r="G8" s="40">
        <v>128.69999999999999</v>
      </c>
      <c r="H8" s="40">
        <v>158</v>
      </c>
      <c r="I8" s="40">
        <v>194.3</v>
      </c>
      <c r="J8" s="40">
        <v>213.9</v>
      </c>
      <c r="K8" s="40">
        <v>235.2</v>
      </c>
      <c r="L8" s="40">
        <v>257.3</v>
      </c>
    </row>
    <row r="9" spans="1:12" ht="12" customHeight="1" x14ac:dyDescent="0.25">
      <c r="A9" s="37" t="s">
        <v>68</v>
      </c>
      <c r="B9" s="36">
        <v>391</v>
      </c>
      <c r="C9" s="36">
        <v>408</v>
      </c>
      <c r="D9" s="36">
        <v>426</v>
      </c>
      <c r="E9" s="36">
        <v>345</v>
      </c>
      <c r="F9" s="36">
        <v>349</v>
      </c>
      <c r="G9" s="36">
        <v>355</v>
      </c>
      <c r="H9" s="36">
        <v>374</v>
      </c>
      <c r="I9" s="36">
        <v>385</v>
      </c>
      <c r="J9" s="36">
        <v>392</v>
      </c>
      <c r="K9" s="36">
        <v>392</v>
      </c>
      <c r="L9" s="36">
        <v>389</v>
      </c>
    </row>
    <row r="10" spans="1:12" ht="12" customHeight="1" x14ac:dyDescent="0.25">
      <c r="A10" s="37" t="s">
        <v>67</v>
      </c>
      <c r="B10" s="36">
        <v>407</v>
      </c>
      <c r="C10" s="36">
        <v>424</v>
      </c>
      <c r="D10" s="36">
        <v>445</v>
      </c>
      <c r="E10" s="36">
        <v>367</v>
      </c>
      <c r="F10" s="36">
        <v>367</v>
      </c>
      <c r="G10" s="36">
        <v>376</v>
      </c>
      <c r="H10" s="36">
        <v>398</v>
      </c>
      <c r="I10" s="36">
        <v>411</v>
      </c>
      <c r="J10" s="36">
        <v>420</v>
      </c>
      <c r="K10" s="36">
        <v>418</v>
      </c>
      <c r="L10" s="36">
        <v>417</v>
      </c>
    </row>
    <row r="11" spans="1:12" ht="12" customHeight="1" x14ac:dyDescent="0.25">
      <c r="A11" s="39" t="s">
        <v>71</v>
      </c>
    </row>
    <row r="12" spans="1:12" ht="12" customHeight="1" x14ac:dyDescent="0.25">
      <c r="A12" s="37" t="s">
        <v>69</v>
      </c>
      <c r="B12" s="40">
        <v>70.900000000000006</v>
      </c>
      <c r="C12" s="40">
        <v>85.7</v>
      </c>
      <c r="D12" s="40">
        <v>98.1</v>
      </c>
      <c r="E12" s="40">
        <v>109.3</v>
      </c>
      <c r="F12" s="40">
        <v>109.5</v>
      </c>
      <c r="G12" s="40">
        <v>103.9</v>
      </c>
      <c r="H12" s="40">
        <v>111.9</v>
      </c>
      <c r="I12" s="40">
        <v>125.5</v>
      </c>
      <c r="J12" s="40">
        <v>127.7</v>
      </c>
      <c r="K12" s="40">
        <v>138.6</v>
      </c>
      <c r="L12" s="40">
        <v>149.1</v>
      </c>
    </row>
    <row r="13" spans="1:12" ht="12" customHeight="1" x14ac:dyDescent="0.25">
      <c r="A13" s="37" t="s">
        <v>68</v>
      </c>
      <c r="B13" s="36">
        <v>332</v>
      </c>
      <c r="C13" s="36">
        <v>348</v>
      </c>
      <c r="D13" s="36">
        <v>360</v>
      </c>
      <c r="E13" s="36">
        <v>401</v>
      </c>
      <c r="F13" s="36">
        <v>384</v>
      </c>
      <c r="G13" s="36">
        <v>349</v>
      </c>
      <c r="H13" s="36">
        <v>330</v>
      </c>
      <c r="I13" s="36">
        <v>316</v>
      </c>
      <c r="J13" s="36">
        <v>311</v>
      </c>
      <c r="K13" s="36">
        <v>310</v>
      </c>
      <c r="L13" s="36">
        <v>302</v>
      </c>
    </row>
    <row r="14" spans="1:12" ht="12" customHeight="1" x14ac:dyDescent="0.25">
      <c r="A14" s="37" t="s">
        <v>67</v>
      </c>
      <c r="B14" s="36">
        <v>1112</v>
      </c>
      <c r="C14" s="36">
        <v>1164</v>
      </c>
      <c r="D14" s="36">
        <v>1159</v>
      </c>
      <c r="E14" s="36">
        <v>1137</v>
      </c>
      <c r="F14" s="36">
        <v>1082</v>
      </c>
      <c r="G14" s="36">
        <v>997</v>
      </c>
      <c r="H14" s="36">
        <v>949</v>
      </c>
      <c r="I14" s="36">
        <v>891</v>
      </c>
      <c r="J14" s="36">
        <v>828</v>
      </c>
      <c r="K14" s="36">
        <v>796</v>
      </c>
      <c r="L14" s="36">
        <f>10+16+331+408</f>
        <v>765</v>
      </c>
    </row>
    <row r="15" spans="1:12" s="38" customFormat="1" ht="12" customHeight="1" x14ac:dyDescent="0.25">
      <c r="A15" s="39" t="s">
        <v>70</v>
      </c>
      <c r="L15" s="2"/>
    </row>
    <row r="16" spans="1:12" s="38" customFormat="1" ht="12" customHeight="1" x14ac:dyDescent="0.25">
      <c r="A16" s="37" t="s">
        <v>69</v>
      </c>
      <c r="B16" s="40">
        <v>582.20000000000005</v>
      </c>
      <c r="C16" s="40">
        <v>669.8</v>
      </c>
      <c r="D16" s="40">
        <v>804.8</v>
      </c>
      <c r="E16" s="40">
        <v>989</v>
      </c>
      <c r="F16" s="40">
        <v>1117.2</v>
      </c>
      <c r="G16" s="40">
        <v>1228.5</v>
      </c>
      <c r="H16" s="40">
        <v>1420.1</v>
      </c>
      <c r="I16" s="40">
        <v>1696.3</v>
      </c>
      <c r="J16" s="40">
        <v>1849.2</v>
      </c>
      <c r="K16" s="40">
        <v>2052.6999999999998</v>
      </c>
      <c r="L16" s="40">
        <v>2294.5</v>
      </c>
    </row>
    <row r="17" spans="1:12" ht="12" customHeight="1" x14ac:dyDescent="0.25">
      <c r="A17" s="37" t="s">
        <v>68</v>
      </c>
      <c r="B17" s="36">
        <v>3026</v>
      </c>
      <c r="C17" s="36">
        <v>3082</v>
      </c>
      <c r="D17" s="36">
        <v>3123</v>
      </c>
      <c r="E17" s="36">
        <v>3157</v>
      </c>
      <c r="F17" s="36">
        <v>3141</v>
      </c>
      <c r="G17" s="36">
        <v>3103</v>
      </c>
      <c r="H17" s="36">
        <v>3084</v>
      </c>
      <c r="I17" s="36">
        <v>3070</v>
      </c>
      <c r="J17" s="36">
        <v>3056</v>
      </c>
      <c r="K17" s="36">
        <v>3041</v>
      </c>
      <c r="L17" s="36">
        <v>3036</v>
      </c>
    </row>
    <row r="18" spans="1:12" ht="12" customHeight="1" x14ac:dyDescent="0.25">
      <c r="A18" s="37" t="s">
        <v>67</v>
      </c>
      <c r="B18" s="36">
        <v>4156</v>
      </c>
      <c r="C18" s="36">
        <v>4261</v>
      </c>
      <c r="D18" s="36">
        <v>4296</v>
      </c>
      <c r="E18" s="36">
        <v>4415</v>
      </c>
      <c r="F18" s="36">
        <v>4394</v>
      </c>
      <c r="G18" s="36">
        <v>4324</v>
      </c>
      <c r="H18" s="36">
        <v>4290</v>
      </c>
      <c r="I18" s="36">
        <v>4245</v>
      </c>
      <c r="J18" s="36">
        <v>4184</v>
      </c>
      <c r="K18" s="36">
        <v>4147</v>
      </c>
      <c r="L18" s="36">
        <v>4129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361E-C3D1-41A5-BB75-999D937FDB17}">
  <dimension ref="A1:E17"/>
  <sheetViews>
    <sheetView zoomScaleNormal="100" workbookViewId="0"/>
  </sheetViews>
  <sheetFormatPr defaultRowHeight="13.5" x14ac:dyDescent="0.25"/>
  <cols>
    <col min="1" max="1" width="31" style="2" customWidth="1"/>
    <col min="2" max="2" width="10.140625" style="2" customWidth="1"/>
    <col min="3" max="3" width="4.7109375" style="2" customWidth="1"/>
    <col min="4" max="4" width="31" style="2" customWidth="1"/>
    <col min="5" max="5" width="10.140625" style="2" customWidth="1"/>
    <col min="6" max="16384" width="9.140625" style="1"/>
  </cols>
  <sheetData>
    <row r="1" spans="1:5" s="38" customFormat="1" ht="15.75" customHeight="1" x14ac:dyDescent="0.2">
      <c r="A1" s="35" t="s">
        <v>96</v>
      </c>
      <c r="C1" s="35"/>
      <c r="D1" s="35"/>
      <c r="E1" s="35"/>
    </row>
    <row r="2" spans="1:5" s="41" customFormat="1" ht="15.75" customHeight="1" x14ac:dyDescent="0.25">
      <c r="A2" s="34" t="s">
        <v>95</v>
      </c>
      <c r="B2" s="33" t="s">
        <v>63</v>
      </c>
      <c r="C2" s="32"/>
      <c r="D2" s="34" t="s">
        <v>64</v>
      </c>
      <c r="E2" s="33" t="s">
        <v>63</v>
      </c>
    </row>
    <row r="3" spans="1:5" ht="12" customHeight="1" x14ac:dyDescent="0.25">
      <c r="A3" s="39" t="s">
        <v>1</v>
      </c>
      <c r="B3" s="44">
        <v>1819985.2</v>
      </c>
      <c r="D3" s="39" t="s">
        <v>94</v>
      </c>
      <c r="E3" s="44">
        <v>1888077.7</v>
      </c>
    </row>
    <row r="4" spans="1:5" ht="12" customHeight="1" x14ac:dyDescent="0.25">
      <c r="A4" s="2" t="s">
        <v>93</v>
      </c>
      <c r="B4" s="46"/>
      <c r="D4" s="2" t="s">
        <v>93</v>
      </c>
      <c r="E4" s="43"/>
    </row>
    <row r="5" spans="1:5" ht="12" customHeight="1" x14ac:dyDescent="0.25">
      <c r="A5" s="37" t="s">
        <v>92</v>
      </c>
      <c r="B5" s="43">
        <v>1124170.6000000001</v>
      </c>
      <c r="D5" s="37" t="s">
        <v>91</v>
      </c>
      <c r="E5" s="43">
        <v>1241178.3</v>
      </c>
    </row>
    <row r="6" spans="1:5" ht="12" customHeight="1" x14ac:dyDescent="0.25">
      <c r="A6" s="37" t="s">
        <v>90</v>
      </c>
      <c r="B6" s="43"/>
      <c r="D6" s="37" t="s">
        <v>89</v>
      </c>
      <c r="E6" s="43">
        <v>283636.40000000002</v>
      </c>
    </row>
    <row r="7" spans="1:5" ht="12" customHeight="1" x14ac:dyDescent="0.25">
      <c r="A7" s="37" t="s">
        <v>88</v>
      </c>
      <c r="B7" s="43">
        <v>234174.8</v>
      </c>
      <c r="D7" s="37" t="s">
        <v>87</v>
      </c>
      <c r="E7" s="43">
        <v>255839.3</v>
      </c>
    </row>
    <row r="8" spans="1:5" ht="12" customHeight="1" x14ac:dyDescent="0.25">
      <c r="A8" s="37" t="s">
        <v>86</v>
      </c>
      <c r="B8" s="43">
        <v>27467.4</v>
      </c>
      <c r="D8" s="45" t="s">
        <v>85</v>
      </c>
      <c r="E8" s="43">
        <v>107423.7</v>
      </c>
    </row>
    <row r="9" spans="1:5" ht="12" customHeight="1" x14ac:dyDescent="0.25">
      <c r="A9" s="37" t="s">
        <v>84</v>
      </c>
      <c r="B9" s="43">
        <v>5382.3</v>
      </c>
      <c r="E9" s="43"/>
    </row>
    <row r="10" spans="1:5" ht="12" customHeight="1" x14ac:dyDescent="0.25">
      <c r="A10" s="37" t="s">
        <v>83</v>
      </c>
      <c r="B10" s="43">
        <v>421474.1</v>
      </c>
    </row>
    <row r="11" spans="1:5" ht="12" customHeight="1" x14ac:dyDescent="0.25">
      <c r="A11" s="37" t="s">
        <v>82</v>
      </c>
      <c r="E11" s="43"/>
    </row>
    <row r="12" spans="1:5" ht="12" customHeight="1" x14ac:dyDescent="0.25">
      <c r="A12" s="37" t="s">
        <v>81</v>
      </c>
      <c r="B12" s="43">
        <v>7316</v>
      </c>
    </row>
    <row r="13" spans="1:5" ht="12" customHeight="1" x14ac:dyDescent="0.25">
      <c r="B13" s="43"/>
      <c r="E13" s="44"/>
    </row>
    <row r="14" spans="1:5" ht="12" customHeight="1" x14ac:dyDescent="0.25">
      <c r="A14" s="39"/>
      <c r="B14" s="43"/>
      <c r="D14" s="39" t="s">
        <v>80</v>
      </c>
      <c r="E14" s="44">
        <v>4178.2</v>
      </c>
    </row>
    <row r="15" spans="1:5" ht="12" customHeight="1" x14ac:dyDescent="0.25">
      <c r="A15" s="39" t="s">
        <v>79</v>
      </c>
      <c r="B15" s="44">
        <v>2482.3000000000002</v>
      </c>
      <c r="D15" s="39" t="s">
        <v>78</v>
      </c>
      <c r="E15" s="44">
        <v>23653.7</v>
      </c>
    </row>
    <row r="16" spans="1:5" ht="12" customHeight="1" x14ac:dyDescent="0.25">
      <c r="A16" s="39" t="s">
        <v>77</v>
      </c>
      <c r="B16" s="44">
        <v>21.3</v>
      </c>
      <c r="D16" s="39" t="s">
        <v>76</v>
      </c>
      <c r="E16" s="44">
        <v>112.3</v>
      </c>
    </row>
    <row r="17" spans="1:5" ht="12" customHeight="1" x14ac:dyDescent="0.25">
      <c r="A17" s="39" t="s">
        <v>42</v>
      </c>
      <c r="B17" s="44">
        <f>B5+B7+B8+B9+B10+B12+B15+B16</f>
        <v>1822488.8000000003</v>
      </c>
      <c r="C17" s="39"/>
      <c r="D17" s="39" t="s">
        <v>2</v>
      </c>
      <c r="E17" s="44">
        <f>E3+E14+E15+E16</f>
        <v>1916021.9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C551B-01D5-4FFA-BE15-EBF72993C98F}">
  <dimension ref="A1:G29"/>
  <sheetViews>
    <sheetView zoomScaleNormal="100" workbookViewId="0"/>
  </sheetViews>
  <sheetFormatPr defaultRowHeight="13.5" x14ac:dyDescent="0.25"/>
  <cols>
    <col min="1" max="1" width="27.85546875" style="2" customWidth="1"/>
    <col min="2" max="7" width="9.85546875" style="2" customWidth="1"/>
    <col min="8" max="16384" width="9.140625" style="1"/>
  </cols>
  <sheetData>
    <row r="1" spans="1:7" s="14" customFormat="1" ht="15.75" customHeight="1" x14ac:dyDescent="0.25">
      <c r="A1" s="15" t="s">
        <v>127</v>
      </c>
      <c r="C1" s="15"/>
      <c r="D1" s="15"/>
      <c r="E1" s="15"/>
      <c r="F1" s="15"/>
      <c r="G1" s="15"/>
    </row>
    <row r="2" spans="1:7" ht="50.25" customHeight="1" x14ac:dyDescent="0.2">
      <c r="A2" s="124" t="s">
        <v>126</v>
      </c>
      <c r="B2" s="57" t="s">
        <v>124</v>
      </c>
      <c r="C2" s="57" t="s">
        <v>123</v>
      </c>
      <c r="D2" s="57" t="s">
        <v>125</v>
      </c>
      <c r="E2" s="57" t="s">
        <v>124</v>
      </c>
      <c r="F2" s="57" t="s">
        <v>123</v>
      </c>
      <c r="G2" s="56" t="s">
        <v>122</v>
      </c>
    </row>
    <row r="3" spans="1:7" ht="12.75" customHeight="1" x14ac:dyDescent="0.2">
      <c r="A3" s="125"/>
      <c r="B3" s="130">
        <v>2004</v>
      </c>
      <c r="C3" s="131"/>
      <c r="D3" s="131"/>
      <c r="E3" s="130">
        <v>2005</v>
      </c>
      <c r="F3" s="131"/>
      <c r="G3" s="131"/>
    </row>
    <row r="4" spans="1:7" s="38" customFormat="1" ht="11.25" customHeight="1" x14ac:dyDescent="0.25">
      <c r="A4" s="39" t="s">
        <v>121</v>
      </c>
      <c r="B4" s="55">
        <v>1124.8</v>
      </c>
      <c r="C4" s="54">
        <v>1637</v>
      </c>
      <c r="D4" s="54">
        <v>57251</v>
      </c>
      <c r="E4" s="50">
        <v>1241.2</v>
      </c>
      <c r="F4" s="54">
        <v>1649</v>
      </c>
      <c r="G4" s="54">
        <v>62723</v>
      </c>
    </row>
    <row r="5" spans="1:7" ht="11.25" customHeight="1" x14ac:dyDescent="0.25">
      <c r="A5" s="2" t="s">
        <v>93</v>
      </c>
      <c r="B5" s="50"/>
      <c r="C5" s="49"/>
      <c r="D5" s="49"/>
      <c r="E5" s="50"/>
      <c r="F5" s="50"/>
      <c r="G5" s="50"/>
    </row>
    <row r="6" spans="1:7" ht="11.25" customHeight="1" x14ac:dyDescent="0.25">
      <c r="A6" s="37" t="s">
        <v>120</v>
      </c>
      <c r="B6" s="48">
        <v>982.2</v>
      </c>
      <c r="C6" s="47">
        <v>1482</v>
      </c>
      <c r="D6" s="47">
        <v>55213</v>
      </c>
      <c r="E6" s="48">
        <v>1054.5999999999999</v>
      </c>
      <c r="F6" s="47">
        <v>1470</v>
      </c>
      <c r="G6" s="47">
        <v>59767</v>
      </c>
    </row>
    <row r="7" spans="1:7" ht="11.25" customHeight="1" x14ac:dyDescent="0.25">
      <c r="A7" s="37" t="s">
        <v>119</v>
      </c>
      <c r="B7" s="48">
        <v>97.3</v>
      </c>
      <c r="C7" s="47">
        <v>112</v>
      </c>
      <c r="D7" s="47">
        <v>72711</v>
      </c>
      <c r="E7" s="48">
        <v>130.4</v>
      </c>
      <c r="F7" s="47">
        <v>132</v>
      </c>
      <c r="G7" s="47">
        <v>82355</v>
      </c>
    </row>
    <row r="8" spans="1:7" ht="11.25" customHeight="1" x14ac:dyDescent="0.25">
      <c r="A8" s="37" t="s">
        <v>118</v>
      </c>
      <c r="B8" s="48">
        <v>45.2</v>
      </c>
      <c r="C8" s="47">
        <v>43</v>
      </c>
      <c r="D8" s="47">
        <v>87208</v>
      </c>
      <c r="E8" s="48">
        <v>56.1</v>
      </c>
      <c r="F8" s="47">
        <v>47</v>
      </c>
      <c r="G8" s="47">
        <v>100433</v>
      </c>
    </row>
    <row r="9" spans="1:7" s="38" customFormat="1" ht="11.25" customHeight="1" x14ac:dyDescent="0.25">
      <c r="A9" s="39" t="s">
        <v>117</v>
      </c>
      <c r="B9" s="50">
        <v>261.89999999999998</v>
      </c>
      <c r="C9" s="49">
        <v>421</v>
      </c>
      <c r="D9" s="49">
        <v>51881</v>
      </c>
      <c r="E9" s="50">
        <v>283.60000000000002</v>
      </c>
      <c r="F9" s="49">
        <v>424</v>
      </c>
      <c r="G9" s="49">
        <v>55784</v>
      </c>
    </row>
    <row r="10" spans="1:7" ht="11.25" customHeight="1" x14ac:dyDescent="0.25">
      <c r="A10" s="2" t="s">
        <v>93</v>
      </c>
      <c r="B10" s="48"/>
      <c r="C10" s="47"/>
      <c r="D10" s="47"/>
      <c r="E10" s="50"/>
      <c r="F10" s="49"/>
      <c r="G10" s="49"/>
    </row>
    <row r="11" spans="1:7" ht="11.25" customHeight="1" x14ac:dyDescent="0.25">
      <c r="A11" s="37" t="s">
        <v>116</v>
      </c>
      <c r="B11" s="48">
        <v>183.7</v>
      </c>
      <c r="C11" s="47">
        <v>298</v>
      </c>
      <c r="D11" s="47">
        <v>51412</v>
      </c>
      <c r="E11" s="48">
        <v>200.5</v>
      </c>
      <c r="F11" s="47">
        <v>302</v>
      </c>
      <c r="G11" s="47">
        <v>55339</v>
      </c>
    </row>
    <row r="12" spans="1:7" ht="11.25" customHeight="1" x14ac:dyDescent="0.25">
      <c r="A12" s="37" t="s">
        <v>115</v>
      </c>
      <c r="B12" s="48">
        <v>30.4</v>
      </c>
      <c r="C12" s="47">
        <v>43</v>
      </c>
      <c r="D12" s="47">
        <v>59492</v>
      </c>
      <c r="E12" s="48">
        <v>33.1</v>
      </c>
      <c r="F12" s="47">
        <v>43</v>
      </c>
      <c r="G12" s="47">
        <v>63487</v>
      </c>
    </row>
    <row r="13" spans="1:7" ht="11.25" customHeight="1" x14ac:dyDescent="0.25">
      <c r="A13" s="37" t="s">
        <v>114</v>
      </c>
      <c r="B13" s="48">
        <v>47.8</v>
      </c>
      <c r="C13" s="47">
        <v>80</v>
      </c>
      <c r="D13" s="47">
        <v>49584</v>
      </c>
      <c r="E13" s="48">
        <v>50.1</v>
      </c>
      <c r="F13" s="47">
        <v>78</v>
      </c>
      <c r="G13" s="47">
        <v>53232</v>
      </c>
    </row>
    <row r="14" spans="1:7" s="38" customFormat="1" ht="11.25" customHeight="1" x14ac:dyDescent="0.25">
      <c r="A14" s="39" t="s">
        <v>113</v>
      </c>
      <c r="B14" s="50">
        <v>112.9</v>
      </c>
      <c r="C14" s="49">
        <v>281</v>
      </c>
      <c r="D14" s="49">
        <v>33414</v>
      </c>
      <c r="E14" s="50">
        <v>115</v>
      </c>
      <c r="F14" s="49">
        <v>272</v>
      </c>
      <c r="G14" s="49">
        <v>35194</v>
      </c>
    </row>
    <row r="15" spans="1:7" ht="11.25" customHeight="1" x14ac:dyDescent="0.25">
      <c r="A15" s="2" t="s">
        <v>93</v>
      </c>
      <c r="B15" s="48"/>
      <c r="C15" s="47"/>
      <c r="D15" s="47"/>
      <c r="E15" s="50"/>
      <c r="F15" s="49"/>
      <c r="G15" s="49"/>
    </row>
    <row r="16" spans="1:7" ht="11.25" customHeight="1" x14ac:dyDescent="0.25">
      <c r="A16" s="37" t="s">
        <v>112</v>
      </c>
      <c r="B16" s="48">
        <v>63.3</v>
      </c>
      <c r="C16" s="47">
        <v>140</v>
      </c>
      <c r="D16" s="47">
        <v>37831</v>
      </c>
      <c r="E16" s="48">
        <v>63.4</v>
      </c>
      <c r="F16" s="47">
        <v>132</v>
      </c>
      <c r="G16" s="47">
        <v>40095</v>
      </c>
    </row>
    <row r="17" spans="1:7" ht="11.25" customHeight="1" x14ac:dyDescent="0.25">
      <c r="A17" s="37" t="s">
        <v>111</v>
      </c>
      <c r="B17" s="48">
        <v>7</v>
      </c>
      <c r="C17" s="47">
        <v>23</v>
      </c>
      <c r="D17" s="47">
        <v>25228</v>
      </c>
      <c r="E17" s="48">
        <v>7</v>
      </c>
      <c r="F17" s="47">
        <v>22</v>
      </c>
      <c r="G17" s="47">
        <v>26350</v>
      </c>
    </row>
    <row r="18" spans="1:7" ht="11.25" customHeight="1" x14ac:dyDescent="0.25">
      <c r="A18" s="37" t="s">
        <v>110</v>
      </c>
      <c r="E18" s="48"/>
      <c r="F18" s="47"/>
      <c r="G18" s="47"/>
    </row>
    <row r="19" spans="1:7" ht="11.25" customHeight="1" x14ac:dyDescent="0.25">
      <c r="A19" s="37" t="s">
        <v>109</v>
      </c>
      <c r="B19" s="48">
        <v>5</v>
      </c>
      <c r="C19" s="47">
        <v>12</v>
      </c>
      <c r="D19" s="47">
        <v>34927</v>
      </c>
      <c r="E19" s="48">
        <v>5.5</v>
      </c>
      <c r="F19" s="47">
        <v>12</v>
      </c>
      <c r="G19" s="47">
        <v>38290</v>
      </c>
    </row>
    <row r="20" spans="1:7" ht="11.25" customHeight="1" x14ac:dyDescent="0.25">
      <c r="A20" s="37" t="s">
        <v>108</v>
      </c>
      <c r="B20" s="48">
        <v>37.5</v>
      </c>
      <c r="C20" s="47">
        <v>107</v>
      </c>
      <c r="D20" s="47">
        <v>29248</v>
      </c>
      <c r="E20" s="48">
        <v>39</v>
      </c>
      <c r="F20" s="47">
        <v>106</v>
      </c>
      <c r="G20" s="47">
        <v>30620</v>
      </c>
    </row>
    <row r="21" spans="1:7" s="38" customFormat="1" ht="11.25" customHeight="1" x14ac:dyDescent="0.25">
      <c r="A21" s="39" t="s">
        <v>107</v>
      </c>
      <c r="B21" s="50">
        <v>113.8</v>
      </c>
      <c r="C21" s="49">
        <v>594</v>
      </c>
      <c r="D21" s="49">
        <v>15977</v>
      </c>
      <c r="E21" s="50">
        <v>140.9</v>
      </c>
      <c r="F21" s="49">
        <v>602</v>
      </c>
      <c r="G21" s="49">
        <v>19503</v>
      </c>
    </row>
    <row r="22" spans="1:7" ht="11.25" customHeight="1" x14ac:dyDescent="0.25">
      <c r="A22" s="37" t="s">
        <v>106</v>
      </c>
      <c r="B22" s="48">
        <v>11.9</v>
      </c>
      <c r="C22" s="47">
        <v>27</v>
      </c>
      <c r="D22" s="47">
        <v>36376</v>
      </c>
      <c r="E22" s="48">
        <v>12.8</v>
      </c>
      <c r="F22" s="47">
        <v>27</v>
      </c>
      <c r="G22" s="47">
        <v>39363</v>
      </c>
    </row>
    <row r="23" spans="1:7" ht="11.25" customHeight="1" x14ac:dyDescent="0.25">
      <c r="A23" s="37" t="s">
        <v>105</v>
      </c>
      <c r="B23" s="48">
        <v>9.5</v>
      </c>
      <c r="C23" s="47">
        <v>49</v>
      </c>
      <c r="D23" s="47">
        <v>15982</v>
      </c>
      <c r="E23" s="48">
        <v>7.3</v>
      </c>
      <c r="F23" s="47">
        <v>32</v>
      </c>
      <c r="G23" s="47">
        <v>18927</v>
      </c>
    </row>
    <row r="24" spans="1:7" ht="11.25" customHeight="1" x14ac:dyDescent="0.25">
      <c r="A24" s="37" t="s">
        <v>104</v>
      </c>
      <c r="B24" s="48">
        <v>92.5</v>
      </c>
      <c r="C24" s="47">
        <v>517</v>
      </c>
      <c r="D24" s="47">
        <v>14901</v>
      </c>
      <c r="E24" s="48">
        <v>120.8</v>
      </c>
      <c r="F24" s="47">
        <v>543</v>
      </c>
      <c r="G24" s="47">
        <v>18545</v>
      </c>
    </row>
    <row r="25" spans="1:7" s="38" customFormat="1" ht="11.25" customHeight="1" x14ac:dyDescent="0.25">
      <c r="A25" s="39" t="s">
        <v>103</v>
      </c>
      <c r="B25" s="50">
        <v>65.5</v>
      </c>
      <c r="C25" s="53" t="s">
        <v>102</v>
      </c>
      <c r="D25" s="53" t="s">
        <v>102</v>
      </c>
      <c r="E25" s="50">
        <v>107.4</v>
      </c>
      <c r="F25" s="52" t="s">
        <v>101</v>
      </c>
      <c r="G25" s="51" t="s">
        <v>100</v>
      </c>
    </row>
    <row r="26" spans="1:7" s="38" customFormat="1" ht="11.25" customHeight="1" x14ac:dyDescent="0.25">
      <c r="A26" s="39" t="s">
        <v>99</v>
      </c>
      <c r="B26" s="50">
        <v>1678.9</v>
      </c>
      <c r="C26" s="49">
        <v>2933</v>
      </c>
      <c r="D26" s="49">
        <v>57471</v>
      </c>
      <c r="E26" s="50">
        <f>E4+E9+E14+E21+E25</f>
        <v>1888.1000000000004</v>
      </c>
      <c r="F26" s="49">
        <f>F4+F9+F14+F21</f>
        <v>2947</v>
      </c>
      <c r="G26" s="49">
        <v>63280</v>
      </c>
    </row>
    <row r="27" spans="1:7" ht="11.25" customHeight="1" x14ac:dyDescent="0.25">
      <c r="A27" s="2" t="s">
        <v>93</v>
      </c>
      <c r="B27" s="48"/>
      <c r="C27" s="47"/>
      <c r="D27" s="47"/>
      <c r="E27" s="50"/>
      <c r="F27" s="49"/>
      <c r="G27" s="49"/>
    </row>
    <row r="28" spans="1:7" ht="11.25" customHeight="1" x14ac:dyDescent="0.25">
      <c r="A28" s="37" t="s">
        <v>98</v>
      </c>
      <c r="B28" s="48">
        <v>1499.6</v>
      </c>
      <c r="C28" s="47">
        <v>2339</v>
      </c>
      <c r="D28" s="47">
        <v>53417</v>
      </c>
      <c r="E28" s="48">
        <v>1639.8</v>
      </c>
      <c r="F28" s="47">
        <v>2345</v>
      </c>
      <c r="G28" s="47">
        <v>58274</v>
      </c>
    </row>
    <row r="29" spans="1:7" ht="11.25" customHeight="1" x14ac:dyDescent="0.25">
      <c r="A29" s="37" t="s">
        <v>97</v>
      </c>
      <c r="B29" s="48">
        <v>113.8</v>
      </c>
      <c r="C29" s="47">
        <v>594</v>
      </c>
      <c r="D29" s="47">
        <v>15977</v>
      </c>
      <c r="E29" s="48">
        <v>140.9</v>
      </c>
      <c r="F29" s="47">
        <v>602</v>
      </c>
      <c r="G29" s="47">
        <v>19503</v>
      </c>
    </row>
  </sheetData>
  <mergeCells count="3">
    <mergeCell ref="B3:D3"/>
    <mergeCell ref="E3:G3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66749-AD47-49E5-85D2-096091BDA439}">
  <dimension ref="A1:B35"/>
  <sheetViews>
    <sheetView zoomScaleNormal="100" workbookViewId="0"/>
  </sheetViews>
  <sheetFormatPr defaultRowHeight="12.75" x14ac:dyDescent="0.2"/>
  <cols>
    <col min="1" max="1" width="59.5703125" style="17" customWidth="1"/>
    <col min="2" max="2" width="27.5703125" style="17" customWidth="1"/>
    <col min="3" max="16384" width="9.140625" style="17"/>
  </cols>
  <sheetData>
    <row r="1" spans="1:2" ht="15.75" customHeight="1" x14ac:dyDescent="0.2">
      <c r="A1" s="15" t="s">
        <v>157</v>
      </c>
      <c r="B1" s="19"/>
    </row>
    <row r="2" spans="1:2" s="2" customFormat="1" ht="15.75" customHeight="1" x14ac:dyDescent="0.25"/>
    <row r="3" spans="1:2" s="2" customFormat="1" ht="17.25" customHeight="1" x14ac:dyDescent="0.25">
      <c r="A3" s="34" t="s">
        <v>1</v>
      </c>
      <c r="B3" s="33" t="s">
        <v>156</v>
      </c>
    </row>
    <row r="4" spans="1:2" s="20" customFormat="1" ht="14.25" customHeight="1" x14ac:dyDescent="0.25">
      <c r="A4" s="59" t="s">
        <v>155</v>
      </c>
      <c r="B4" s="64">
        <v>1104334.8999999999</v>
      </c>
    </row>
    <row r="5" spans="1:2" s="20" customFormat="1" ht="14.25" customHeight="1" x14ac:dyDescent="0.25">
      <c r="A5" s="61" t="s">
        <v>93</v>
      </c>
      <c r="B5" s="58"/>
    </row>
    <row r="6" spans="1:2" s="20" customFormat="1" ht="14.25" customHeight="1" x14ac:dyDescent="0.25">
      <c r="A6" s="28" t="s">
        <v>154</v>
      </c>
      <c r="B6" s="60">
        <v>680105.7</v>
      </c>
    </row>
    <row r="7" spans="1:2" s="20" customFormat="1" ht="14.25" customHeight="1" x14ac:dyDescent="0.25">
      <c r="A7" s="28" t="s">
        <v>153</v>
      </c>
      <c r="B7" s="60"/>
    </row>
    <row r="8" spans="1:2" s="20" customFormat="1" ht="14.25" customHeight="1" x14ac:dyDescent="0.25">
      <c r="A8" s="63" t="s">
        <v>152</v>
      </c>
      <c r="B8" s="60">
        <v>7782.3</v>
      </c>
    </row>
    <row r="9" spans="1:2" s="20" customFormat="1" ht="14.25" customHeight="1" x14ac:dyDescent="0.25">
      <c r="A9" s="28" t="s">
        <v>151</v>
      </c>
      <c r="B9" s="60">
        <v>2080</v>
      </c>
    </row>
    <row r="10" spans="1:2" s="20" customFormat="1" ht="14.25" customHeight="1" x14ac:dyDescent="0.25">
      <c r="A10" s="28" t="s">
        <v>150</v>
      </c>
      <c r="B10" s="60">
        <v>650.29999999999995</v>
      </c>
    </row>
    <row r="11" spans="1:2" s="20" customFormat="1" ht="14.25" customHeight="1" x14ac:dyDescent="0.25">
      <c r="A11" s="28" t="s">
        <v>149</v>
      </c>
      <c r="B11" s="60">
        <v>706.8</v>
      </c>
    </row>
    <row r="12" spans="1:2" s="20" customFormat="1" ht="14.25" customHeight="1" x14ac:dyDescent="0.25">
      <c r="A12" s="28" t="s">
        <v>148</v>
      </c>
      <c r="B12" s="60">
        <v>227707</v>
      </c>
    </row>
    <row r="13" spans="1:2" s="20" customFormat="1" ht="14.25" customHeight="1" x14ac:dyDescent="0.25">
      <c r="A13" s="28" t="s">
        <v>147</v>
      </c>
      <c r="B13" s="60">
        <v>23164.7</v>
      </c>
    </row>
    <row r="14" spans="1:2" s="20" customFormat="1" ht="14.25" customHeight="1" x14ac:dyDescent="0.25">
      <c r="A14" s="28" t="s">
        <v>146</v>
      </c>
      <c r="B14" s="60">
        <v>0</v>
      </c>
    </row>
    <row r="15" spans="1:2" s="20" customFormat="1" ht="14.25" customHeight="1" x14ac:dyDescent="0.25">
      <c r="A15" s="28" t="s">
        <v>145</v>
      </c>
      <c r="B15" s="60">
        <v>1278.7</v>
      </c>
    </row>
    <row r="16" spans="1:2" s="20" customFormat="1" ht="14.25" customHeight="1" x14ac:dyDescent="0.25">
      <c r="A16" s="28" t="s">
        <v>144</v>
      </c>
      <c r="B16" s="60">
        <v>164407.70000000001</v>
      </c>
    </row>
    <row r="17" spans="1:2" s="20" customFormat="1" ht="14.25" customHeight="1" x14ac:dyDescent="0.25">
      <c r="A17" s="28" t="s">
        <v>143</v>
      </c>
      <c r="B17" s="60">
        <v>4233.8999999999996</v>
      </c>
    </row>
    <row r="18" spans="1:2" s="20" customFormat="1" ht="14.25" customHeight="1" x14ac:dyDescent="0.25">
      <c r="A18" s="59" t="s">
        <v>142</v>
      </c>
      <c r="B18" s="58">
        <v>66050</v>
      </c>
    </row>
    <row r="19" spans="1:2" s="20" customFormat="1" ht="14.25" customHeight="1" x14ac:dyDescent="0.25">
      <c r="A19" s="61" t="s">
        <v>93</v>
      </c>
      <c r="B19" s="58"/>
    </row>
    <row r="20" spans="1:2" s="20" customFormat="1" ht="14.25" customHeight="1" x14ac:dyDescent="0.25">
      <c r="A20" s="28" t="s">
        <v>141</v>
      </c>
      <c r="B20" s="60">
        <v>1250</v>
      </c>
    </row>
    <row r="21" spans="1:2" s="20" customFormat="1" ht="14.25" customHeight="1" x14ac:dyDescent="0.25">
      <c r="A21" s="28" t="s">
        <v>140</v>
      </c>
      <c r="B21" s="60">
        <v>3500</v>
      </c>
    </row>
    <row r="22" spans="1:2" s="20" customFormat="1" ht="14.25" customHeight="1" x14ac:dyDescent="0.25">
      <c r="A22" s="28" t="s">
        <v>139</v>
      </c>
      <c r="B22" s="60">
        <v>61300</v>
      </c>
    </row>
    <row r="23" spans="1:2" s="20" customFormat="1" ht="14.25" customHeight="1" x14ac:dyDescent="0.25">
      <c r="A23" s="20" t="s">
        <v>138</v>
      </c>
      <c r="B23" s="62"/>
    </row>
    <row r="24" spans="1:2" s="20" customFormat="1" ht="14.25" customHeight="1" x14ac:dyDescent="0.25">
      <c r="A24" s="59" t="s">
        <v>137</v>
      </c>
      <c r="B24" s="58">
        <v>31266.2</v>
      </c>
    </row>
    <row r="25" spans="1:2" s="20" customFormat="1" ht="14.25" customHeight="1" x14ac:dyDescent="0.25">
      <c r="A25" s="61" t="s">
        <v>93</v>
      </c>
    </row>
    <row r="26" spans="1:2" s="20" customFormat="1" ht="14.25" customHeight="1" x14ac:dyDescent="0.25">
      <c r="A26" s="28" t="s">
        <v>136</v>
      </c>
      <c r="B26" s="60">
        <v>667.2</v>
      </c>
    </row>
    <row r="27" spans="1:2" s="20" customFormat="1" ht="14.25" customHeight="1" x14ac:dyDescent="0.25">
      <c r="A27" s="28" t="s">
        <v>135</v>
      </c>
      <c r="B27" s="60">
        <v>5441.5</v>
      </c>
    </row>
    <row r="28" spans="1:2" s="20" customFormat="1" ht="14.25" customHeight="1" x14ac:dyDescent="0.25">
      <c r="A28" s="28" t="s">
        <v>134</v>
      </c>
      <c r="B28" s="60">
        <v>1923.3</v>
      </c>
    </row>
    <row r="29" spans="1:2" s="20" customFormat="1" ht="14.25" customHeight="1" x14ac:dyDescent="0.25">
      <c r="A29" s="28" t="s">
        <v>133</v>
      </c>
      <c r="B29" s="60">
        <v>23077.200000000001</v>
      </c>
    </row>
    <row r="30" spans="1:2" s="20" customFormat="1" ht="14.25" customHeight="1" x14ac:dyDescent="0.25">
      <c r="A30" s="28" t="s">
        <v>132</v>
      </c>
      <c r="B30" s="60">
        <v>93.4</v>
      </c>
    </row>
    <row r="31" spans="1:2" s="20" customFormat="1" ht="14.25" customHeight="1" x14ac:dyDescent="0.25">
      <c r="A31" s="28" t="s">
        <v>131</v>
      </c>
      <c r="B31" s="60">
        <v>3.5</v>
      </c>
    </row>
    <row r="32" spans="1:2" s="20" customFormat="1" ht="14.25" customHeight="1" x14ac:dyDescent="0.25">
      <c r="A32" s="28" t="s">
        <v>130</v>
      </c>
      <c r="B32" s="60">
        <v>60</v>
      </c>
    </row>
    <row r="33" spans="1:2" s="20" customFormat="1" ht="14.25" customHeight="1" x14ac:dyDescent="0.25">
      <c r="A33" s="59" t="s">
        <v>129</v>
      </c>
      <c r="B33" s="58">
        <v>207</v>
      </c>
    </row>
    <row r="34" spans="1:2" s="20" customFormat="1" ht="14.25" customHeight="1" x14ac:dyDescent="0.25">
      <c r="A34" s="59" t="s">
        <v>79</v>
      </c>
      <c r="B34" s="58">
        <v>2739.1</v>
      </c>
    </row>
    <row r="35" spans="1:2" s="20" customFormat="1" ht="14.25" customHeight="1" x14ac:dyDescent="0.25">
      <c r="A35" s="59" t="s">
        <v>128</v>
      </c>
      <c r="B35" s="58">
        <v>1204597.2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31CB4-F439-4B8A-9971-EB43BECA06D9}">
  <dimension ref="A1:B32"/>
  <sheetViews>
    <sheetView zoomScaleNormal="100" workbookViewId="0"/>
  </sheetViews>
  <sheetFormatPr defaultRowHeight="12.75" x14ac:dyDescent="0.2"/>
  <cols>
    <col min="1" max="1" width="59.5703125" style="17" customWidth="1"/>
    <col min="2" max="2" width="27.5703125" style="65" customWidth="1"/>
    <col min="3" max="16384" width="9.140625" style="17"/>
  </cols>
  <sheetData>
    <row r="1" spans="1:2" ht="15.75" customHeight="1" x14ac:dyDescent="0.2">
      <c r="A1" s="15" t="s">
        <v>183</v>
      </c>
    </row>
    <row r="2" spans="1:2" s="2" customFormat="1" ht="15.75" customHeight="1" x14ac:dyDescent="0.25">
      <c r="B2" s="66"/>
    </row>
    <row r="3" spans="1:2" s="2" customFormat="1" ht="14.25" customHeight="1" x14ac:dyDescent="0.25">
      <c r="A3" s="34" t="s">
        <v>182</v>
      </c>
      <c r="B3" s="68" t="s">
        <v>156</v>
      </c>
    </row>
    <row r="4" spans="1:2" s="20" customFormat="1" ht="14.25" customHeight="1" x14ac:dyDescent="0.25">
      <c r="A4" s="59" t="s">
        <v>181</v>
      </c>
      <c r="B4" s="64">
        <v>1100425.1000000001</v>
      </c>
    </row>
    <row r="5" spans="1:2" s="20" customFormat="1" ht="14.25" customHeight="1" x14ac:dyDescent="0.25">
      <c r="A5" s="61" t="s">
        <v>93</v>
      </c>
      <c r="B5" s="58"/>
    </row>
    <row r="6" spans="1:2" s="20" customFormat="1" ht="14.25" customHeight="1" x14ac:dyDescent="0.25">
      <c r="A6" s="28" t="s">
        <v>180</v>
      </c>
      <c r="B6" s="60">
        <v>694452.1</v>
      </c>
    </row>
    <row r="7" spans="1:2" s="20" customFormat="1" ht="14.25" customHeight="1" x14ac:dyDescent="0.25">
      <c r="A7" s="28" t="s">
        <v>179</v>
      </c>
      <c r="B7" s="60">
        <v>4758.5</v>
      </c>
    </row>
    <row r="8" spans="1:2" s="20" customFormat="1" ht="14.25" customHeight="1" x14ac:dyDescent="0.25">
      <c r="A8" s="28" t="s">
        <v>178</v>
      </c>
      <c r="B8" s="60">
        <v>239.4</v>
      </c>
    </row>
    <row r="9" spans="1:2" s="20" customFormat="1" ht="14.25" customHeight="1" x14ac:dyDescent="0.25">
      <c r="A9" s="28" t="s">
        <v>177</v>
      </c>
      <c r="B9" s="60">
        <v>348869.1</v>
      </c>
    </row>
    <row r="10" spans="1:2" s="20" customFormat="1" ht="14.25" customHeight="1" x14ac:dyDescent="0.25">
      <c r="A10" s="28" t="s">
        <v>176</v>
      </c>
      <c r="B10" s="60">
        <v>44131.7</v>
      </c>
    </row>
    <row r="11" spans="1:2" s="20" customFormat="1" ht="14.25" customHeight="1" x14ac:dyDescent="0.25">
      <c r="A11" s="28" t="s">
        <v>175</v>
      </c>
      <c r="B11" s="60">
        <v>6056.1</v>
      </c>
    </row>
    <row r="12" spans="1:2" s="20" customFormat="1" ht="14.25" customHeight="1" x14ac:dyDescent="0.25">
      <c r="A12" s="28" t="s">
        <v>174</v>
      </c>
      <c r="B12" s="60">
        <v>1918.2</v>
      </c>
    </row>
    <row r="13" spans="1:2" s="20" customFormat="1" ht="14.25" customHeight="1" x14ac:dyDescent="0.25">
      <c r="A13" s="59" t="s">
        <v>173</v>
      </c>
      <c r="B13" s="58">
        <v>193975.3</v>
      </c>
    </row>
    <row r="14" spans="1:2" s="20" customFormat="1" ht="14.25" customHeight="1" x14ac:dyDescent="0.25">
      <c r="A14" s="61" t="s">
        <v>93</v>
      </c>
      <c r="B14" s="67"/>
    </row>
    <row r="15" spans="1:2" s="20" customFormat="1" ht="14.25" customHeight="1" x14ac:dyDescent="0.25">
      <c r="A15" s="28" t="s">
        <v>172</v>
      </c>
      <c r="B15" s="60">
        <v>97023.5</v>
      </c>
    </row>
    <row r="16" spans="1:2" s="20" customFormat="1" ht="14.25" customHeight="1" x14ac:dyDescent="0.25">
      <c r="A16" s="28" t="s">
        <v>171</v>
      </c>
      <c r="B16" s="60">
        <v>943.5</v>
      </c>
    </row>
    <row r="17" spans="1:2" s="20" customFormat="1" ht="14.25" customHeight="1" x14ac:dyDescent="0.25">
      <c r="A17" s="28" t="s">
        <v>170</v>
      </c>
      <c r="B17" s="60">
        <v>1203.0999999999999</v>
      </c>
    </row>
    <row r="18" spans="1:2" s="20" customFormat="1" ht="14.25" customHeight="1" x14ac:dyDescent="0.25">
      <c r="A18" s="28" t="s">
        <v>169</v>
      </c>
      <c r="B18" s="60">
        <v>27089.7</v>
      </c>
    </row>
    <row r="19" spans="1:2" s="20" customFormat="1" ht="14.25" customHeight="1" x14ac:dyDescent="0.25">
      <c r="A19" s="28" t="s">
        <v>168</v>
      </c>
      <c r="B19" s="60">
        <v>61178</v>
      </c>
    </row>
    <row r="20" spans="1:2" s="20" customFormat="1" ht="14.25" customHeight="1" x14ac:dyDescent="0.25">
      <c r="A20" s="28" t="s">
        <v>167</v>
      </c>
      <c r="B20" s="60">
        <v>6537.5</v>
      </c>
    </row>
    <row r="21" spans="1:2" s="20" customFormat="1" ht="14.25" customHeight="1" x14ac:dyDescent="0.25">
      <c r="A21" s="59" t="s">
        <v>166</v>
      </c>
      <c r="B21" s="58">
        <v>257349.5</v>
      </c>
    </row>
    <row r="22" spans="1:2" s="20" customFormat="1" ht="14.25" customHeight="1" x14ac:dyDescent="0.25">
      <c r="A22" s="61" t="s">
        <v>93</v>
      </c>
      <c r="B22" s="60"/>
    </row>
    <row r="23" spans="1:2" s="20" customFormat="1" ht="14.25" customHeight="1" x14ac:dyDescent="0.25">
      <c r="A23" s="28" t="s">
        <v>165</v>
      </c>
      <c r="B23" s="60">
        <v>233906.6</v>
      </c>
    </row>
    <row r="24" spans="1:2" s="20" customFormat="1" ht="14.25" customHeight="1" x14ac:dyDescent="0.25">
      <c r="A24" s="28" t="s">
        <v>164</v>
      </c>
      <c r="B24" s="60">
        <v>8969.9</v>
      </c>
    </row>
    <row r="25" spans="1:2" s="20" customFormat="1" ht="14.25" customHeight="1" x14ac:dyDescent="0.25">
      <c r="A25" s="28" t="s">
        <v>163</v>
      </c>
      <c r="B25" s="60">
        <v>14472.9</v>
      </c>
    </row>
    <row r="26" spans="1:2" s="20" customFormat="1" ht="14.25" customHeight="1" x14ac:dyDescent="0.25">
      <c r="A26" s="28" t="s">
        <v>162</v>
      </c>
      <c r="B26" s="60">
        <v>0.1</v>
      </c>
    </row>
    <row r="27" spans="1:2" s="20" customFormat="1" ht="14.25" customHeight="1" x14ac:dyDescent="0.25">
      <c r="A27" s="59" t="s">
        <v>161</v>
      </c>
      <c r="B27" s="58">
        <v>28119.9</v>
      </c>
    </row>
    <row r="28" spans="1:2" s="20" customFormat="1" ht="14.25" customHeight="1" x14ac:dyDescent="0.25">
      <c r="A28" s="61" t="s">
        <v>93</v>
      </c>
      <c r="B28" s="60"/>
    </row>
    <row r="29" spans="1:2" s="20" customFormat="1" ht="14.25" customHeight="1" x14ac:dyDescent="0.25">
      <c r="A29" s="28" t="s">
        <v>160</v>
      </c>
      <c r="B29" s="60">
        <v>228.4</v>
      </c>
    </row>
    <row r="30" spans="1:2" s="20" customFormat="1" ht="14.25" customHeight="1" x14ac:dyDescent="0.25">
      <c r="A30" s="28" t="s">
        <v>159</v>
      </c>
      <c r="B30" s="60">
        <v>23696.7</v>
      </c>
    </row>
    <row r="31" spans="1:2" s="20" customFormat="1" ht="14.25" customHeight="1" x14ac:dyDescent="0.25">
      <c r="A31" s="28" t="s">
        <v>158</v>
      </c>
      <c r="B31" s="60">
        <v>4194.8</v>
      </c>
    </row>
    <row r="32" spans="1:2" s="20" customFormat="1" ht="14.25" customHeight="1" x14ac:dyDescent="0.25">
      <c r="A32" s="59" t="s">
        <v>2</v>
      </c>
      <c r="B32" s="58">
        <v>1579869.8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F220D-DFF3-4569-A848-6B94A20D059F}">
  <dimension ref="A1:G21"/>
  <sheetViews>
    <sheetView zoomScaleNormal="100" workbookViewId="0"/>
  </sheetViews>
  <sheetFormatPr defaultColWidth="9.85546875" defaultRowHeight="24.95" customHeight="1" x14ac:dyDescent="0.25"/>
  <cols>
    <col min="1" max="1" width="34.7109375" style="69" customWidth="1"/>
    <col min="2" max="7" width="8.7109375" style="70" customWidth="1"/>
    <col min="8" max="16384" width="9.85546875" style="69"/>
  </cols>
  <sheetData>
    <row r="1" spans="1:7" s="88" customFormat="1" ht="15.75" customHeight="1" x14ac:dyDescent="0.2">
      <c r="A1" s="91" t="s">
        <v>204</v>
      </c>
      <c r="B1" s="90"/>
      <c r="C1" s="90"/>
      <c r="D1" s="90"/>
      <c r="E1" s="89"/>
      <c r="F1" s="89"/>
      <c r="G1" s="89"/>
    </row>
    <row r="2" spans="1:7" ht="15.75" customHeight="1" x14ac:dyDescent="0.25">
      <c r="A2" s="133" t="s">
        <v>203</v>
      </c>
      <c r="B2" s="134"/>
      <c r="C2" s="134"/>
      <c r="D2" s="134"/>
      <c r="E2" s="135"/>
      <c r="F2" s="135"/>
      <c r="G2" s="136"/>
    </row>
    <row r="3" spans="1:7" ht="26.25" customHeight="1" x14ac:dyDescent="0.25">
      <c r="A3" s="87" t="s">
        <v>202</v>
      </c>
      <c r="B3" s="86" t="s">
        <v>201</v>
      </c>
      <c r="C3" s="86" t="s">
        <v>200</v>
      </c>
      <c r="D3" s="86" t="s">
        <v>199</v>
      </c>
      <c r="E3" s="85">
        <v>2002</v>
      </c>
      <c r="F3" s="85">
        <v>2003</v>
      </c>
      <c r="G3" s="84" t="s">
        <v>198</v>
      </c>
    </row>
    <row r="4" spans="1:7" s="73" customFormat="1" ht="15" customHeight="1" x14ac:dyDescent="0.25">
      <c r="A4" s="83" t="s">
        <v>197</v>
      </c>
      <c r="B4" s="80">
        <v>2312871.4</v>
      </c>
      <c r="C4" s="80">
        <v>2558463.1</v>
      </c>
      <c r="D4" s="80">
        <v>2881500.1</v>
      </c>
      <c r="E4" s="80">
        <v>3426634.3</v>
      </c>
      <c r="F4" s="80">
        <v>3913945.2</v>
      </c>
      <c r="G4" s="80">
        <v>4208348.8276520623</v>
      </c>
    </row>
    <row r="5" spans="1:7" s="73" customFormat="1" ht="15" customHeight="1" x14ac:dyDescent="0.25">
      <c r="A5" s="81" t="s">
        <v>196</v>
      </c>
      <c r="B5" s="82">
        <v>2144849.4</v>
      </c>
      <c r="C5" s="82">
        <v>2383475.7000000002</v>
      </c>
      <c r="D5" s="82">
        <v>2701929.2</v>
      </c>
      <c r="E5" s="82">
        <v>3230642.2</v>
      </c>
      <c r="F5" s="82">
        <v>3705797.4</v>
      </c>
      <c r="G5" s="82">
        <v>3998923.2466520625</v>
      </c>
    </row>
    <row r="6" spans="1:7" ht="15" customHeight="1" x14ac:dyDescent="0.25">
      <c r="A6" s="76" t="s">
        <v>194</v>
      </c>
      <c r="B6" s="71">
        <v>1428880.2</v>
      </c>
      <c r="C6" s="71">
        <v>1576213.8</v>
      </c>
      <c r="D6" s="71">
        <v>1799699.5</v>
      </c>
      <c r="E6" s="71">
        <v>2144774.6</v>
      </c>
      <c r="F6" s="71">
        <v>2398269</v>
      </c>
      <c r="G6" s="71">
        <v>2609890.9021919994</v>
      </c>
    </row>
    <row r="7" spans="1:7" ht="15" customHeight="1" x14ac:dyDescent="0.25">
      <c r="A7" s="78" t="s">
        <v>193</v>
      </c>
      <c r="B7" s="77">
        <v>1416840.2</v>
      </c>
      <c r="C7" s="77">
        <v>1562068</v>
      </c>
      <c r="D7" s="77">
        <v>1784592.8</v>
      </c>
      <c r="E7" s="77">
        <v>2071123.2</v>
      </c>
      <c r="F7" s="77">
        <v>2378541.2999999998</v>
      </c>
      <c r="G7" s="77">
        <v>2584985.5021919995</v>
      </c>
    </row>
    <row r="8" spans="1:7" ht="15" customHeight="1" x14ac:dyDescent="0.25">
      <c r="A8" s="78" t="s">
        <v>192</v>
      </c>
      <c r="B8" s="71">
        <v>12040</v>
      </c>
      <c r="C8" s="71">
        <v>14145.8</v>
      </c>
      <c r="D8" s="71">
        <v>15106.7</v>
      </c>
      <c r="E8" s="71">
        <v>73651.399999999994</v>
      </c>
      <c r="F8" s="71">
        <v>19727.7</v>
      </c>
      <c r="G8" s="71">
        <v>24905.4</v>
      </c>
    </row>
    <row r="9" spans="1:7" ht="15" customHeight="1" x14ac:dyDescent="0.25">
      <c r="A9" s="76" t="s">
        <v>191</v>
      </c>
      <c r="B9" s="71">
        <v>715969.2</v>
      </c>
      <c r="C9" s="71">
        <v>807261.9</v>
      </c>
      <c r="D9" s="71">
        <v>902229.7</v>
      </c>
      <c r="E9" s="71">
        <v>1085867.6000000001</v>
      </c>
      <c r="F9" s="71">
        <v>1307528.3999999999</v>
      </c>
      <c r="G9" s="71">
        <v>1389032.3444600631</v>
      </c>
    </row>
    <row r="10" spans="1:7" s="73" customFormat="1" ht="15" customHeight="1" x14ac:dyDescent="0.25">
      <c r="A10" s="81" t="s">
        <v>195</v>
      </c>
      <c r="B10" s="80">
        <v>168021.9</v>
      </c>
      <c r="C10" s="80">
        <v>174987.4</v>
      </c>
      <c r="D10" s="80">
        <v>179570.9</v>
      </c>
      <c r="E10" s="80">
        <v>195992.1</v>
      </c>
      <c r="F10" s="80">
        <v>208147.8</v>
      </c>
      <c r="G10" s="80">
        <v>209425.58100000001</v>
      </c>
    </row>
    <row r="11" spans="1:7" ht="15" customHeight="1" x14ac:dyDescent="0.25">
      <c r="A11" s="76" t="s">
        <v>194</v>
      </c>
      <c r="B11" s="71">
        <v>77270.899999999994</v>
      </c>
      <c r="C11" s="71">
        <v>80407.899999999994</v>
      </c>
      <c r="D11" s="71">
        <v>85430.8</v>
      </c>
      <c r="E11" s="71">
        <v>87999.6</v>
      </c>
      <c r="F11" s="71">
        <v>90478.8</v>
      </c>
      <c r="G11" s="71">
        <v>96851.415000000008</v>
      </c>
    </row>
    <row r="12" spans="1:7" ht="15" customHeight="1" x14ac:dyDescent="0.25">
      <c r="A12" s="78" t="s">
        <v>193</v>
      </c>
      <c r="B12" s="71">
        <v>71987.5</v>
      </c>
      <c r="C12" s="71">
        <v>74616.600000000006</v>
      </c>
      <c r="D12" s="71">
        <v>79776.2</v>
      </c>
      <c r="E12" s="79" t="s">
        <v>101</v>
      </c>
      <c r="F12" s="71">
        <v>84577</v>
      </c>
      <c r="G12" s="71">
        <v>90468.053000000014</v>
      </c>
    </row>
    <row r="13" spans="1:7" ht="15" customHeight="1" x14ac:dyDescent="0.25">
      <c r="A13" s="78" t="s">
        <v>192</v>
      </c>
      <c r="B13" s="77">
        <v>5283.4</v>
      </c>
      <c r="C13" s="77">
        <v>5791.4</v>
      </c>
      <c r="D13" s="77">
        <v>5654.6</v>
      </c>
      <c r="E13" s="77">
        <v>6970.9</v>
      </c>
      <c r="F13" s="77">
        <v>5901.8</v>
      </c>
      <c r="G13" s="77">
        <v>6383.362000000001</v>
      </c>
    </row>
    <row r="14" spans="1:7" ht="15" customHeight="1" x14ac:dyDescent="0.25">
      <c r="A14" s="76" t="s">
        <v>191</v>
      </c>
      <c r="B14" s="71">
        <v>90751</v>
      </c>
      <c r="C14" s="71">
        <v>94579.4</v>
      </c>
      <c r="D14" s="71">
        <v>94140.1</v>
      </c>
      <c r="E14" s="71">
        <v>107992.5</v>
      </c>
      <c r="F14" s="71">
        <v>117669</v>
      </c>
      <c r="G14" s="71">
        <v>112574.166</v>
      </c>
    </row>
    <row r="15" spans="1:7" s="75" customFormat="1" ht="15" customHeight="1" x14ac:dyDescent="0.25">
      <c r="B15" s="132" t="s">
        <v>190</v>
      </c>
      <c r="C15" s="132"/>
      <c r="D15" s="132"/>
      <c r="E15" s="132"/>
      <c r="F15" s="132"/>
      <c r="G15" s="132"/>
    </row>
    <row r="16" spans="1:7" s="73" customFormat="1" ht="15" customHeight="1" x14ac:dyDescent="0.25">
      <c r="A16" s="72" t="s">
        <v>189</v>
      </c>
    </row>
    <row r="17" spans="1:7" s="73" customFormat="1" ht="15" customHeight="1" x14ac:dyDescent="0.25">
      <c r="A17" s="74" t="s">
        <v>188</v>
      </c>
      <c r="B17" s="71">
        <v>20.3</v>
      </c>
      <c r="C17" s="71">
        <v>19.399999999999999</v>
      </c>
      <c r="D17" s="71">
        <v>19.399999999999999</v>
      </c>
      <c r="E17" s="71">
        <v>20.3</v>
      </c>
      <c r="F17" s="71">
        <v>21</v>
      </c>
      <c r="G17" s="71">
        <v>20.816718533421803</v>
      </c>
    </row>
    <row r="18" spans="1:7" s="73" customFormat="1" ht="15" customHeight="1" x14ac:dyDescent="0.25">
      <c r="A18" s="72" t="s">
        <v>187</v>
      </c>
      <c r="B18" s="71">
        <f t="shared" ref="B18:G18" si="0">B5/B4*100</f>
        <v>92.735350525757724</v>
      </c>
      <c r="C18" s="71">
        <f t="shared" si="0"/>
        <v>93.160448552101457</v>
      </c>
      <c r="D18" s="71">
        <f t="shared" si="0"/>
        <v>93.768145279606273</v>
      </c>
      <c r="E18" s="71">
        <f t="shared" si="0"/>
        <v>94.28033216150321</v>
      </c>
      <c r="F18" s="71">
        <f t="shared" si="0"/>
        <v>94.681892837947743</v>
      </c>
      <c r="G18" s="71">
        <f t="shared" si="0"/>
        <v>95.023568872810301</v>
      </c>
    </row>
    <row r="19" spans="1:7" s="73" customFormat="1" ht="15" customHeight="1" x14ac:dyDescent="0.25">
      <c r="A19" s="72" t="s">
        <v>186</v>
      </c>
      <c r="B19" s="71">
        <f t="shared" ref="B19:G19" si="1">B10/B4*100</f>
        <v>7.2646451506123517</v>
      </c>
      <c r="C19" s="71">
        <f t="shared" si="1"/>
        <v>6.8395514478985442</v>
      </c>
      <c r="D19" s="71">
        <f t="shared" si="1"/>
        <v>6.231854720393728</v>
      </c>
      <c r="E19" s="71">
        <f t="shared" si="1"/>
        <v>5.719667838496802</v>
      </c>
      <c r="F19" s="71">
        <f t="shared" si="1"/>
        <v>5.3181071620522431</v>
      </c>
      <c r="G19" s="71">
        <f t="shared" si="1"/>
        <v>4.9764311271896986</v>
      </c>
    </row>
    <row r="20" spans="1:7" s="73" customFormat="1" ht="15" customHeight="1" x14ac:dyDescent="0.25">
      <c r="A20" s="72" t="s">
        <v>185</v>
      </c>
      <c r="B20" s="71">
        <f t="shared" ref="B20:G20" si="2">(B6+B11)/B4*100</f>
        <v>65.120399690185977</v>
      </c>
      <c r="C20" s="71">
        <f t="shared" si="2"/>
        <v>64.750658315142402</v>
      </c>
      <c r="D20" s="71">
        <f t="shared" si="2"/>
        <v>65.421837049389651</v>
      </c>
      <c r="E20" s="71">
        <f t="shared" si="2"/>
        <v>65.159395620361366</v>
      </c>
      <c r="F20" s="71">
        <f t="shared" si="2"/>
        <v>63.586679752184558</v>
      </c>
      <c r="G20" s="71">
        <f t="shared" si="2"/>
        <v>64.318392510778509</v>
      </c>
    </row>
    <row r="21" spans="1:7" ht="15" customHeight="1" x14ac:dyDescent="0.25">
      <c r="A21" s="72" t="s">
        <v>184</v>
      </c>
      <c r="B21" s="71">
        <f t="shared" ref="B21:G21" si="3">(B9+B14)/B4*100</f>
        <v>34.8795959861841</v>
      </c>
      <c r="C21" s="71">
        <f t="shared" si="3"/>
        <v>35.249337776261072</v>
      </c>
      <c r="D21" s="71">
        <f t="shared" si="3"/>
        <v>34.578162950610341</v>
      </c>
      <c r="E21" s="71">
        <f t="shared" si="3"/>
        <v>34.840604379638648</v>
      </c>
      <c r="F21" s="71">
        <f t="shared" si="3"/>
        <v>36.41332024781542</v>
      </c>
      <c r="G21" s="71">
        <f t="shared" si="3"/>
        <v>35.681607489221491</v>
      </c>
    </row>
  </sheetData>
  <mergeCells count="2">
    <mergeCell ref="B15:G15"/>
    <mergeCell ref="A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3742-847A-4400-8D5F-9057FAA9F1F3}">
  <dimension ref="A1:F56"/>
  <sheetViews>
    <sheetView zoomScaleNormal="100" workbookViewId="0"/>
  </sheetViews>
  <sheetFormatPr defaultColWidth="9.85546875" defaultRowHeight="12.75" x14ac:dyDescent="0.25"/>
  <cols>
    <col min="1" max="1" width="26.85546875" style="69" customWidth="1"/>
    <col min="2" max="6" width="12" style="69" customWidth="1"/>
    <col min="7" max="16384" width="9.85546875" style="69"/>
  </cols>
  <sheetData>
    <row r="1" spans="1:6" ht="15.75" customHeight="1" x14ac:dyDescent="0.25">
      <c r="A1" s="91" t="s">
        <v>237</v>
      </c>
    </row>
    <row r="2" spans="1:6" ht="15.75" customHeight="1" x14ac:dyDescent="0.25">
      <c r="B2" s="102"/>
      <c r="C2" s="102"/>
      <c r="D2" s="137" t="s">
        <v>236</v>
      </c>
      <c r="E2" s="137"/>
      <c r="F2" s="137"/>
    </row>
    <row r="3" spans="1:6" s="100" customFormat="1" ht="15.75" customHeight="1" x14ac:dyDescent="0.25">
      <c r="A3" s="101" t="s">
        <v>235</v>
      </c>
      <c r="B3" s="85" t="s">
        <v>201</v>
      </c>
      <c r="C3" s="85" t="s">
        <v>200</v>
      </c>
      <c r="D3" s="85" t="s">
        <v>199</v>
      </c>
      <c r="E3" s="85" t="s">
        <v>234</v>
      </c>
      <c r="F3" s="84" t="s">
        <v>233</v>
      </c>
    </row>
    <row r="4" spans="1:6" s="73" customFormat="1" ht="12" customHeight="1" x14ac:dyDescent="0.25">
      <c r="A4" s="96" t="s">
        <v>231</v>
      </c>
      <c r="B4" s="99">
        <v>56013.3</v>
      </c>
      <c r="C4" s="99">
        <v>57656.6</v>
      </c>
      <c r="D4" s="99">
        <v>59898.7</v>
      </c>
      <c r="E4" s="99">
        <v>62564</v>
      </c>
      <c r="F4" s="99">
        <v>64809.9</v>
      </c>
    </row>
    <row r="5" spans="1:6" ht="12" customHeight="1" x14ac:dyDescent="0.25">
      <c r="A5" s="96" t="s">
        <v>230</v>
      </c>
      <c r="B5" s="99">
        <v>60957.7</v>
      </c>
      <c r="C5" s="99">
        <v>62701.4</v>
      </c>
      <c r="D5" s="99">
        <v>66058.100000000006</v>
      </c>
      <c r="E5" s="99">
        <v>71420.7</v>
      </c>
      <c r="F5" s="99">
        <v>76390.5</v>
      </c>
    </row>
    <row r="6" spans="1:6" ht="12" customHeight="1" x14ac:dyDescent="0.25">
      <c r="A6" s="96" t="s">
        <v>229</v>
      </c>
      <c r="B6" s="98" t="s">
        <v>205</v>
      </c>
      <c r="C6" s="98" t="s">
        <v>205</v>
      </c>
      <c r="D6" s="99">
        <v>1586.9</v>
      </c>
      <c r="E6" s="99">
        <v>1792.3</v>
      </c>
      <c r="F6" s="98" t="s">
        <v>205</v>
      </c>
    </row>
    <row r="7" spans="1:6" ht="12" customHeight="1" x14ac:dyDescent="0.25">
      <c r="A7" s="96" t="s">
        <v>228</v>
      </c>
      <c r="B7" s="99">
        <v>10529.5</v>
      </c>
      <c r="C7" s="99">
        <v>11654</v>
      </c>
      <c r="D7" s="99">
        <v>13041.3</v>
      </c>
      <c r="E7" s="99">
        <v>15614.7</v>
      </c>
      <c r="F7" s="99">
        <v>16018.7</v>
      </c>
    </row>
    <row r="8" spans="1:6" ht="12" customHeight="1" x14ac:dyDescent="0.25">
      <c r="A8" s="96" t="s">
        <v>227</v>
      </c>
      <c r="B8" s="99">
        <v>47319.7</v>
      </c>
      <c r="C8" s="99">
        <v>48697.7</v>
      </c>
      <c r="D8" s="99">
        <v>50880.2</v>
      </c>
      <c r="E8" s="99">
        <v>53278.7</v>
      </c>
      <c r="F8" s="99">
        <v>56446.1</v>
      </c>
    </row>
    <row r="9" spans="1:6" ht="12" customHeight="1" x14ac:dyDescent="0.25">
      <c r="A9" s="96" t="s">
        <v>226</v>
      </c>
      <c r="B9" s="99">
        <v>348080.1</v>
      </c>
      <c r="C9" s="99">
        <v>408234.6</v>
      </c>
      <c r="D9" s="99">
        <v>424656.2</v>
      </c>
      <c r="E9" s="99">
        <v>426304.5</v>
      </c>
      <c r="F9" s="99">
        <v>434994.1</v>
      </c>
    </row>
    <row r="10" spans="1:6" ht="12" customHeight="1" x14ac:dyDescent="0.25">
      <c r="A10" s="96" t="s">
        <v>225</v>
      </c>
      <c r="B10" s="98" t="s">
        <v>205</v>
      </c>
      <c r="C10" s="99">
        <v>840.4</v>
      </c>
      <c r="D10" s="99">
        <v>891.5</v>
      </c>
      <c r="E10" s="99">
        <v>969.8</v>
      </c>
      <c r="F10" s="99">
        <v>1067.9000000000001</v>
      </c>
    </row>
    <row r="11" spans="1:6" ht="12" customHeight="1" x14ac:dyDescent="0.25">
      <c r="A11" s="96" t="s">
        <v>224</v>
      </c>
      <c r="B11" s="99">
        <v>31362.3</v>
      </c>
      <c r="C11" s="99">
        <v>32132.5</v>
      </c>
      <c r="D11" s="99">
        <v>33773.800000000003</v>
      </c>
      <c r="E11" s="99">
        <v>35735.599999999999</v>
      </c>
      <c r="F11" s="99">
        <v>37465.1</v>
      </c>
    </row>
    <row r="12" spans="1:6" ht="12" customHeight="1" x14ac:dyDescent="0.25">
      <c r="A12" s="96" t="s">
        <v>223</v>
      </c>
      <c r="B12" s="99">
        <v>388222.8</v>
      </c>
      <c r="C12" s="99">
        <v>397248</v>
      </c>
      <c r="D12" s="99">
        <v>414022.40000000002</v>
      </c>
      <c r="E12" s="99">
        <v>439282.4</v>
      </c>
      <c r="F12" s="99">
        <v>460634.2</v>
      </c>
    </row>
    <row r="13" spans="1:6" ht="12" customHeight="1" x14ac:dyDescent="0.25">
      <c r="A13" s="96" t="s">
        <v>222</v>
      </c>
      <c r="B13" s="99">
        <v>29062.799999999999</v>
      </c>
      <c r="C13" s="99">
        <v>31371.8</v>
      </c>
      <c r="D13" s="99">
        <v>34569.199999999997</v>
      </c>
      <c r="E13" s="99">
        <v>36621.4</v>
      </c>
      <c r="F13" s="99">
        <v>39179.9</v>
      </c>
    </row>
    <row r="14" spans="1:6" ht="12" customHeight="1" x14ac:dyDescent="0.25">
      <c r="A14" s="96" t="s">
        <v>221</v>
      </c>
      <c r="B14" s="99">
        <v>98270.5</v>
      </c>
      <c r="C14" s="99">
        <v>103325</v>
      </c>
      <c r="D14" s="99">
        <v>110939</v>
      </c>
      <c r="E14" s="99">
        <v>120188</v>
      </c>
      <c r="F14" s="99">
        <v>125174</v>
      </c>
    </row>
    <row r="15" spans="1:6" ht="12" customHeight="1" x14ac:dyDescent="0.25">
      <c r="A15" s="96" t="s">
        <v>220</v>
      </c>
      <c r="B15" s="99">
        <v>12601.5</v>
      </c>
      <c r="C15" s="99">
        <v>14046.6</v>
      </c>
      <c r="D15" s="99">
        <v>16781.3</v>
      </c>
      <c r="E15" s="99">
        <v>19923.2</v>
      </c>
      <c r="F15" s="99">
        <v>22004.1</v>
      </c>
    </row>
    <row r="16" spans="1:6" ht="12" customHeight="1" x14ac:dyDescent="0.25">
      <c r="A16" s="96" t="s">
        <v>219</v>
      </c>
      <c r="B16" s="98" t="s">
        <v>205</v>
      </c>
      <c r="C16" s="99">
        <v>35250.300000000003</v>
      </c>
      <c r="D16" s="99">
        <v>43110.6</v>
      </c>
      <c r="E16" s="99">
        <v>43407.3</v>
      </c>
      <c r="F16" s="99">
        <v>41444.699999999997</v>
      </c>
    </row>
    <row r="17" spans="1:6" ht="12" customHeight="1" x14ac:dyDescent="0.25">
      <c r="A17" s="96" t="s">
        <v>218</v>
      </c>
      <c r="B17" s="98" t="s">
        <v>205</v>
      </c>
      <c r="C17" s="99">
        <v>1256.8</v>
      </c>
      <c r="D17" s="99">
        <v>1288</v>
      </c>
      <c r="E17" s="99">
        <v>1320.9</v>
      </c>
      <c r="F17" s="99">
        <v>1333.4</v>
      </c>
    </row>
    <row r="18" spans="1:6" ht="12" customHeight="1" x14ac:dyDescent="0.25">
      <c r="A18" s="96" t="s">
        <v>217</v>
      </c>
      <c r="B18" s="98" t="s">
        <v>205</v>
      </c>
      <c r="C18" s="99">
        <v>1898</v>
      </c>
      <c r="D18" s="99">
        <v>1940.5</v>
      </c>
      <c r="E18" s="99">
        <v>2053.6999999999998</v>
      </c>
      <c r="F18" s="99">
        <v>2156.6999999999998</v>
      </c>
    </row>
    <row r="19" spans="1:6" ht="12" customHeight="1" x14ac:dyDescent="0.25">
      <c r="A19" s="96" t="s">
        <v>216</v>
      </c>
      <c r="B19" s="99">
        <v>3942</v>
      </c>
      <c r="C19" s="99">
        <v>4147</v>
      </c>
      <c r="D19" s="99">
        <v>4600.1000000000004</v>
      </c>
      <c r="E19" s="99">
        <v>5053.7</v>
      </c>
      <c r="F19" s="99">
        <v>5586.4</v>
      </c>
    </row>
    <row r="20" spans="1:6" ht="12" customHeight="1" x14ac:dyDescent="0.25">
      <c r="A20" s="94" t="s">
        <v>215</v>
      </c>
      <c r="B20" s="98">
        <v>9150.2000000000007</v>
      </c>
      <c r="C20" s="98">
        <v>9838.5</v>
      </c>
      <c r="D20" s="98">
        <v>11229.9</v>
      </c>
      <c r="E20" s="98">
        <v>14103.8</v>
      </c>
      <c r="F20" s="98">
        <v>15774.8</v>
      </c>
    </row>
    <row r="21" spans="1:6" ht="12" customHeight="1" x14ac:dyDescent="0.25">
      <c r="A21" s="96" t="s">
        <v>214</v>
      </c>
      <c r="B21" s="99">
        <v>623.4</v>
      </c>
      <c r="C21" s="99">
        <v>682.2</v>
      </c>
      <c r="D21" s="99">
        <v>733</v>
      </c>
      <c r="E21" s="99">
        <v>755.6</v>
      </c>
      <c r="F21" s="99">
        <v>772.4</v>
      </c>
    </row>
    <row r="22" spans="1:6" ht="12" customHeight="1" x14ac:dyDescent="0.25">
      <c r="A22" s="96" t="s">
        <v>213</v>
      </c>
      <c r="B22" s="99">
        <v>566537.6</v>
      </c>
      <c r="C22" s="99">
        <v>582331.5</v>
      </c>
      <c r="D22" s="99">
        <v>597840.1</v>
      </c>
      <c r="E22" s="99">
        <v>619383.30000000005</v>
      </c>
      <c r="F22" s="99">
        <v>629352.5</v>
      </c>
    </row>
    <row r="23" spans="1:6" ht="12" customHeight="1" x14ac:dyDescent="0.25">
      <c r="A23" s="96" t="s">
        <v>212</v>
      </c>
      <c r="B23" s="99">
        <v>269592</v>
      </c>
      <c r="C23" s="99">
        <v>283368</v>
      </c>
      <c r="D23" s="99">
        <v>299130</v>
      </c>
      <c r="E23" s="99">
        <v>316228</v>
      </c>
      <c r="F23" s="99">
        <v>330342</v>
      </c>
    </row>
    <row r="24" spans="1:6" ht="12" customHeight="1" x14ac:dyDescent="0.25">
      <c r="A24" s="96" t="s">
        <v>211</v>
      </c>
      <c r="B24" s="99">
        <v>21359</v>
      </c>
      <c r="C24" s="99">
        <v>23720</v>
      </c>
      <c r="D24" s="99">
        <v>25833.599999999999</v>
      </c>
      <c r="E24" s="99">
        <v>29397.1</v>
      </c>
      <c r="F24" s="99">
        <v>30973.3</v>
      </c>
    </row>
    <row r="25" spans="1:6" ht="12" customHeight="1" x14ac:dyDescent="0.25">
      <c r="A25" s="96" t="s">
        <v>210</v>
      </c>
      <c r="B25" s="99">
        <v>111650.8</v>
      </c>
      <c r="C25" s="99">
        <v>120215.6</v>
      </c>
      <c r="D25" s="99">
        <v>128590.9</v>
      </c>
      <c r="E25" s="99">
        <v>139251</v>
      </c>
      <c r="F25" s="99">
        <v>149907.20000000001</v>
      </c>
    </row>
    <row r="26" spans="1:6" ht="12" customHeight="1" x14ac:dyDescent="0.25">
      <c r="A26" s="96" t="s">
        <v>209</v>
      </c>
      <c r="B26" s="99">
        <v>74062.5</v>
      </c>
      <c r="C26" s="99">
        <v>79004.899999999994</v>
      </c>
      <c r="D26" s="99">
        <v>74423.3</v>
      </c>
      <c r="E26" s="99">
        <v>80399.8</v>
      </c>
      <c r="F26" s="99">
        <v>85810.7</v>
      </c>
    </row>
    <row r="27" spans="1:6" ht="12" customHeight="1" x14ac:dyDescent="0.25">
      <c r="A27" s="96" t="s">
        <v>208</v>
      </c>
      <c r="B27" s="99">
        <v>3725.1</v>
      </c>
      <c r="C27" s="99">
        <v>4139.7</v>
      </c>
      <c r="D27" s="99">
        <v>4329.8</v>
      </c>
      <c r="E27" s="99">
        <v>4787.2</v>
      </c>
      <c r="F27" s="99">
        <v>5006.5</v>
      </c>
    </row>
    <row r="28" spans="1:6" ht="12" customHeight="1" x14ac:dyDescent="0.25">
      <c r="A28" s="96" t="s">
        <v>207</v>
      </c>
      <c r="B28" s="99">
        <v>4864.8999999999996</v>
      </c>
      <c r="C28" s="99">
        <v>5058.1000000000004</v>
      </c>
      <c r="D28" s="99">
        <v>5428.3</v>
      </c>
      <c r="E28" s="99">
        <v>5841.2</v>
      </c>
      <c r="F28" s="99">
        <v>5923.5</v>
      </c>
    </row>
    <row r="29" spans="1:6" s="73" customFormat="1" ht="12" customHeight="1" x14ac:dyDescent="0.25">
      <c r="A29" s="94" t="s">
        <v>206</v>
      </c>
      <c r="B29" s="98" t="s">
        <v>205</v>
      </c>
      <c r="C29" s="97">
        <v>2318819</v>
      </c>
      <c r="D29" s="97">
        <v>2425576.9</v>
      </c>
      <c r="E29" s="97">
        <v>2545678.1</v>
      </c>
      <c r="F29" s="97">
        <v>2638568.4</v>
      </c>
    </row>
    <row r="30" spans="1:6" s="73" customFormat="1" ht="18.75" customHeight="1" x14ac:dyDescent="0.25">
      <c r="B30" s="138" t="s">
        <v>232</v>
      </c>
      <c r="C30" s="138"/>
      <c r="D30" s="138"/>
      <c r="E30" s="138"/>
      <c r="F30" s="138"/>
    </row>
    <row r="31" spans="1:6" ht="12" customHeight="1" x14ac:dyDescent="0.25">
      <c r="A31" s="96" t="s">
        <v>231</v>
      </c>
      <c r="B31" s="95">
        <v>28</v>
      </c>
      <c r="C31" s="95">
        <v>27.4</v>
      </c>
      <c r="D31" s="95">
        <v>27.7</v>
      </c>
      <c r="E31" s="95">
        <v>28.3</v>
      </c>
      <c r="F31" s="95">
        <v>28.6</v>
      </c>
    </row>
    <row r="32" spans="1:6" ht="12" customHeight="1" x14ac:dyDescent="0.25">
      <c r="A32" s="96" t="s">
        <v>230</v>
      </c>
      <c r="B32" s="95">
        <v>25.9</v>
      </c>
      <c r="C32" s="95">
        <v>25.3</v>
      </c>
      <c r="D32" s="95">
        <v>26</v>
      </c>
      <c r="E32" s="95">
        <v>27.4</v>
      </c>
      <c r="F32" s="95">
        <v>28.3</v>
      </c>
    </row>
    <row r="33" spans="1:6" ht="12" customHeight="1" x14ac:dyDescent="0.25">
      <c r="A33" s="96" t="s">
        <v>229</v>
      </c>
      <c r="B33" s="93" t="s">
        <v>205</v>
      </c>
      <c r="C33" s="93" t="s">
        <v>205</v>
      </c>
      <c r="D33" s="95">
        <v>15</v>
      </c>
      <c r="E33" s="95">
        <v>16.2</v>
      </c>
      <c r="F33" s="93" t="s">
        <v>205</v>
      </c>
    </row>
    <row r="34" spans="1:6" ht="12" customHeight="1" x14ac:dyDescent="0.25">
      <c r="A34" s="96" t="s">
        <v>228</v>
      </c>
      <c r="B34" s="95">
        <v>19</v>
      </c>
      <c r="C34" s="95">
        <v>19.3</v>
      </c>
      <c r="D34" s="95">
        <v>19.2</v>
      </c>
      <c r="E34" s="95">
        <v>19.899999999999999</v>
      </c>
      <c r="F34" s="95">
        <v>19.8</v>
      </c>
    </row>
    <row r="35" spans="1:6" ht="12" customHeight="1" x14ac:dyDescent="0.25">
      <c r="A35" s="96" t="s">
        <v>227</v>
      </c>
      <c r="B35" s="95">
        <v>29</v>
      </c>
      <c r="C35" s="95">
        <v>28.1</v>
      </c>
      <c r="D35" s="95">
        <v>28.4</v>
      </c>
      <c r="E35" s="95">
        <v>29.1</v>
      </c>
      <c r="F35" s="95">
        <v>30</v>
      </c>
    </row>
    <row r="36" spans="1:6" ht="12" customHeight="1" x14ac:dyDescent="0.25">
      <c r="A36" s="96" t="s">
        <v>226</v>
      </c>
      <c r="B36" s="95">
        <v>25.3</v>
      </c>
      <c r="C36" s="95">
        <v>26.1</v>
      </c>
      <c r="D36" s="95">
        <v>26.5</v>
      </c>
      <c r="E36" s="95">
        <v>25.6</v>
      </c>
      <c r="F36" s="95">
        <v>25.9</v>
      </c>
    </row>
    <row r="37" spans="1:6" ht="12" customHeight="1" x14ac:dyDescent="0.25">
      <c r="A37" s="96" t="s">
        <v>225</v>
      </c>
      <c r="B37" s="93" t="s">
        <v>205</v>
      </c>
      <c r="C37" s="95">
        <v>14.1</v>
      </c>
      <c r="D37" s="95">
        <v>13.4</v>
      </c>
      <c r="E37" s="95">
        <v>13</v>
      </c>
      <c r="F37" s="95">
        <v>13.2</v>
      </c>
    </row>
    <row r="38" spans="1:6" ht="12" customHeight="1" x14ac:dyDescent="0.25">
      <c r="A38" s="96" t="s">
        <v>224</v>
      </c>
      <c r="B38" s="95">
        <v>25.9</v>
      </c>
      <c r="C38" s="95">
        <v>24.6</v>
      </c>
      <c r="D38" s="95">
        <v>24.7</v>
      </c>
      <c r="E38" s="95">
        <v>25.4</v>
      </c>
      <c r="F38" s="95">
        <v>26.1</v>
      </c>
    </row>
    <row r="39" spans="1:6" ht="12" customHeight="1" x14ac:dyDescent="0.25">
      <c r="A39" s="96" t="s">
        <v>223</v>
      </c>
      <c r="B39" s="95">
        <v>28.4</v>
      </c>
      <c r="C39" s="95">
        <v>27.6</v>
      </c>
      <c r="D39" s="95">
        <v>27.7</v>
      </c>
      <c r="E39" s="95">
        <v>28.4</v>
      </c>
      <c r="F39" s="95">
        <v>29.1</v>
      </c>
    </row>
    <row r="40" spans="1:6" ht="12" customHeight="1" x14ac:dyDescent="0.25">
      <c r="A40" s="96" t="s">
        <v>222</v>
      </c>
      <c r="B40" s="95">
        <v>24.7</v>
      </c>
      <c r="C40" s="95">
        <v>25.5</v>
      </c>
      <c r="D40" s="95">
        <v>26.2</v>
      </c>
      <c r="E40" s="95">
        <v>25.7</v>
      </c>
      <c r="F40" s="95">
        <v>25.4</v>
      </c>
    </row>
    <row r="41" spans="1:6" ht="12" customHeight="1" x14ac:dyDescent="0.25">
      <c r="A41" s="96" t="s">
        <v>221</v>
      </c>
      <c r="B41" s="95">
        <v>26.3</v>
      </c>
      <c r="C41" s="95">
        <v>25.7</v>
      </c>
      <c r="D41" s="95">
        <v>24.8</v>
      </c>
      <c r="E41" s="95">
        <v>25.8</v>
      </c>
      <c r="F41" s="95">
        <v>26.3</v>
      </c>
    </row>
    <row r="42" spans="1:6" ht="12" customHeight="1" x14ac:dyDescent="0.25">
      <c r="A42" s="96" t="s">
        <v>220</v>
      </c>
      <c r="B42" s="95">
        <v>13.9</v>
      </c>
      <c r="C42" s="95">
        <v>13.5</v>
      </c>
      <c r="D42" s="95">
        <v>14.3</v>
      </c>
      <c r="E42" s="95">
        <v>15.3</v>
      </c>
      <c r="F42" s="95">
        <v>15.8</v>
      </c>
    </row>
    <row r="43" spans="1:6" ht="12" customHeight="1" x14ac:dyDescent="0.25">
      <c r="A43" s="96" t="s">
        <v>219</v>
      </c>
      <c r="B43" s="93" t="s">
        <v>205</v>
      </c>
      <c r="C43" s="95">
        <v>19.5</v>
      </c>
      <c r="D43" s="95">
        <v>20.8</v>
      </c>
      <c r="E43" s="95">
        <v>21.4</v>
      </c>
      <c r="F43" s="95">
        <v>21.3</v>
      </c>
    </row>
    <row r="44" spans="1:6" ht="12" customHeight="1" x14ac:dyDescent="0.25">
      <c r="A44" s="96" t="s">
        <v>218</v>
      </c>
      <c r="B44" s="93" t="s">
        <v>205</v>
      </c>
      <c r="C44" s="95">
        <v>15</v>
      </c>
      <c r="D44" s="95">
        <v>14</v>
      </c>
      <c r="E44" s="95">
        <v>13.5</v>
      </c>
      <c r="F44" s="95">
        <v>13.1</v>
      </c>
    </row>
    <row r="45" spans="1:6" ht="12" customHeight="1" x14ac:dyDescent="0.25">
      <c r="A45" s="96" t="s">
        <v>217</v>
      </c>
      <c r="B45" s="93" t="s">
        <v>205</v>
      </c>
      <c r="C45" s="95">
        <v>15.3</v>
      </c>
      <c r="D45" s="95">
        <v>14.3</v>
      </c>
      <c r="E45" s="95">
        <v>13.7</v>
      </c>
      <c r="F45" s="95">
        <v>13.1</v>
      </c>
    </row>
    <row r="46" spans="1:6" ht="12" customHeight="1" x14ac:dyDescent="0.25">
      <c r="A46" s="96" t="s">
        <v>216</v>
      </c>
      <c r="B46" s="95">
        <v>21</v>
      </c>
      <c r="C46" s="95">
        <v>19.5</v>
      </c>
      <c r="D46" s="95">
        <v>20.9</v>
      </c>
      <c r="E46" s="95">
        <v>22.2</v>
      </c>
      <c r="F46" s="95">
        <v>23.3</v>
      </c>
    </row>
    <row r="47" spans="1:6" ht="12" customHeight="1" x14ac:dyDescent="0.25">
      <c r="A47" s="94" t="s">
        <v>215</v>
      </c>
      <c r="B47" s="93">
        <v>20.3</v>
      </c>
      <c r="C47" s="93">
        <v>19.399999999999999</v>
      </c>
      <c r="D47" s="93">
        <v>19.399999999999999</v>
      </c>
      <c r="E47" s="93">
        <v>20.3</v>
      </c>
      <c r="F47" s="93">
        <v>21</v>
      </c>
    </row>
    <row r="48" spans="1:6" ht="12" customHeight="1" x14ac:dyDescent="0.25">
      <c r="A48" s="96" t="s">
        <v>214</v>
      </c>
      <c r="B48" s="95">
        <v>17.2</v>
      </c>
      <c r="C48" s="95">
        <v>16.600000000000001</v>
      </c>
      <c r="D48" s="95">
        <v>17.399999999999999</v>
      </c>
      <c r="E48" s="95">
        <v>17.7</v>
      </c>
      <c r="F48" s="95">
        <v>18.3</v>
      </c>
    </row>
    <row r="49" spans="1:6" ht="12" customHeight="1" x14ac:dyDescent="0.25">
      <c r="A49" s="96" t="s">
        <v>213</v>
      </c>
      <c r="B49" s="95">
        <v>28.2</v>
      </c>
      <c r="C49" s="95">
        <v>28.2</v>
      </c>
      <c r="D49" s="95">
        <v>28.3</v>
      </c>
      <c r="E49" s="95">
        <v>28.9</v>
      </c>
      <c r="F49" s="95">
        <v>29.1</v>
      </c>
    </row>
    <row r="50" spans="1:6" ht="12" customHeight="1" x14ac:dyDescent="0.25">
      <c r="A50" s="96" t="s">
        <v>212</v>
      </c>
      <c r="B50" s="95">
        <v>24.3</v>
      </c>
      <c r="C50" s="95">
        <v>24.3</v>
      </c>
      <c r="D50" s="95">
        <v>24.5</v>
      </c>
      <c r="E50" s="95">
        <v>25.1</v>
      </c>
      <c r="F50" s="95">
        <v>25.4</v>
      </c>
    </row>
    <row r="51" spans="1:6" ht="12" customHeight="1" x14ac:dyDescent="0.25">
      <c r="A51" s="96" t="s">
        <v>211</v>
      </c>
      <c r="B51" s="95">
        <v>19</v>
      </c>
      <c r="C51" s="95">
        <v>19.399999999999999</v>
      </c>
      <c r="D51" s="95">
        <v>20</v>
      </c>
      <c r="E51" s="95">
        <v>21.8</v>
      </c>
      <c r="F51" s="95">
        <v>22.6</v>
      </c>
    </row>
    <row r="52" spans="1:6" ht="12" customHeight="1" x14ac:dyDescent="0.25">
      <c r="A52" s="96" t="s">
        <v>210</v>
      </c>
      <c r="B52" s="95">
        <v>19.7</v>
      </c>
      <c r="C52" s="95">
        <v>19.100000000000001</v>
      </c>
      <c r="D52" s="95">
        <v>18.899999999999999</v>
      </c>
      <c r="E52" s="95">
        <v>19.100000000000001</v>
      </c>
      <c r="F52" s="95">
        <v>19.2</v>
      </c>
    </row>
    <row r="53" spans="1:6" ht="12" customHeight="1" x14ac:dyDescent="0.25">
      <c r="A53" s="96" t="s">
        <v>209</v>
      </c>
      <c r="B53" s="95">
        <v>31.4</v>
      </c>
      <c r="C53" s="95">
        <v>30.4</v>
      </c>
      <c r="D53" s="95">
        <v>30.4</v>
      </c>
      <c r="E53" s="95">
        <v>31.3</v>
      </c>
      <c r="F53" s="95">
        <v>32.299999999999997</v>
      </c>
    </row>
    <row r="54" spans="1:6" ht="12" customHeight="1" x14ac:dyDescent="0.25">
      <c r="A54" s="96" t="s">
        <v>208</v>
      </c>
      <c r="B54" s="95">
        <v>19.5</v>
      </c>
      <c r="C54" s="95">
        <v>18.899999999999999</v>
      </c>
      <c r="D54" s="95">
        <v>18.600000000000001</v>
      </c>
      <c r="E54" s="95">
        <v>18.600000000000001</v>
      </c>
      <c r="F54" s="95">
        <v>17.8</v>
      </c>
    </row>
    <row r="55" spans="1:6" ht="12" customHeight="1" x14ac:dyDescent="0.25">
      <c r="A55" s="96" t="s">
        <v>207</v>
      </c>
      <c r="B55" s="95">
        <v>24.1</v>
      </c>
      <c r="C55" s="95">
        <v>24.3</v>
      </c>
      <c r="D55" s="95">
        <v>24.7</v>
      </c>
      <c r="E55" s="95">
        <v>24.6</v>
      </c>
      <c r="F55" s="95">
        <v>24</v>
      </c>
    </row>
    <row r="56" spans="1:6" s="92" customFormat="1" ht="12" customHeight="1" x14ac:dyDescent="0.25">
      <c r="A56" s="94" t="s">
        <v>206</v>
      </c>
      <c r="B56" s="93" t="s">
        <v>205</v>
      </c>
      <c r="C56" s="93">
        <v>25.8</v>
      </c>
      <c r="D56" s="93">
        <v>26</v>
      </c>
      <c r="E56" s="93">
        <v>26.3</v>
      </c>
      <c r="F56" s="93">
        <v>26.9</v>
      </c>
    </row>
  </sheetData>
  <mergeCells count="2">
    <mergeCell ref="D2:F2"/>
    <mergeCell ref="B30:F30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6C277-4C91-4B4C-BD21-8B62E9994481}">
  <dimension ref="A1:I30"/>
  <sheetViews>
    <sheetView zoomScaleNormal="100" workbookViewId="0">
      <selection sqref="A1:F1"/>
    </sheetView>
  </sheetViews>
  <sheetFormatPr defaultColWidth="6.7109375" defaultRowHeight="15" customHeight="1" x14ac:dyDescent="0.25"/>
  <cols>
    <col min="1" max="1" width="25.140625" style="103" customWidth="1"/>
    <col min="2" max="9" width="7.7109375" style="103" customWidth="1"/>
    <col min="10" max="16384" width="6.7109375" style="103"/>
  </cols>
  <sheetData>
    <row r="1" spans="1:9" s="104" customFormat="1" ht="15.75" customHeight="1" x14ac:dyDescent="0.25">
      <c r="A1" s="139" t="s">
        <v>248</v>
      </c>
      <c r="B1" s="139"/>
      <c r="C1" s="139"/>
      <c r="D1" s="139"/>
      <c r="E1" s="139"/>
      <c r="F1" s="139"/>
      <c r="G1" s="120"/>
      <c r="H1" s="120"/>
      <c r="I1" s="120"/>
    </row>
    <row r="2" spans="1:9" s="119" customFormat="1" ht="15.75" customHeight="1" x14ac:dyDescent="0.25">
      <c r="A2" s="140" t="s">
        <v>247</v>
      </c>
      <c r="B2" s="140"/>
      <c r="C2" s="140"/>
      <c r="D2" s="140"/>
      <c r="E2" s="140"/>
      <c r="F2" s="140"/>
      <c r="G2" s="140"/>
      <c r="H2" s="140"/>
      <c r="I2" s="140"/>
    </row>
    <row r="3" spans="1:9" s="107" customFormat="1" ht="33.75" customHeight="1" x14ac:dyDescent="0.25">
      <c r="A3" s="118" t="s">
        <v>235</v>
      </c>
      <c r="B3" s="117" t="s">
        <v>246</v>
      </c>
      <c r="C3" s="117" t="s">
        <v>245</v>
      </c>
      <c r="D3" s="117" t="s">
        <v>244</v>
      </c>
      <c r="E3" s="117" t="s">
        <v>243</v>
      </c>
      <c r="F3" s="117" t="s">
        <v>242</v>
      </c>
      <c r="G3" s="117" t="s">
        <v>241</v>
      </c>
      <c r="H3" s="117" t="s">
        <v>240</v>
      </c>
      <c r="I3" s="116" t="s">
        <v>239</v>
      </c>
    </row>
    <row r="4" spans="1:9" s="112" customFormat="1" ht="18" customHeight="1" x14ac:dyDescent="0.25">
      <c r="A4" s="96" t="s">
        <v>231</v>
      </c>
      <c r="B4" s="115">
        <v>24.8</v>
      </c>
      <c r="C4" s="111">
        <v>8.6</v>
      </c>
      <c r="D4" s="111">
        <v>46.9</v>
      </c>
      <c r="E4" s="111">
        <v>1.4</v>
      </c>
      <c r="F4" s="111">
        <v>10.8</v>
      </c>
      <c r="G4" s="111">
        <v>6</v>
      </c>
      <c r="H4" s="111">
        <v>0.3</v>
      </c>
      <c r="I4" s="111">
        <v>1.4</v>
      </c>
    </row>
    <row r="5" spans="1:9" ht="18" customHeight="1" x14ac:dyDescent="0.25">
      <c r="A5" s="96" t="s">
        <v>230</v>
      </c>
      <c r="B5" s="111">
        <v>27</v>
      </c>
      <c r="C5" s="114">
        <v>6.6</v>
      </c>
      <c r="D5" s="114">
        <v>34.200000000000003</v>
      </c>
      <c r="E5" s="114">
        <v>10.3</v>
      </c>
      <c r="F5" s="114">
        <v>7.8</v>
      </c>
      <c r="G5" s="114">
        <v>12.4</v>
      </c>
      <c r="H5" s="114">
        <v>0</v>
      </c>
      <c r="I5" s="114">
        <v>1.7</v>
      </c>
    </row>
    <row r="6" spans="1:9" ht="18" customHeight="1" x14ac:dyDescent="0.25">
      <c r="A6" s="96" t="s">
        <v>229</v>
      </c>
      <c r="B6" s="111" t="s">
        <v>205</v>
      </c>
      <c r="C6" s="111" t="s">
        <v>205</v>
      </c>
      <c r="D6" s="111" t="s">
        <v>205</v>
      </c>
      <c r="E6" s="111" t="s">
        <v>205</v>
      </c>
      <c r="F6" s="111" t="s">
        <v>205</v>
      </c>
      <c r="G6" s="111" t="s">
        <v>205</v>
      </c>
      <c r="H6" s="111" t="s">
        <v>205</v>
      </c>
      <c r="I6" s="111" t="s">
        <v>205</v>
      </c>
    </row>
    <row r="7" spans="1:9" ht="18" customHeight="1" x14ac:dyDescent="0.25">
      <c r="A7" s="96" t="s">
        <v>228</v>
      </c>
      <c r="B7" s="111">
        <v>35.6</v>
      </c>
      <c r="C7" s="111">
        <v>8.1999999999999993</v>
      </c>
      <c r="D7" s="111">
        <v>40.200000000000003</v>
      </c>
      <c r="E7" s="111">
        <v>1</v>
      </c>
      <c r="F7" s="111">
        <v>7.5</v>
      </c>
      <c r="G7" s="111">
        <v>3.9</v>
      </c>
      <c r="H7" s="111">
        <v>0.6</v>
      </c>
      <c r="I7" s="111">
        <v>3</v>
      </c>
    </row>
    <row r="8" spans="1:9" ht="18" customHeight="1" x14ac:dyDescent="0.25">
      <c r="A8" s="96" t="s">
        <v>227</v>
      </c>
      <c r="B8" s="111">
        <v>20.5</v>
      </c>
      <c r="C8" s="111">
        <v>13.5</v>
      </c>
      <c r="D8" s="111">
        <v>37.200000000000003</v>
      </c>
      <c r="E8" s="111">
        <v>0</v>
      </c>
      <c r="F8" s="111">
        <v>13.2</v>
      </c>
      <c r="G8" s="111">
        <v>9.8000000000000007</v>
      </c>
      <c r="H8" s="111">
        <v>2.2999999999999998</v>
      </c>
      <c r="I8" s="111">
        <v>3.4</v>
      </c>
    </row>
    <row r="9" spans="1:9" ht="18" customHeight="1" x14ac:dyDescent="0.25">
      <c r="A9" s="96" t="s">
        <v>226</v>
      </c>
      <c r="B9" s="111">
        <v>29.6</v>
      </c>
      <c r="C9" s="111">
        <v>9.4</v>
      </c>
      <c r="D9" s="111">
        <v>41.5</v>
      </c>
      <c r="E9" s="111">
        <v>3.4</v>
      </c>
      <c r="F9" s="111">
        <v>6.9</v>
      </c>
      <c r="G9" s="111">
        <v>2.7</v>
      </c>
      <c r="H9" s="111">
        <v>5.6</v>
      </c>
      <c r="I9" s="111">
        <v>0.9</v>
      </c>
    </row>
    <row r="10" spans="1:9" ht="18" customHeight="1" x14ac:dyDescent="0.25">
      <c r="A10" s="96" t="s">
        <v>225</v>
      </c>
      <c r="B10" s="111">
        <v>31.8</v>
      </c>
      <c r="C10" s="111">
        <v>9.3000000000000007</v>
      </c>
      <c r="D10" s="111">
        <v>44</v>
      </c>
      <c r="E10" s="111">
        <v>0.8</v>
      </c>
      <c r="F10" s="111">
        <v>10</v>
      </c>
      <c r="G10" s="111">
        <v>1.8</v>
      </c>
      <c r="H10" s="111">
        <v>0.6</v>
      </c>
      <c r="I10" s="111">
        <v>1.6</v>
      </c>
    </row>
    <row r="11" spans="1:9" ht="18" customHeight="1" x14ac:dyDescent="0.25">
      <c r="A11" s="96" t="s">
        <v>224</v>
      </c>
      <c r="B11" s="111">
        <v>25.1</v>
      </c>
      <c r="C11" s="111">
        <v>13.3</v>
      </c>
      <c r="D11" s="111">
        <v>33.200000000000003</v>
      </c>
      <c r="E11" s="111">
        <v>3.8</v>
      </c>
      <c r="F11" s="111">
        <v>11.5</v>
      </c>
      <c r="G11" s="111">
        <v>9.9</v>
      </c>
      <c r="H11" s="111">
        <v>1.1000000000000001</v>
      </c>
      <c r="I11" s="111">
        <v>2.1</v>
      </c>
    </row>
    <row r="12" spans="1:9" ht="18" customHeight="1" x14ac:dyDescent="0.25">
      <c r="A12" s="96" t="s">
        <v>223</v>
      </c>
      <c r="B12" s="111">
        <v>30.5</v>
      </c>
      <c r="C12" s="111">
        <v>4.8</v>
      </c>
      <c r="D12" s="111">
        <v>36.5</v>
      </c>
      <c r="E12" s="111">
        <v>6.8</v>
      </c>
      <c r="F12" s="111">
        <v>9</v>
      </c>
      <c r="G12" s="111">
        <v>7.9</v>
      </c>
      <c r="H12" s="111">
        <v>2.9</v>
      </c>
      <c r="I12" s="111">
        <v>1.6</v>
      </c>
    </row>
    <row r="13" spans="1:9" ht="18" customHeight="1" x14ac:dyDescent="0.25">
      <c r="A13" s="96" t="s">
        <v>222</v>
      </c>
      <c r="B13" s="111">
        <v>26.5</v>
      </c>
      <c r="C13" s="111">
        <v>5.0999999999999996</v>
      </c>
      <c r="D13" s="111">
        <v>47.4</v>
      </c>
      <c r="E13" s="111">
        <v>3.3</v>
      </c>
      <c r="F13" s="111">
        <v>7.3</v>
      </c>
      <c r="G13" s="111">
        <v>5.7</v>
      </c>
      <c r="H13" s="111">
        <v>2.2999999999999998</v>
      </c>
      <c r="I13" s="111">
        <v>2.2999999999999998</v>
      </c>
    </row>
    <row r="14" spans="1:9" ht="18" customHeight="1" x14ac:dyDescent="0.25">
      <c r="A14" s="96" t="s">
        <v>221</v>
      </c>
      <c r="B14" s="111">
        <v>31.4</v>
      </c>
      <c r="C14" s="111">
        <v>11.1</v>
      </c>
      <c r="D14" s="111">
        <v>35</v>
      </c>
      <c r="E14" s="111">
        <v>5.3</v>
      </c>
      <c r="F14" s="111">
        <v>4.9000000000000004</v>
      </c>
      <c r="G14" s="111">
        <v>6.2</v>
      </c>
      <c r="H14" s="111">
        <v>1.3</v>
      </c>
      <c r="I14" s="111">
        <v>4.9000000000000004</v>
      </c>
    </row>
    <row r="15" spans="1:9" ht="18" customHeight="1" x14ac:dyDescent="0.25">
      <c r="A15" s="96" t="s">
        <v>220</v>
      </c>
      <c r="B15" s="111">
        <v>41.8</v>
      </c>
      <c r="C15" s="111">
        <v>5.0999999999999996</v>
      </c>
      <c r="D15" s="111">
        <v>18.100000000000001</v>
      </c>
      <c r="E15" s="111">
        <v>5.0999999999999996</v>
      </c>
      <c r="F15" s="111">
        <v>16</v>
      </c>
      <c r="G15" s="111">
        <v>8.4</v>
      </c>
      <c r="H15" s="111">
        <v>3.2</v>
      </c>
      <c r="I15" s="111">
        <v>2.4</v>
      </c>
    </row>
    <row r="16" spans="1:9" ht="18" customHeight="1" x14ac:dyDescent="0.25">
      <c r="A16" s="96" t="s">
        <v>219</v>
      </c>
      <c r="B16" s="111">
        <v>20.5</v>
      </c>
      <c r="C16" s="111">
        <v>12.2</v>
      </c>
      <c r="D16" s="111">
        <v>53.6</v>
      </c>
      <c r="E16" s="111">
        <v>4.9000000000000004</v>
      </c>
      <c r="F16" s="111">
        <v>4.7</v>
      </c>
      <c r="G16" s="111">
        <v>4</v>
      </c>
      <c r="H16" s="111" t="s">
        <v>205</v>
      </c>
      <c r="I16" s="111">
        <v>0.2</v>
      </c>
    </row>
    <row r="17" spans="1:9" ht="18" customHeight="1" x14ac:dyDescent="0.25">
      <c r="A17" s="96" t="s">
        <v>218</v>
      </c>
      <c r="B17" s="111">
        <v>22.9</v>
      </c>
      <c r="C17" s="111">
        <v>8.5</v>
      </c>
      <c r="D17" s="111">
        <v>50.6</v>
      </c>
      <c r="E17" s="111">
        <v>2.5</v>
      </c>
      <c r="F17" s="111">
        <v>10.8</v>
      </c>
      <c r="G17" s="111">
        <v>3.2</v>
      </c>
      <c r="H17" s="111">
        <v>0.6</v>
      </c>
      <c r="I17" s="111">
        <v>0.9</v>
      </c>
    </row>
    <row r="18" spans="1:9" ht="18" customHeight="1" x14ac:dyDescent="0.25">
      <c r="A18" s="96" t="s">
        <v>217</v>
      </c>
      <c r="B18" s="111">
        <v>29.8</v>
      </c>
      <c r="C18" s="111">
        <v>9.6999999999999993</v>
      </c>
      <c r="D18" s="111">
        <v>45.4</v>
      </c>
      <c r="E18" s="111">
        <v>2</v>
      </c>
      <c r="F18" s="111">
        <v>7.9</v>
      </c>
      <c r="G18" s="111">
        <v>1.8</v>
      </c>
      <c r="H18" s="111">
        <v>0</v>
      </c>
      <c r="I18" s="111">
        <v>3.3</v>
      </c>
    </row>
    <row r="19" spans="1:9" ht="18" customHeight="1" x14ac:dyDescent="0.25">
      <c r="A19" s="96" t="s">
        <v>216</v>
      </c>
      <c r="B19" s="111">
        <v>24.8</v>
      </c>
      <c r="C19" s="111">
        <v>13.4</v>
      </c>
      <c r="D19" s="111">
        <v>26.2</v>
      </c>
      <c r="E19" s="111">
        <v>11</v>
      </c>
      <c r="F19" s="111">
        <v>17.7</v>
      </c>
      <c r="G19" s="111">
        <v>4.2</v>
      </c>
      <c r="H19" s="111">
        <v>0.6</v>
      </c>
      <c r="I19" s="111">
        <v>2.2999999999999998</v>
      </c>
    </row>
    <row r="20" spans="1:9" s="112" customFormat="1" ht="18" customHeight="1" x14ac:dyDescent="0.25">
      <c r="A20" s="94" t="s">
        <v>215</v>
      </c>
      <c r="B20" s="113">
        <v>29.7</v>
      </c>
      <c r="C20" s="113">
        <v>10.3</v>
      </c>
      <c r="D20" s="113">
        <v>35.9</v>
      </c>
      <c r="E20" s="113">
        <v>5.4</v>
      </c>
      <c r="F20" s="113">
        <v>13</v>
      </c>
      <c r="G20" s="113">
        <v>2.8</v>
      </c>
      <c r="H20" s="113">
        <v>2.2999999999999998</v>
      </c>
      <c r="I20" s="113">
        <v>0.6</v>
      </c>
    </row>
    <row r="21" spans="1:9" ht="18" customHeight="1" x14ac:dyDescent="0.25">
      <c r="A21" s="96" t="s">
        <v>214</v>
      </c>
      <c r="B21" s="111">
        <v>26</v>
      </c>
      <c r="C21" s="111">
        <v>6.5</v>
      </c>
      <c r="D21" s="111">
        <v>50.4</v>
      </c>
      <c r="E21" s="111">
        <v>1.9</v>
      </c>
      <c r="F21" s="111">
        <v>5.6</v>
      </c>
      <c r="G21" s="111">
        <v>6.7</v>
      </c>
      <c r="H21" s="111">
        <v>1.6</v>
      </c>
      <c r="I21" s="111">
        <v>1.3</v>
      </c>
    </row>
    <row r="22" spans="1:9" ht="18" customHeight="1" x14ac:dyDescent="0.25">
      <c r="A22" s="96" t="s">
        <v>213</v>
      </c>
      <c r="B22" s="111">
        <v>27.7</v>
      </c>
      <c r="C22" s="111">
        <v>7.8</v>
      </c>
      <c r="D22" s="111">
        <v>41.4</v>
      </c>
      <c r="E22" s="111">
        <v>1.5</v>
      </c>
      <c r="F22" s="111">
        <v>10.5</v>
      </c>
      <c r="G22" s="111">
        <v>8.6</v>
      </c>
      <c r="H22" s="111">
        <v>0.8</v>
      </c>
      <c r="I22" s="111">
        <v>1.7</v>
      </c>
    </row>
    <row r="23" spans="1:9" ht="18" customHeight="1" x14ac:dyDescent="0.25">
      <c r="A23" s="96" t="s">
        <v>212</v>
      </c>
      <c r="B23" s="111">
        <v>25.7</v>
      </c>
      <c r="C23" s="111">
        <v>6.4</v>
      </c>
      <c r="D23" s="111">
        <v>51.5</v>
      </c>
      <c r="E23" s="111">
        <v>10.3</v>
      </c>
      <c r="F23" s="111">
        <v>4.0999999999999996</v>
      </c>
      <c r="G23" s="111">
        <v>1.8</v>
      </c>
      <c r="H23" s="111">
        <v>0.1</v>
      </c>
      <c r="I23" s="111">
        <v>0.2</v>
      </c>
    </row>
    <row r="24" spans="1:9" ht="18" customHeight="1" x14ac:dyDescent="0.25">
      <c r="A24" s="96" t="s">
        <v>211</v>
      </c>
      <c r="B24" s="111">
        <v>28.8</v>
      </c>
      <c r="C24" s="111">
        <v>11.5</v>
      </c>
      <c r="D24" s="111">
        <v>39.299999999999997</v>
      </c>
      <c r="E24" s="111">
        <v>6.9</v>
      </c>
      <c r="F24" s="111">
        <v>6.5</v>
      </c>
      <c r="G24" s="111">
        <v>5.5</v>
      </c>
      <c r="H24" s="111">
        <v>0</v>
      </c>
      <c r="I24" s="111">
        <v>1.5</v>
      </c>
    </row>
    <row r="25" spans="1:9" ht="18" customHeight="1" x14ac:dyDescent="0.25">
      <c r="A25" s="96" t="s">
        <v>210</v>
      </c>
      <c r="B25" s="111">
        <v>30.7</v>
      </c>
      <c r="C25" s="111">
        <v>7.4</v>
      </c>
      <c r="D25" s="111">
        <v>40.9</v>
      </c>
      <c r="E25" s="111">
        <v>2.9</v>
      </c>
      <c r="F25" s="111">
        <v>3</v>
      </c>
      <c r="G25" s="111">
        <v>13.3</v>
      </c>
      <c r="H25" s="111">
        <v>0.8</v>
      </c>
      <c r="I25" s="111">
        <v>0.9</v>
      </c>
    </row>
    <row r="26" spans="1:9" ht="18" customHeight="1" x14ac:dyDescent="0.25">
      <c r="A26" s="96" t="s">
        <v>209</v>
      </c>
      <c r="B26" s="111">
        <v>26.3</v>
      </c>
      <c r="C26" s="111">
        <v>14.2</v>
      </c>
      <c r="D26" s="111">
        <v>37.9</v>
      </c>
      <c r="E26" s="111">
        <v>2.2999999999999998</v>
      </c>
      <c r="F26" s="111">
        <v>9.5</v>
      </c>
      <c r="G26" s="111">
        <v>5.9</v>
      </c>
      <c r="H26" s="111">
        <v>1.8</v>
      </c>
      <c r="I26" s="111">
        <v>2.2000000000000002</v>
      </c>
    </row>
    <row r="27" spans="1:9" ht="18" customHeight="1" x14ac:dyDescent="0.25">
      <c r="A27" s="96" t="s">
        <v>208</v>
      </c>
      <c r="B27" s="111">
        <v>32.799999999999997</v>
      </c>
      <c r="C27" s="111">
        <v>8.9</v>
      </c>
      <c r="D27" s="111">
        <v>38.299999999999997</v>
      </c>
      <c r="E27" s="111">
        <v>1.1000000000000001</v>
      </c>
      <c r="F27" s="111">
        <v>8.3000000000000007</v>
      </c>
      <c r="G27" s="111">
        <v>5.8</v>
      </c>
      <c r="H27" s="111">
        <v>0.4</v>
      </c>
      <c r="I27" s="111">
        <v>4.5</v>
      </c>
    </row>
    <row r="28" spans="1:9" ht="18" customHeight="1" thickBot="1" x14ac:dyDescent="0.3">
      <c r="A28" s="96" t="s">
        <v>207</v>
      </c>
      <c r="B28" s="110">
        <v>32.4</v>
      </c>
      <c r="C28" s="110">
        <v>8.1999999999999993</v>
      </c>
      <c r="D28" s="110">
        <v>43.3</v>
      </c>
      <c r="E28" s="110">
        <v>1.7</v>
      </c>
      <c r="F28" s="110">
        <v>8.6</v>
      </c>
      <c r="G28" s="110">
        <v>3.1</v>
      </c>
      <c r="H28" s="110" t="s">
        <v>205</v>
      </c>
      <c r="I28" s="110">
        <v>2.6</v>
      </c>
    </row>
    <row r="29" spans="1:9" s="107" customFormat="1" ht="18" customHeight="1" thickTop="1" x14ac:dyDescent="0.25">
      <c r="A29" s="94" t="s">
        <v>206</v>
      </c>
      <c r="B29" s="109">
        <v>28.3</v>
      </c>
      <c r="C29" s="108">
        <v>8</v>
      </c>
      <c r="D29" s="108">
        <v>41.1</v>
      </c>
      <c r="E29" s="108">
        <v>4.5999999999999996</v>
      </c>
      <c r="F29" s="108">
        <v>8</v>
      </c>
      <c r="G29" s="108">
        <v>6.6</v>
      </c>
      <c r="H29" s="108">
        <v>2</v>
      </c>
      <c r="I29" s="108">
        <v>1.5</v>
      </c>
    </row>
    <row r="30" spans="1:9" s="104" customFormat="1" ht="18" customHeight="1" x14ac:dyDescent="0.25">
      <c r="A30" s="106" t="s">
        <v>238</v>
      </c>
      <c r="B30" s="105">
        <v>29.517459100296389</v>
      </c>
      <c r="C30" s="105">
        <v>10.298426293231426</v>
      </c>
      <c r="D30" s="105">
        <v>36.642707898755752</v>
      </c>
      <c r="E30" s="105">
        <v>5.8239954296491412</v>
      </c>
      <c r="F30" s="105">
        <v>12.134663829303198</v>
      </c>
      <c r="G30" s="105">
        <v>2.9404406589802519</v>
      </c>
      <c r="H30" s="105">
        <v>1.993817324473399</v>
      </c>
      <c r="I30" s="105">
        <v>0.64848946531045837</v>
      </c>
    </row>
  </sheetData>
  <mergeCells count="2">
    <mergeCell ref="A1:F1"/>
    <mergeCell ref="A2:I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Table of Contents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2025-03-27T17:38:34Z</dcterms:created>
  <dcterms:modified xsi:type="dcterms:W3CDTF">2025-03-27T17:49:26Z</dcterms:modified>
</cp:coreProperties>
</file>