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F0EACFC-36B6-4CF2-BD23-572BC1AA3361}" xr6:coauthVersionLast="36" xr6:coauthVersionMax="36" xr10:uidLastSave="{00000000-0000-0000-0000-000000000000}"/>
  <bookViews>
    <workbookView xWindow="0" yWindow="0" windowWidth="28800" windowHeight="11625" xr2:uid="{A7C7C36B-5318-440E-BDD1-89D8053032ED}"/>
  </bookViews>
  <sheets>
    <sheet name="Table of Contents" sheetId="17" r:id="rId1"/>
    <sheet name="3.1" sheetId="2" r:id="rId2"/>
    <sheet name="3.2" sheetId="3" r:id="rId3"/>
    <sheet name="3.3" sheetId="4" r:id="rId4"/>
    <sheet name="3.4" sheetId="5" r:id="rId5"/>
    <sheet name="3.5" sheetId="6" r:id="rId6"/>
    <sheet name="3.6" sheetId="7" r:id="rId7"/>
    <sheet name="3.7" sheetId="8" r:id="rId8"/>
    <sheet name="3.8" sheetId="9" r:id="rId9"/>
    <sheet name="3.9" sheetId="10" r:id="rId10"/>
    <sheet name="3.10" sheetId="11" r:id="rId11"/>
    <sheet name="3.10_folyt" sheetId="12" r:id="rId12"/>
    <sheet name="3.11" sheetId="13" r:id="rId13"/>
    <sheet name="3.12" sheetId="14" r:id="rId14"/>
    <sheet name="3.13" sheetId="15" r:id="rId15"/>
    <sheet name="3.14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6" l="1"/>
  <c r="C9" i="16"/>
  <c r="D9" i="16"/>
  <c r="E9" i="16"/>
  <c r="F9" i="16"/>
  <c r="G9" i="16"/>
  <c r="B13" i="16"/>
  <c r="D13" i="16"/>
  <c r="E13" i="16"/>
  <c r="F13" i="16"/>
  <c r="C17" i="16"/>
  <c r="D17" i="16"/>
  <c r="E17" i="16"/>
  <c r="F17" i="16"/>
  <c r="C21" i="16"/>
  <c r="D21" i="16"/>
  <c r="E21" i="16"/>
  <c r="F21" i="16"/>
  <c r="G21" i="16"/>
  <c r="B25" i="16"/>
  <c r="C25" i="16"/>
  <c r="D25" i="16"/>
  <c r="E25" i="16"/>
  <c r="F25" i="16"/>
  <c r="B29" i="16"/>
  <c r="C29" i="16"/>
  <c r="D29" i="16"/>
  <c r="E29" i="16"/>
  <c r="F29" i="16"/>
  <c r="G29" i="16"/>
  <c r="E31" i="16"/>
  <c r="F31" i="16"/>
  <c r="C5" i="13"/>
  <c r="C13" i="13" s="1"/>
  <c r="D5" i="13"/>
  <c r="F5" i="13"/>
  <c r="C9" i="13"/>
  <c r="D9" i="13"/>
  <c r="E9" i="13"/>
  <c r="E13" i="13" s="1"/>
  <c r="F9" i="13"/>
  <c r="F13" i="13"/>
  <c r="B9" i="11"/>
  <c r="B13" i="11"/>
  <c r="B17" i="11"/>
  <c r="B21" i="11"/>
  <c r="B25" i="11"/>
  <c r="B29" i="11"/>
  <c r="H17" i="2"/>
  <c r="C31" i="16" l="1"/>
  <c r="G31" i="16"/>
  <c r="D31" i="16"/>
  <c r="D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547C545-9306-4E21-911B-B54FED6BC2DC}">
      <text>
        <r>
          <rPr>
            <sz val="8"/>
            <color indexed="81"/>
            <rFont val="Tahoma"/>
            <family val="2"/>
            <charset val="238"/>
          </rPr>
          <t xml:space="preserve">Without postal charges (ledger data).
</t>
        </r>
      </text>
    </comment>
    <comment ref="C2" authorId="0" shapeId="0" xr:uid="{6E0FAD7B-2E85-4FF1-B6BB-2813B61EE2D3}">
      <text>
        <r>
          <rPr>
            <sz val="8"/>
            <color indexed="81"/>
            <rFont val="Tahoma"/>
            <family val="2"/>
            <charset val="238"/>
          </rPr>
          <t>Up to 31 December, 1992 maternity grant; from 1 January, 1993 to 14 April, 1996 pregnancy allowance; from 15 April, 1996 maternity subsidy.</t>
        </r>
      </text>
    </comment>
    <comment ref="F2" authorId="0" shapeId="0" xr:uid="{B1493782-D2B5-4224-9190-AB9BF384ACCD}">
      <text>
        <r>
          <rPr>
            <sz val="8"/>
            <color indexed="81"/>
            <rFont val="Tahoma"/>
            <family val="2"/>
            <charset val="238"/>
          </rPr>
          <t>Up to 1998 including family allowance, since 1999 combined data of family allowance and schooling support. From 2002 including 13th-month supplement.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268B8B57-5913-426A-818D-CA4BEA9ADDA8}">
      <text>
        <r>
          <rPr>
            <sz val="8"/>
            <color indexed="81"/>
            <rFont val="Tahoma"/>
            <family val="2"/>
            <charset val="238"/>
          </rPr>
          <t>Up to 15 April, 1998.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A831D47-FCBD-41A0-A662-7B38262C6D30}">
      <text>
        <r>
          <rPr>
            <sz val="8"/>
            <color indexed="81"/>
            <rFont val="Tahoma"/>
            <family val="2"/>
            <charset val="238"/>
          </rPr>
          <t>Calculated data until 1999 (from the state budget).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051EB3E-10E3-433A-8A05-86797F5693DD}">
      <text>
        <r>
          <rPr>
            <sz val="8"/>
            <color indexed="81"/>
            <rFont val="Tahoma"/>
            <family val="2"/>
            <charset val="238"/>
          </rPr>
          <t>Up to 1998 including family allowance, since 1999 combined data of family allowance and schooling support. From 2002 including 13th month supplement.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9B255075-A3A3-4FEA-A2F2-899BEAA742FD}">
      <text>
        <r>
          <rPr>
            <sz val="8"/>
            <color indexed="81"/>
            <rFont val="Tahoma"/>
            <family val="2"/>
            <charset val="238"/>
          </rPr>
          <t xml:space="preserve"> Including co-habitees.</t>
        </r>
      </text>
    </comment>
    <comment ref="D3" authorId="0" shapeId="0" xr:uid="{D923FCB5-8588-47E6-AE9D-EF5EE453426C}">
      <text>
        <r>
          <rPr>
            <sz val="8"/>
            <color indexed="81"/>
            <rFont val="Tahoma"/>
            <family val="2"/>
            <charset val="238"/>
          </rPr>
          <t xml:space="preserve"> Including co-habitees.</t>
        </r>
      </text>
    </comment>
    <comment ref="F3" authorId="0" shapeId="0" xr:uid="{A8367549-D43A-427D-809B-0F83638FAA0C}">
      <text>
        <r>
          <rPr>
            <sz val="8"/>
            <color indexed="81"/>
            <rFont val="Tahoma"/>
            <family val="2"/>
            <charset val="238"/>
          </rPr>
          <t xml:space="preserve"> Including co-habitees.</t>
        </r>
      </text>
    </comment>
    <comment ref="H3" authorId="0" shapeId="0" xr:uid="{F62EC1DF-9E7F-457B-A44E-B54F5127CF63}">
      <text>
        <r>
          <rPr>
            <sz val="8"/>
            <color indexed="81"/>
            <rFont val="Tahoma"/>
            <family val="2"/>
            <charset val="238"/>
          </rPr>
          <t xml:space="preserve"> Including co-habitees.</t>
        </r>
      </text>
    </comment>
    <comment ref="A11" authorId="0" shapeId="0" xr:uid="{32E04D96-50C0-4965-B49A-E66B141E3F67}">
      <text>
        <r>
          <rPr>
            <sz val="8"/>
            <color indexed="81"/>
            <rFont val="Tahoma"/>
            <family val="2"/>
            <charset val="238"/>
          </rPr>
          <t>The amount of family allowance for three and more children are independent of income.</t>
        </r>
      </text>
    </comment>
    <comment ref="A15" authorId="0" shapeId="0" xr:uid="{6374E6B9-EC72-4568-A0A0-4B4CF6738EDC}">
      <text>
        <r>
          <rPr>
            <sz val="8"/>
            <color indexed="81"/>
            <rFont val="Tahoma"/>
            <family val="2"/>
            <charset val="238"/>
          </rPr>
          <t>The amount of family allowance for three and more children are independent of income.</t>
        </r>
      </text>
    </comment>
    <comment ref="A18" authorId="0" shapeId="0" xr:uid="{19FA7A4E-D0D2-4DD1-9BE9-1AC4BD3F7CA5}">
      <text>
        <r>
          <rPr>
            <sz val="8"/>
            <color indexed="81"/>
            <rFont val="Tahoma"/>
            <family val="2"/>
            <charset val="238"/>
          </rPr>
          <t>The amount of family allowance for three and more children are independent of income.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0" authorId="0" shapeId="0" xr:uid="{7677B923-BFBC-4714-BA92-846E5B5408D0}">
      <text>
        <r>
          <rPr>
            <sz val="8"/>
            <color indexed="81"/>
            <rFont val="Tahoma"/>
            <family val="2"/>
            <charset val="238"/>
          </rPr>
          <t>Data of Railway Workers' SI Administration and those who contracted with Hungarian Treasury.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0" authorId="0" shapeId="0" xr:uid="{9D2506FB-FAD3-4DBF-B027-147875546745}">
      <text>
        <r>
          <rPr>
            <sz val="8"/>
            <color indexed="81"/>
            <rFont val="Tahoma"/>
            <family val="2"/>
            <charset val="238"/>
          </rPr>
          <t>Data of Railway Workers' SI Administration and those who contracted with Hungarian Treasury.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58A2063-815A-4CB0-8720-3899223C29C5}">
      <text>
        <r>
          <rPr>
            <sz val="8"/>
            <color indexed="81"/>
            <rFont val="Tahoma"/>
            <family val="2"/>
            <charset val="238"/>
          </rPr>
          <t>Excluding recipients by own right.</t>
        </r>
      </text>
    </comment>
    <comment ref="A5" authorId="0" shapeId="0" xr:uid="{DB523738-0988-43DD-A529-0D3991259F0E}">
      <text>
        <r>
          <rPr>
            <sz val="8"/>
            <color indexed="81"/>
            <rFont val="Tahoma"/>
            <family val="2"/>
            <charset val="238"/>
          </rPr>
          <t xml:space="preserve"> Including co-habitees.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B27D76B-ADB8-4668-B375-21A023D26EB8}">
      <text>
        <r>
          <rPr>
            <sz val="8"/>
            <color indexed="81"/>
            <rFont val="Tahoma"/>
            <family val="2"/>
            <charset val="238"/>
          </rPr>
          <t>Excluding recipients by own right.</t>
        </r>
      </text>
    </comment>
    <comment ref="A5" authorId="0" shapeId="0" xr:uid="{7F734AC9-290E-4AE4-B8C0-9EC34477DDEC}">
      <text>
        <r>
          <rPr>
            <sz val="8"/>
            <color indexed="81"/>
            <rFont val="Tahoma"/>
            <family val="2"/>
            <charset val="238"/>
          </rPr>
          <t xml:space="preserve"> Including co-habitees.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6A246C36-645A-4888-86D8-81D61D91D4AC}">
      <text>
        <r>
          <rPr>
            <sz val="8"/>
            <color indexed="81"/>
            <rFont val="Tahoma"/>
            <family val="2"/>
            <charset val="238"/>
          </rPr>
          <t xml:space="preserve">Including single parents and married couples.  </t>
        </r>
      </text>
    </comment>
    <comment ref="C3" authorId="0" shapeId="0" xr:uid="{8A269B65-9264-42C9-84FF-D0F5FFE4A68B}">
      <text>
        <r>
          <rPr>
            <sz val="8"/>
            <color indexed="81"/>
            <rFont val="Tahoma"/>
            <family val="2"/>
            <charset val="238"/>
          </rPr>
          <t xml:space="preserve">Number of children looked after in the family.  </t>
        </r>
      </text>
    </comment>
    <comment ref="A31" authorId="0" shapeId="0" xr:uid="{8E557868-5394-4FC3-91D0-9B7298051013}">
      <text>
        <r>
          <rPr>
            <sz val="8"/>
            <color indexed="81"/>
            <rFont val="Tahoma"/>
            <family val="2"/>
            <charset val="238"/>
          </rPr>
          <t>Data of Railway Workers' SI Administration and those who contracted with Hungarian Treasury.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37A7EEA-8202-4C19-A9EB-E6383D7565A5}">
      <text>
        <r>
          <rPr>
            <sz val="8"/>
            <color indexed="81"/>
            <rFont val="Tahoma"/>
            <family val="2"/>
            <charset val="238"/>
          </rPr>
          <t>Excluding recipients by own right.</t>
        </r>
      </text>
    </comment>
    <comment ref="B2" authorId="0" shapeId="0" xr:uid="{932BB31C-3E71-4FA6-8D6C-D88C6BC08AD4}">
      <text>
        <r>
          <rPr>
            <sz val="8"/>
            <color indexed="81"/>
            <rFont val="Tahoma"/>
            <family val="2"/>
            <charset val="238"/>
          </rPr>
          <t xml:space="preserve"> Including co-habitees.</t>
        </r>
      </text>
    </comment>
    <comment ref="A30" authorId="0" shapeId="0" xr:uid="{BFFA68CA-B77B-4922-99D5-3A922BB07873}">
      <text>
        <r>
          <rPr>
            <sz val="8"/>
            <color indexed="81"/>
            <rFont val="Tahoma"/>
            <family val="2"/>
            <charset val="238"/>
          </rPr>
          <t>Data of Railway Workers' SI Administration and those who contracted with Hungarian Treasury.</t>
        </r>
      </text>
    </comment>
  </commentList>
</comments>
</file>

<file path=xl/sharedStrings.xml><?xml version="1.0" encoding="utf-8"?>
<sst xmlns="http://schemas.openxmlformats.org/spreadsheetml/2006/main" count="430" uniqueCount="167">
  <si>
    <t>_</t>
  </si>
  <si>
    <t xml:space="preserve">             –</t>
  </si>
  <si>
    <t>million HUF</t>
  </si>
  <si>
    <t>allowance</t>
  </si>
  <si>
    <t>fee</t>
  </si>
  <si>
    <t>Payments as a percentage of GDP</t>
  </si>
  <si>
    <t>Total</t>
  </si>
  <si>
    <t>Schooling subsidy</t>
  </si>
  <si>
    <r>
      <t>Family allowance</t>
    </r>
    <r>
      <rPr>
        <vertAlign val="superscript"/>
        <sz val="8"/>
        <rFont val="Arial Narrow"/>
        <family val="2"/>
        <charset val="238"/>
      </rPr>
      <t>c)</t>
    </r>
  </si>
  <si>
    <t>Child-care</t>
  </si>
  <si>
    <r>
      <t>Maternity benefits</t>
    </r>
    <r>
      <rPr>
        <vertAlign val="superscript"/>
        <sz val="8"/>
        <rFont val="Arial Narrow"/>
        <family val="2"/>
        <charset val="238"/>
      </rPr>
      <t>b)</t>
    </r>
  </si>
  <si>
    <t>Prenatal allowance</t>
  </si>
  <si>
    <t>Year</t>
  </si>
  <si>
    <r>
      <t>3.1. Aggregate expenditure figures for family benefits</t>
    </r>
    <r>
      <rPr>
        <b/>
        <vertAlign val="superscript"/>
        <sz val="10"/>
        <rFont val="Arial Narrow"/>
        <family val="2"/>
        <charset val="238"/>
      </rPr>
      <t>a)</t>
    </r>
  </si>
  <si>
    <t>As percentage of women  of fertile age</t>
  </si>
  <si>
    <t>Expense per benefit day,                                                                                                                                                               HUF</t>
  </si>
  <si>
    <t>Number of benefit days, thousands</t>
  </si>
  <si>
    <t xml:space="preserve">Average monthly number of recipients </t>
  </si>
  <si>
    <t>3.2. Prenatal allowance</t>
  </si>
  <si>
    <t xml:space="preserve">              –</t>
  </si>
  <si>
    <t>average amount per case, HUF</t>
  </si>
  <si>
    <t>number of payments during the year</t>
  </si>
  <si>
    <t>average monthly number of payments</t>
  </si>
  <si>
    <t>average amount, HUF</t>
  </si>
  <si>
    <t>number</t>
  </si>
  <si>
    <t>Maternity subsidy</t>
  </si>
  <si>
    <t>Pregnancy allowance</t>
  </si>
  <si>
    <t>Maternity grant</t>
  </si>
  <si>
    <t xml:space="preserve">3.3. Maternity-related benefits </t>
  </si>
  <si>
    <t xml:space="preserve">         –</t>
  </si>
  <si>
    <t xml:space="preserve">      –</t>
  </si>
  <si>
    <r>
      <t>1998</t>
    </r>
    <r>
      <rPr>
        <vertAlign val="superscript"/>
        <sz val="8"/>
        <rFont val="Arial Narrow"/>
        <family val="2"/>
        <charset val="238"/>
      </rPr>
      <t>a)</t>
    </r>
  </si>
  <si>
    <t>Average monthly amount 
per capita, HUF</t>
  </si>
  <si>
    <t>Expenditures, 
million HUF</t>
  </si>
  <si>
    <t>As percentage of women of
 fertile age</t>
  </si>
  <si>
    <t>Average monthly number of recipients</t>
  </si>
  <si>
    <t>3.4. Child-care fee</t>
  </si>
  <si>
    <t>Average monthly amount  per capita, HUF</t>
  </si>
  <si>
    <t xml:space="preserve">Expenditures,  
million HUF </t>
  </si>
  <si>
    <t>As percentage of women
 of fertile age</t>
  </si>
  <si>
    <t xml:space="preserve">3.5. Child-care allowance </t>
  </si>
  <si>
    <t>Average monthly amount per capita, HUF</t>
  </si>
  <si>
    <t>Payments as percentage of the previous year</t>
  </si>
  <si>
    <t>Total payments, 
million HUF</t>
  </si>
  <si>
    <r>
      <t>Average monthly number of recipients (person)</t>
    </r>
    <r>
      <rPr>
        <vertAlign val="superscript"/>
        <sz val="8"/>
        <rFont val="Arial Narrow"/>
        <family val="2"/>
        <charset val="238"/>
      </rPr>
      <t>a)</t>
    </r>
  </si>
  <si>
    <t>3.6. Child raising support</t>
  </si>
  <si>
    <t>as a percentage of ages 0–18 years</t>
  </si>
  <si>
    <t xml:space="preserve"> thousands</t>
  </si>
  <si>
    <t>children</t>
  </si>
  <si>
    <t>families</t>
  </si>
  <si>
    <t xml:space="preserve">Number of children per family </t>
  </si>
  <si>
    <t>Average monthly amount per family, HUF</t>
  </si>
  <si>
    <t>Recipients of family allowance</t>
  </si>
  <si>
    <t>Expenses on family allowance and,  
million HUF</t>
  </si>
  <si>
    <r>
      <t>3.7. Child-care assistance benefit</t>
    </r>
    <r>
      <rPr>
        <b/>
        <vertAlign val="superscript"/>
        <sz val="10"/>
        <rFont val="Arial Narrow"/>
        <family val="2"/>
        <charset val="238"/>
      </rPr>
      <t>a)</t>
    </r>
  </si>
  <si>
    <t xml:space="preserve">           –</t>
  </si>
  <si>
    <t xml:space="preserve">            ..</t>
  </si>
  <si>
    <t>1990 = 100.0</t>
  </si>
  <si>
    <t>previous year = 100.0</t>
  </si>
  <si>
    <t>previous year =100.0</t>
  </si>
  <si>
    <t>family allowance</t>
  </si>
  <si>
    <t>child-care allowance</t>
  </si>
  <si>
    <t>child-care fee</t>
  </si>
  <si>
    <t>Real value of average monthly amount per family of</t>
  </si>
  <si>
    <t>3.8. Real value of benefits relating to child-care</t>
  </si>
  <si>
    <t>2005. january</t>
  </si>
  <si>
    <t>2004. january</t>
  </si>
  <si>
    <t>2003. january</t>
  </si>
  <si>
    <t>2002. september</t>
  </si>
  <si>
    <t>2001. january</t>
  </si>
  <si>
    <t>2000. january</t>
  </si>
  <si>
    <t>1999. january</t>
  </si>
  <si>
    <t>24 001–26 000 Ft</t>
  </si>
  <si>
    <t xml:space="preserve">           –24 000 Ft</t>
  </si>
  <si>
    <r>
      <t>1998. may</t>
    </r>
    <r>
      <rPr>
        <vertAlign val="superscript"/>
        <sz val="8"/>
        <rFont val="Arial Narrow"/>
        <family val="2"/>
        <charset val="238"/>
      </rPr>
      <t>b)</t>
    </r>
  </si>
  <si>
    <t>21 201–23 000 Ft</t>
  </si>
  <si>
    <t xml:space="preserve">           –21 200 Ft</t>
  </si>
  <si>
    <r>
      <t>1997. may</t>
    </r>
    <r>
      <rPr>
        <vertAlign val="superscript"/>
        <sz val="8"/>
        <rFont val="Arial Narrow"/>
        <family val="2"/>
        <charset val="238"/>
      </rPr>
      <t>b)</t>
    </r>
  </si>
  <si>
    <t>18 751–19 500 Ft</t>
  </si>
  <si>
    <t>18 001–18 750 Ft</t>
  </si>
  <si>
    <t xml:space="preserve">           –18 000 Ft</t>
  </si>
  <si>
    <r>
      <t>1996. april</t>
    </r>
    <r>
      <rPr>
        <vertAlign val="superscript"/>
        <sz val="8"/>
        <rFont val="Arial Narrow"/>
        <family val="2"/>
        <charset val="238"/>
      </rPr>
      <t xml:space="preserve">b) </t>
    </r>
  </si>
  <si>
    <t>1993. january</t>
  </si>
  <si>
    <t xml:space="preserve">1992. september </t>
  </si>
  <si>
    <t>1992. january</t>
  </si>
  <si>
    <t>1991. january</t>
  </si>
  <si>
    <t>1990. november</t>
  </si>
  <si>
    <t>1990. august</t>
  </si>
  <si>
    <t>1990. january</t>
  </si>
  <si>
    <t>single 
parents</t>
  </si>
  <si>
    <r>
      <t>married 
couples</t>
    </r>
    <r>
      <rPr>
        <vertAlign val="superscript"/>
        <sz val="8"/>
        <rFont val="Arial Narrow"/>
        <family val="2"/>
        <charset val="238"/>
      </rPr>
      <t>a)</t>
    </r>
  </si>
  <si>
    <t>single 
 parents</t>
  </si>
  <si>
    <t>single  
parents</t>
  </si>
  <si>
    <t>For seriously sick children and physically, mentally disabled children</t>
  </si>
  <si>
    <t>For three and more children  per child</t>
  </si>
  <si>
    <t xml:space="preserve">For two children per child </t>
  </si>
  <si>
    <t>For one child</t>
  </si>
  <si>
    <t>Date of change in the rule, income category</t>
  </si>
  <si>
    <t>3.9. The amount of family allowance as prescribed by law</t>
  </si>
  <si>
    <t>Country total</t>
  </si>
  <si>
    <t xml:space="preserve">          –</t>
  </si>
  <si>
    <r>
      <t>Unclassificable</t>
    </r>
    <r>
      <rPr>
        <vertAlign val="superscript"/>
        <sz val="8"/>
        <rFont val="Arial Narrow"/>
        <family val="2"/>
        <charset val="238"/>
      </rPr>
      <t>a)</t>
    </r>
  </si>
  <si>
    <t>Southern Great Plain</t>
  </si>
  <si>
    <t xml:space="preserve">Csongrád 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</si>
  <si>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</si>
  <si>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</si>
  <si>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</si>
  <si>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</si>
  <si>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</si>
  <si>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</si>
  <si>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</si>
  <si>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</si>
  <si>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</si>
  <si>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</si>
  <si>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</si>
  <si>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</si>
  <si>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</si>
  <si>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</si>
  <si>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</si>
  <si>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</si>
  <si>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</si>
  <si>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</si>
  <si>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</si>
  <si>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</si>
  <si>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</si>
  <si>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</si>
  <si>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</si>
  <si>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Budapest–Pest</t>
  </si>
  <si>
    <t>per thousand women of fertile age</t>
  </si>
  <si>
    <t>average monthly number of recipients</t>
  </si>
  <si>
    <t>Child-care allowance</t>
  </si>
  <si>
    <t>Region</t>
  </si>
  <si>
    <t>3.10. Provisions connected with maternity and raising of children by region,  2005</t>
  </si>
  <si>
    <t xml:space="preserve">            –</t>
  </si>
  <si>
    <t>Child raising support</t>
  </si>
  <si>
    <t>Child-care fee</t>
  </si>
  <si>
    <t>3.10. Provisions connected with maternity and raising of children by region,  2005 (continued)</t>
  </si>
  <si>
    <t>with 3 or more children</t>
  </si>
  <si>
    <t>with 2 children</t>
  </si>
  <si>
    <t>with 1 child</t>
  </si>
  <si>
    <t xml:space="preserve">Of which: </t>
  </si>
  <si>
    <t>Single parents</t>
  </si>
  <si>
    <r>
      <t>Married couples</t>
    </r>
    <r>
      <rPr>
        <b/>
        <vertAlign val="superscript"/>
        <sz val="8"/>
        <rFont val="Arial Narrow"/>
        <family val="2"/>
        <charset val="238"/>
      </rPr>
      <t>b)</t>
    </r>
  </si>
  <si>
    <t>Number of</t>
  </si>
  <si>
    <t>Denomination</t>
  </si>
  <si>
    <r>
      <t>3.11. Number of families and children receiving family allowance by size of family, April</t>
    </r>
    <r>
      <rPr>
        <b/>
        <vertAlign val="superscript"/>
        <sz val="10"/>
        <rFont val="Arial Narrow"/>
        <family val="2"/>
        <charset val="238"/>
      </rPr>
      <t>a)</t>
    </r>
  </si>
  <si>
    <r>
      <t>3.12. Distribution of families and children receiving family allowance by size of family, April</t>
    </r>
    <r>
      <rPr>
        <b/>
        <vertAlign val="superscript"/>
        <sz val="10"/>
        <rFont val="Arial Narrow"/>
        <family val="2"/>
        <charset val="238"/>
      </rPr>
      <t>a)</t>
    </r>
  </si>
  <si>
    <r>
      <t>Unclassificable</t>
    </r>
    <r>
      <rPr>
        <vertAlign val="superscript"/>
        <sz val="8"/>
        <rFont val="Arial Narrow"/>
        <family val="2"/>
        <charset val="238"/>
      </rPr>
      <t>c)</t>
    </r>
  </si>
  <si>
    <t>receiving family allowance</t>
  </si>
  <si>
    <t>children receiving family allowance as  a percentage  of ages 0–18 years</t>
  </si>
  <si>
    <t>of which: living 
in institutions</t>
  </si>
  <si>
    <r>
      <t>children</t>
    </r>
    <r>
      <rPr>
        <vertAlign val="superscript"/>
        <sz val="8"/>
        <rFont val="Arial Narrow"/>
        <family val="2"/>
        <charset val="238"/>
      </rPr>
      <t>b)</t>
    </r>
  </si>
  <si>
    <r>
      <t>families</t>
    </r>
    <r>
      <rPr>
        <vertAlign val="superscript"/>
        <sz val="8"/>
        <rFont val="Arial Narrow"/>
        <family val="2"/>
        <charset val="238"/>
      </rPr>
      <t>a)</t>
    </r>
  </si>
  <si>
    <t xml:space="preserve">Average monthly number of </t>
  </si>
  <si>
    <t>3.13. Main data of those receiving family allowance by region, 2005</t>
  </si>
  <si>
    <t xml:space="preserve">with 2 children </t>
  </si>
  <si>
    <r>
      <t>Married couples</t>
    </r>
    <r>
      <rPr>
        <vertAlign val="superscript"/>
        <sz val="8"/>
        <rFont val="Arial Narrow"/>
        <family val="2"/>
        <charset val="238"/>
      </rPr>
      <t>b)</t>
    </r>
  </si>
  <si>
    <r>
      <t>3.14. Number of children receiving family allowance by family type, number of children and region, April 2005</t>
    </r>
    <r>
      <rPr>
        <b/>
        <vertAlign val="superscript"/>
        <sz val="10"/>
        <rFont val="Arial Narrow"/>
        <family val="2"/>
        <charset val="238"/>
      </rPr>
      <t>a)</t>
    </r>
  </si>
  <si>
    <t>3.3. Maternity-related benefits</t>
  </si>
  <si>
    <t>3.5. Child-care allowance</t>
  </si>
  <si>
    <t>3.10. Provisions connected with maternity and raising of children by region, 2005</t>
  </si>
  <si>
    <t>Table of Contents</t>
  </si>
  <si>
    <t>3.1. Aggregate expenditure figures for family benefits</t>
  </si>
  <si>
    <t>3.7. Child-care assistance benefit</t>
  </si>
  <si>
    <t>3.11. Number of families and children receiving family allowance by size of family, April</t>
  </si>
  <si>
    <t>3.12. Distribution of families and children receiving family allowance by size of family, April</t>
  </si>
  <si>
    <t>3.14. Number of children receiving family allowance by family type, number of children and region, April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</si>
</sst>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64" formatCode="#,##0.00________"/>
    <numFmt numFmtId="165" formatCode="#,##0______;@______"/>
    <numFmt numFmtId="166" formatCode="#,##0____;@____"/>
    <numFmt numFmtId="167" formatCode="#,##0______"/>
    <numFmt numFmtId="168" formatCode="#,##0.0______________________"/>
    <numFmt numFmtId="169" formatCode="#,##0__________________"/>
    <numFmt numFmtId="170" formatCode="#,##0__________;@__________"/>
    <numFmt numFmtId="171" formatCode="#,##0__________"/>
    <numFmt numFmtId="172" formatCode="#,##0______________________;@______________________"/>
    <numFmt numFmtId="173" formatCode="#,##0.0________________________"/>
    <numFmt numFmtId="174" formatCode="#,##0______________________"/>
    <numFmt numFmtId="175" formatCode="#,##0______________"/>
    <numFmt numFmtId="176" formatCode="#,##0.0______________"/>
    <numFmt numFmtId="177" formatCode="#,##0.00________________"/>
    <numFmt numFmtId="178" formatCode="#,##0.00____________"/>
    <numFmt numFmtId="179" formatCode="#,##0.0____________"/>
    <numFmt numFmtId="180" formatCode="#,##0.0__________"/>
    <numFmt numFmtId="181" formatCode="#,##0.0__________;@__________"/>
    <numFmt numFmtId="182" formatCode="#,##0.0__________;@____________"/>
    <numFmt numFmtId="183" formatCode="#,##0.0__________________"/>
    <numFmt numFmtId="184" formatCode="#,##0.0__________________;@__________________"/>
    <numFmt numFmtId="185" formatCode="#,##0__________________;@__________________"/>
    <numFmt numFmtId="186" formatCode="#,##0__"/>
    <numFmt numFmtId="187" formatCode="#,##0.0________"/>
    <numFmt numFmtId="188" formatCode="#,##0__________________;@____________________"/>
    <numFmt numFmtId="189" formatCode="#,##0________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8"/>
      <color indexed="81"/>
      <name val="Tahoma"/>
      <family val="2"/>
      <charset val="238"/>
    </font>
    <font>
      <b/>
      <sz val="8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7" fontId="2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168" fontId="2" fillId="0" borderId="0" xfId="0" applyNumberFormat="1" applyFont="1"/>
    <xf numFmtId="169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0" fontId="2" fillId="0" borderId="0" xfId="0" applyNumberFormat="1" applyFont="1" applyAlignment="1">
      <alignment horizontal="right"/>
    </xf>
    <xf numFmtId="171" fontId="2" fillId="0" borderId="0" xfId="0" applyNumberFormat="1" applyFont="1"/>
    <xf numFmtId="171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2" fontId="2" fillId="0" borderId="0" xfId="0" applyNumberFormat="1" applyFont="1" applyAlignment="1">
      <alignment horizontal="right"/>
    </xf>
    <xf numFmtId="173" fontId="2" fillId="0" borderId="0" xfId="0" applyNumberFormat="1" applyFont="1"/>
    <xf numFmtId="0" fontId="2" fillId="0" borderId="0" xfId="0" applyFont="1" applyAlignment="1">
      <alignment horizontal="left" indent="2"/>
    </xf>
    <xf numFmtId="174" fontId="2" fillId="0" borderId="0" xfId="0" applyNumberFormat="1" applyFont="1"/>
    <xf numFmtId="174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175" fontId="2" fillId="0" borderId="0" xfId="0" applyNumberFormat="1" applyFont="1"/>
    <xf numFmtId="176" fontId="2" fillId="0" borderId="0" xfId="0" applyNumberFormat="1" applyFont="1"/>
    <xf numFmtId="177" fontId="2" fillId="0" borderId="0" xfId="0" applyNumberFormat="1" applyFont="1"/>
    <xf numFmtId="178" fontId="2" fillId="0" borderId="0" xfId="0" applyNumberFormat="1" applyFont="1"/>
    <xf numFmtId="179" fontId="2" fillId="0" borderId="0" xfId="0" applyNumberFormat="1" applyFont="1"/>
    <xf numFmtId="180" fontId="2" fillId="0" borderId="0" xfId="0" applyNumberFormat="1" applyFont="1"/>
    <xf numFmtId="180" fontId="2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center"/>
    </xf>
    <xf numFmtId="179" fontId="8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7" fontId="8" fillId="0" borderId="0" xfId="0" applyNumberFormat="1" applyFont="1" applyAlignment="1">
      <alignment horizontal="center"/>
    </xf>
    <xf numFmtId="167" fontId="8" fillId="0" borderId="0" xfId="0" applyNumberFormat="1" applyFont="1"/>
    <xf numFmtId="180" fontId="8" fillId="0" borderId="0" xfId="0" applyNumberFormat="1" applyFont="1"/>
    <xf numFmtId="171" fontId="8" fillId="0" borderId="0" xfId="0" applyNumberFormat="1" applyFont="1"/>
    <xf numFmtId="0" fontId="8" fillId="0" borderId="0" xfId="0" applyFont="1"/>
    <xf numFmtId="181" fontId="2" fillId="0" borderId="0" xfId="0" applyNumberFormat="1" applyFont="1" applyAlignment="1">
      <alignment horizontal="right"/>
    </xf>
    <xf numFmtId="182" fontId="8" fillId="0" borderId="0" xfId="0" applyNumberFormat="1" applyFont="1"/>
    <xf numFmtId="183" fontId="8" fillId="0" borderId="0" xfId="0" applyNumberFormat="1" applyFont="1"/>
    <xf numFmtId="169" fontId="8" fillId="0" borderId="0" xfId="0" applyNumberFormat="1" applyFont="1"/>
    <xf numFmtId="184" fontId="2" fillId="0" borderId="0" xfId="0" applyNumberFormat="1" applyFont="1" applyAlignment="1">
      <alignment horizontal="right"/>
    </xf>
    <xf numFmtId="185" fontId="2" fillId="0" borderId="0" xfId="0" applyNumberFormat="1" applyFont="1" applyAlignment="1">
      <alignment horizontal="right"/>
    </xf>
    <xf numFmtId="185" fontId="8" fillId="0" borderId="0" xfId="0" applyNumberFormat="1" applyFont="1"/>
    <xf numFmtId="184" fontId="8" fillId="0" borderId="0" xfId="0" applyNumberFormat="1" applyFont="1" applyAlignment="1">
      <alignment horizontal="right"/>
    </xf>
    <xf numFmtId="183" fontId="2" fillId="0" borderId="0" xfId="0" applyNumberFormat="1" applyFont="1"/>
    <xf numFmtId="186" fontId="8" fillId="0" borderId="0" xfId="0" applyNumberFormat="1" applyFont="1"/>
    <xf numFmtId="186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87" fontId="8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3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85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88" fontId="8" fillId="0" borderId="0" xfId="0" applyNumberFormat="1" applyFont="1" applyAlignment="1">
      <alignment horizontal="right"/>
    </xf>
    <xf numFmtId="183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center" vertical="center"/>
    </xf>
    <xf numFmtId="189" fontId="8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1" applyFont="1" applyAlignment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17D98-28E3-4A82-93FD-5D53BFCE9EC5}">
  <dimension ref="A1:A15"/>
  <sheetViews>
    <sheetView tabSelected="1" zoomScaleNormal="100" workbookViewId="0"/>
  </sheetViews>
  <sheetFormatPr defaultRowHeight="12.75" x14ac:dyDescent="0.2"/>
  <cols>
    <col min="1" max="1" width="94.42578125" style="73" bestFit="1" customWidth="1"/>
    <col min="2" max="16384" width="9.140625" style="73"/>
  </cols>
  <sheetData>
    <row r="1" spans="1:1" x14ac:dyDescent="0.2">
      <c r="A1" s="72" t="s">
        <v>161</v>
      </c>
    </row>
    <row r="2" spans="1:1" x14ac:dyDescent="0.2">
      <c r="A2" s="74" t="s">
        <v>162</v>
      </c>
    </row>
    <row r="3" spans="1:1" x14ac:dyDescent="0.2">
      <c r="A3" s="74" t="s">
        <v>18</v>
      </c>
    </row>
    <row r="4" spans="1:1" x14ac:dyDescent="0.2">
      <c r="A4" s="74" t="s">
        <v>158</v>
      </c>
    </row>
    <row r="5" spans="1:1" x14ac:dyDescent="0.2">
      <c r="A5" s="74" t="s">
        <v>36</v>
      </c>
    </row>
    <row r="6" spans="1:1" x14ac:dyDescent="0.2">
      <c r="A6" s="74" t="s">
        <v>159</v>
      </c>
    </row>
    <row r="7" spans="1:1" x14ac:dyDescent="0.2">
      <c r="A7" s="74" t="s">
        <v>45</v>
      </c>
    </row>
    <row r="8" spans="1:1" x14ac:dyDescent="0.2">
      <c r="A8" s="74" t="s">
        <v>163</v>
      </c>
    </row>
    <row r="9" spans="1:1" x14ac:dyDescent="0.2">
      <c r="A9" s="74" t="s">
        <v>64</v>
      </c>
    </row>
    <row r="10" spans="1:1" x14ac:dyDescent="0.2">
      <c r="A10" s="74" t="s">
        <v>98</v>
      </c>
    </row>
    <row r="11" spans="1:1" x14ac:dyDescent="0.2">
      <c r="A11" s="74" t="s">
        <v>160</v>
      </c>
    </row>
    <row r="12" spans="1:1" x14ac:dyDescent="0.2">
      <c r="A12" s="74" t="s">
        <v>164</v>
      </c>
    </row>
    <row r="13" spans="1:1" x14ac:dyDescent="0.2">
      <c r="A13" s="74" t="s">
        <v>165</v>
      </c>
    </row>
    <row r="14" spans="1:1" x14ac:dyDescent="0.2">
      <c r="A14" s="74" t="s">
        <v>154</v>
      </c>
    </row>
    <row r="15" spans="1:1" x14ac:dyDescent="0.2">
      <c r="A15" s="74" t="s">
        <v>166</v>
      </c>
    </row>
  </sheetData>
  <hyperlinks>
    <hyperlink ref="A2" location="3.1!A1" display="3.1. Aggregate expenditure figures for family benefitsa)" xr:uid="{63250B21-2DFF-4937-A677-286A8A0C66A8}"/>
    <hyperlink ref="A3" location="3.2!A1" display="3.2. Prenatal allowance" xr:uid="{3D0AA87E-63C7-45D8-8C50-29B6075C8AE6}"/>
    <hyperlink ref="A4" location="3.3!A1" display="3.3. Maternity-related benefits" xr:uid="{5343FF4C-522E-47A5-A34A-8EA9AF691BC4}"/>
    <hyperlink ref="A5" location="3.4!A1" display="3.4. Child-care fee" xr:uid="{7D341E54-DD59-4250-A3AB-C18608E1E853}"/>
    <hyperlink ref="A6" location="3.5!A1" display="3.5. Child-care allowance" xr:uid="{41EEB013-BE09-4764-AF9D-4DDA50C23883}"/>
    <hyperlink ref="A7" location="3.6!A1" display="3.6. Child raising support" xr:uid="{BD76D277-F146-45E1-B038-3B9ED01C7769}"/>
    <hyperlink ref="A8" location="3.7!A1" display="3.7. Child-care assistance benefita)" xr:uid="{19CE71F1-1F8F-431A-B983-354B9F72D3C1}"/>
    <hyperlink ref="A9" location="3.8!A1" display="3.8. Real value of benefits relating to child-care" xr:uid="{74920027-3AEA-4566-A3CA-05CCECB37CF4}"/>
    <hyperlink ref="A10" location="3.9!A1" display="3.9. The amount of family allowance as prescribed by law" xr:uid="{758CB5CC-4F8A-4311-BCB8-51BDE311D045}"/>
    <hyperlink ref="A11" location="3.10!A1" display="3.10. Provisions connected with maternity and raising of children by region, 2005" xr:uid="{286661BE-6976-4D0C-8FAD-5281E8B269EF}"/>
    <hyperlink ref="A12" location="3.11!A1" display="3.11. Number of families and children receiving family allowance by size of family, Aprila)" xr:uid="{57D2D118-C9EA-4DD4-BB82-E006E5442AD7}"/>
    <hyperlink ref="A13" location="3.12!A1" display="3.12. Distribution of families and children receiving family allowance by size of family, Aprila)" xr:uid="{247764F5-7042-4ED0-9CD6-94BD1870F88D}"/>
    <hyperlink ref="A14" location="3.13!A1" display="3.13. Main data of those receiving family allowance by region, 2005" xr:uid="{EBC5163B-8A5E-41C1-B037-4189D71F6099}"/>
    <hyperlink ref="A15" location="3.14!A1" display="3.14. Number of children receiving family allowance by family type, number of children and region, April 2005a)" xr:uid="{8B032042-DCF2-48A0-9E79-AA8D62FB28C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ECD41-C21F-4720-B7FD-0746DC037EB5}">
  <dimension ref="A1:I18"/>
  <sheetViews>
    <sheetView zoomScaleNormal="100" workbookViewId="0"/>
  </sheetViews>
  <sheetFormatPr defaultRowHeight="13.5" x14ac:dyDescent="0.25"/>
  <cols>
    <col min="1" max="1" width="9.28515625" style="2" customWidth="1"/>
    <col min="2" max="9" width="9.7109375" style="2" customWidth="1"/>
    <col min="10" max="16384" width="9.140625" style="1"/>
  </cols>
  <sheetData>
    <row r="1" spans="1:9" s="9" customFormat="1" ht="15.75" customHeight="1" x14ac:dyDescent="0.2">
      <c r="A1" s="10" t="s">
        <v>13</v>
      </c>
      <c r="B1" s="10"/>
      <c r="C1" s="10"/>
      <c r="D1" s="10"/>
      <c r="E1" s="10"/>
      <c r="F1" s="10"/>
      <c r="G1" s="10"/>
      <c r="H1" s="10"/>
      <c r="I1" s="10"/>
    </row>
    <row r="2" spans="1:9" ht="15.75" customHeight="1" x14ac:dyDescent="0.2">
      <c r="A2" s="75" t="s">
        <v>12</v>
      </c>
      <c r="B2" s="77" t="s">
        <v>11</v>
      </c>
      <c r="C2" s="77" t="s">
        <v>10</v>
      </c>
      <c r="D2" s="77" t="s">
        <v>9</v>
      </c>
      <c r="E2" s="77"/>
      <c r="F2" s="77" t="s">
        <v>8</v>
      </c>
      <c r="G2" s="77" t="s">
        <v>7</v>
      </c>
      <c r="H2" s="77" t="s">
        <v>6</v>
      </c>
      <c r="I2" s="76" t="s">
        <v>5</v>
      </c>
    </row>
    <row r="3" spans="1:9" ht="15.75" customHeight="1" x14ac:dyDescent="0.2">
      <c r="A3" s="75"/>
      <c r="B3" s="77"/>
      <c r="C3" s="77"/>
      <c r="D3" s="8" t="s">
        <v>4</v>
      </c>
      <c r="E3" s="8" t="s">
        <v>3</v>
      </c>
      <c r="F3" s="77"/>
      <c r="G3" s="77"/>
      <c r="H3" s="77"/>
      <c r="I3" s="76"/>
    </row>
    <row r="4" spans="1:9" ht="15.75" customHeight="1" x14ac:dyDescent="0.2">
      <c r="A4" s="75"/>
      <c r="B4" s="78" t="s">
        <v>2</v>
      </c>
      <c r="C4" s="78"/>
      <c r="D4" s="78"/>
      <c r="E4" s="78"/>
      <c r="F4" s="78"/>
      <c r="G4" s="78"/>
      <c r="H4" s="78"/>
      <c r="I4" s="76"/>
    </row>
    <row r="5" spans="1:9" ht="20.100000000000001" customHeight="1" x14ac:dyDescent="0.25">
      <c r="A5" s="6">
        <v>1970</v>
      </c>
      <c r="B5" s="5">
        <v>673</v>
      </c>
      <c r="C5" s="5">
        <v>88</v>
      </c>
      <c r="D5" s="5" t="s">
        <v>1</v>
      </c>
      <c r="E5" s="5">
        <v>1191</v>
      </c>
      <c r="F5" s="5">
        <v>2810</v>
      </c>
      <c r="G5" s="5" t="s">
        <v>1</v>
      </c>
      <c r="H5" s="7">
        <v>4762</v>
      </c>
      <c r="I5" s="3">
        <v>1.43</v>
      </c>
    </row>
    <row r="6" spans="1:9" x14ac:dyDescent="0.25">
      <c r="A6" s="6">
        <v>1980</v>
      </c>
      <c r="B6" s="5">
        <v>1535</v>
      </c>
      <c r="C6" s="5">
        <v>360</v>
      </c>
      <c r="D6" s="5" t="s">
        <v>1</v>
      </c>
      <c r="E6" s="5">
        <v>3913</v>
      </c>
      <c r="F6" s="5">
        <v>13561</v>
      </c>
      <c r="G6" s="5" t="s">
        <v>1</v>
      </c>
      <c r="H6" s="7">
        <v>19369</v>
      </c>
      <c r="I6" s="3">
        <v>2.69</v>
      </c>
    </row>
    <row r="7" spans="1:9" x14ac:dyDescent="0.25">
      <c r="A7" s="6">
        <v>1990</v>
      </c>
      <c r="B7" s="5">
        <v>4062</v>
      </c>
      <c r="C7" s="5">
        <v>726</v>
      </c>
      <c r="D7" s="5">
        <v>9669</v>
      </c>
      <c r="E7" s="5">
        <v>3754</v>
      </c>
      <c r="F7" s="5">
        <v>64281</v>
      </c>
      <c r="G7" s="5" t="s">
        <v>1</v>
      </c>
      <c r="H7" s="7">
        <v>82492</v>
      </c>
      <c r="I7" s="3">
        <v>3.95</v>
      </c>
    </row>
    <row r="8" spans="1:9" x14ac:dyDescent="0.25">
      <c r="A8" s="6">
        <v>1995</v>
      </c>
      <c r="B8" s="5">
        <v>8904</v>
      </c>
      <c r="C8" s="5">
        <v>2030</v>
      </c>
      <c r="D8" s="5">
        <v>20384</v>
      </c>
      <c r="E8" s="5">
        <v>11264</v>
      </c>
      <c r="F8" s="5">
        <v>100188</v>
      </c>
      <c r="G8" s="5" t="s">
        <v>1</v>
      </c>
      <c r="H8" s="7">
        <v>142770</v>
      </c>
      <c r="I8" s="3">
        <v>2.54</v>
      </c>
    </row>
    <row r="9" spans="1:9" x14ac:dyDescent="0.25">
      <c r="A9" s="6">
        <v>1996</v>
      </c>
      <c r="B9" s="5">
        <v>8276</v>
      </c>
      <c r="C9" s="5">
        <v>1325</v>
      </c>
      <c r="D9" s="5">
        <v>22252</v>
      </c>
      <c r="E9" s="5">
        <v>14110</v>
      </c>
      <c r="F9" s="5">
        <v>95031</v>
      </c>
      <c r="G9" s="5" t="s">
        <v>1</v>
      </c>
      <c r="H9" s="7">
        <v>140994</v>
      </c>
      <c r="I9" s="3">
        <v>2.0499999999999998</v>
      </c>
    </row>
    <row r="10" spans="1:9" x14ac:dyDescent="0.25">
      <c r="A10" s="6">
        <v>1997</v>
      </c>
      <c r="B10" s="5">
        <v>6013</v>
      </c>
      <c r="C10" s="5">
        <v>1649</v>
      </c>
      <c r="D10" s="5">
        <v>12713</v>
      </c>
      <c r="E10" s="5">
        <v>26909</v>
      </c>
      <c r="F10" s="5">
        <v>105262</v>
      </c>
      <c r="G10" s="5" t="s">
        <v>1</v>
      </c>
      <c r="H10" s="7">
        <v>152546</v>
      </c>
      <c r="I10" s="3">
        <v>1.79</v>
      </c>
    </row>
    <row r="11" spans="1:9" x14ac:dyDescent="0.25">
      <c r="A11" s="6">
        <v>1998</v>
      </c>
      <c r="B11" s="5">
        <v>6924</v>
      </c>
      <c r="C11" s="5">
        <v>1943</v>
      </c>
      <c r="D11" s="5">
        <v>1113</v>
      </c>
      <c r="E11" s="5">
        <v>38537</v>
      </c>
      <c r="F11" s="5">
        <v>120174</v>
      </c>
      <c r="G11" s="5" t="s">
        <v>1</v>
      </c>
      <c r="H11" s="7">
        <v>168691</v>
      </c>
      <c r="I11" s="3">
        <v>1.65</v>
      </c>
    </row>
    <row r="12" spans="1:9" x14ac:dyDescent="0.25">
      <c r="A12" s="6">
        <v>1999</v>
      </c>
      <c r="B12" s="5">
        <v>7768</v>
      </c>
      <c r="C12" s="5">
        <v>2084</v>
      </c>
      <c r="D12" s="5" t="s">
        <v>1</v>
      </c>
      <c r="E12" s="5">
        <v>44501</v>
      </c>
      <c r="F12" s="5">
        <v>121201</v>
      </c>
      <c r="G12" s="5">
        <v>10544</v>
      </c>
      <c r="H12" s="7">
        <v>186098</v>
      </c>
      <c r="I12" s="3">
        <v>1.63</v>
      </c>
    </row>
    <row r="13" spans="1:9" x14ac:dyDescent="0.25">
      <c r="A13" s="6">
        <v>2000</v>
      </c>
      <c r="B13" s="5">
        <v>10047</v>
      </c>
      <c r="C13" s="5">
        <v>2335</v>
      </c>
      <c r="D13" s="5">
        <v>20381</v>
      </c>
      <c r="E13" s="5">
        <v>38418</v>
      </c>
      <c r="F13" s="5">
        <v>55607</v>
      </c>
      <c r="G13" s="5">
        <v>76910</v>
      </c>
      <c r="H13" s="7">
        <v>203697</v>
      </c>
      <c r="I13" s="3">
        <v>1.58</v>
      </c>
    </row>
    <row r="14" spans="1:9" x14ac:dyDescent="0.25">
      <c r="A14" s="6">
        <v>2001</v>
      </c>
      <c r="B14" s="5">
        <v>12470</v>
      </c>
      <c r="C14" s="5">
        <v>2524</v>
      </c>
      <c r="D14" s="5">
        <v>29646</v>
      </c>
      <c r="E14" s="5">
        <v>39109</v>
      </c>
      <c r="F14" s="5">
        <v>52187</v>
      </c>
      <c r="G14" s="5">
        <v>81793</v>
      </c>
      <c r="H14" s="7">
        <v>217729</v>
      </c>
      <c r="I14" s="3">
        <v>1.46</v>
      </c>
    </row>
    <row r="15" spans="1:9" x14ac:dyDescent="0.25">
      <c r="A15" s="6">
        <v>2002</v>
      </c>
      <c r="B15" s="5">
        <v>15777</v>
      </c>
      <c r="C15" s="5">
        <v>2637</v>
      </c>
      <c r="D15" s="5">
        <v>37807</v>
      </c>
      <c r="E15" s="5">
        <v>40705</v>
      </c>
      <c r="F15" s="5">
        <v>153863</v>
      </c>
      <c r="G15" s="5" t="s">
        <v>1</v>
      </c>
      <c r="H15" s="7">
        <v>250789</v>
      </c>
      <c r="I15" s="3">
        <v>1.48</v>
      </c>
    </row>
    <row r="16" spans="1:9" x14ac:dyDescent="0.25">
      <c r="A16" s="6">
        <v>2003</v>
      </c>
      <c r="B16" s="5">
        <v>20207</v>
      </c>
      <c r="C16" s="5">
        <v>4489</v>
      </c>
      <c r="D16" s="5">
        <v>45589</v>
      </c>
      <c r="E16" s="5">
        <v>44375</v>
      </c>
      <c r="F16" s="5">
        <v>174937</v>
      </c>
      <c r="G16" s="5" t="s">
        <v>1</v>
      </c>
      <c r="H16" s="7">
        <v>289997</v>
      </c>
      <c r="I16" s="3">
        <v>1.56</v>
      </c>
    </row>
    <row r="17" spans="1:9" x14ac:dyDescent="0.25">
      <c r="A17" s="6">
        <v>2004</v>
      </c>
      <c r="B17" s="5">
        <v>23433</v>
      </c>
      <c r="C17" s="5">
        <v>4821</v>
      </c>
      <c r="D17" s="5">
        <v>54547</v>
      </c>
      <c r="E17" s="5">
        <v>47911</v>
      </c>
      <c r="F17" s="5">
        <v>185332</v>
      </c>
      <c r="G17" s="5" t="s">
        <v>1</v>
      </c>
      <c r="H17" s="7">
        <f>SUM(F17,E17,D17,C17,B17)</f>
        <v>316044</v>
      </c>
      <c r="I17" s="3">
        <v>1.56</v>
      </c>
    </row>
    <row r="18" spans="1:9" x14ac:dyDescent="0.25">
      <c r="A18" s="6">
        <v>2005</v>
      </c>
      <c r="B18" s="5">
        <v>27090</v>
      </c>
      <c r="C18" s="5">
        <v>5294</v>
      </c>
      <c r="D18" s="5">
        <v>61178</v>
      </c>
      <c r="E18" s="5">
        <v>50458</v>
      </c>
      <c r="F18" s="5">
        <v>191144</v>
      </c>
      <c r="G18" s="5" t="s">
        <v>0</v>
      </c>
      <c r="H18" s="4">
        <v>335164</v>
      </c>
      <c r="I18" s="3">
        <v>1.52</v>
      </c>
    </row>
  </sheetData>
  <mergeCells count="9">
    <mergeCell ref="A2:A4"/>
    <mergeCell ref="I2:I4"/>
    <mergeCell ref="D2:E2"/>
    <mergeCell ref="F2:F3"/>
    <mergeCell ref="B2:B3"/>
    <mergeCell ref="C2:C3"/>
    <mergeCell ref="B4:H4"/>
    <mergeCell ref="G2:G3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3040D-6C42-4195-AD29-675DA4F51A01}">
  <dimension ref="A1:E16"/>
  <sheetViews>
    <sheetView zoomScaleNormal="100" workbookViewId="0"/>
  </sheetViews>
  <sheetFormatPr defaultRowHeight="12.75" x14ac:dyDescent="0.2"/>
  <cols>
    <col min="1" max="1" width="11.7109375" style="1" customWidth="1"/>
    <col min="2" max="5" width="18.7109375" style="1" customWidth="1"/>
    <col min="6" max="16384" width="9.140625" style="1"/>
  </cols>
  <sheetData>
    <row r="1" spans="1:5" s="9" customFormat="1" ht="15.75" customHeight="1" x14ac:dyDescent="0.2">
      <c r="A1" s="10" t="s">
        <v>18</v>
      </c>
      <c r="C1" s="10"/>
      <c r="D1" s="10"/>
      <c r="E1" s="10"/>
    </row>
    <row r="2" spans="1:5" ht="22.5" customHeight="1" x14ac:dyDescent="0.2">
      <c r="A2" s="15" t="s">
        <v>12</v>
      </c>
      <c r="B2" s="14" t="s">
        <v>17</v>
      </c>
      <c r="C2" s="14" t="s">
        <v>16</v>
      </c>
      <c r="D2" s="14" t="s">
        <v>15</v>
      </c>
      <c r="E2" s="13" t="s">
        <v>14</v>
      </c>
    </row>
    <row r="3" spans="1:5" ht="20.100000000000001" customHeight="1" x14ac:dyDescent="0.25">
      <c r="A3" s="6">
        <v>1970</v>
      </c>
      <c r="B3" s="12">
        <v>37406</v>
      </c>
      <c r="C3" s="12">
        <v>11300</v>
      </c>
      <c r="D3" s="12">
        <v>60</v>
      </c>
      <c r="E3" s="11">
        <v>1.4</v>
      </c>
    </row>
    <row r="4" spans="1:5" ht="13.5" x14ac:dyDescent="0.25">
      <c r="A4" s="6">
        <v>1980</v>
      </c>
      <c r="B4" s="12">
        <v>46992</v>
      </c>
      <c r="C4" s="12">
        <v>14523</v>
      </c>
      <c r="D4" s="12">
        <v>106</v>
      </c>
      <c r="E4" s="11">
        <v>1.8</v>
      </c>
    </row>
    <row r="5" spans="1:5" ht="13.5" x14ac:dyDescent="0.25">
      <c r="A5" s="6">
        <v>1990</v>
      </c>
      <c r="B5" s="12">
        <v>47062</v>
      </c>
      <c r="C5" s="12">
        <v>17180</v>
      </c>
      <c r="D5" s="12">
        <v>236</v>
      </c>
      <c r="E5" s="11">
        <v>1.9</v>
      </c>
    </row>
    <row r="6" spans="1:5" ht="13.5" x14ac:dyDescent="0.25">
      <c r="A6" s="6">
        <v>1995</v>
      </c>
      <c r="B6" s="12">
        <v>37591</v>
      </c>
      <c r="C6" s="12">
        <v>12973</v>
      </c>
      <c r="D6" s="12">
        <v>686</v>
      </c>
      <c r="E6" s="11">
        <v>1.4</v>
      </c>
    </row>
    <row r="7" spans="1:5" ht="13.5" x14ac:dyDescent="0.25">
      <c r="A7" s="6">
        <v>1996</v>
      </c>
      <c r="B7" s="12">
        <v>31995</v>
      </c>
      <c r="C7" s="12">
        <v>10981</v>
      </c>
      <c r="D7" s="12">
        <v>754</v>
      </c>
      <c r="E7" s="11">
        <v>1.2</v>
      </c>
    </row>
    <row r="8" spans="1:5" ht="13.5" x14ac:dyDescent="0.25">
      <c r="A8" s="6">
        <v>1997</v>
      </c>
      <c r="B8" s="12">
        <v>24284</v>
      </c>
      <c r="C8" s="12">
        <v>8314</v>
      </c>
      <c r="D8" s="12">
        <v>723</v>
      </c>
      <c r="E8" s="11">
        <v>0.9</v>
      </c>
    </row>
    <row r="9" spans="1:5" ht="13.5" x14ac:dyDescent="0.25">
      <c r="A9" s="6">
        <v>1998</v>
      </c>
      <c r="B9" s="12">
        <v>22736</v>
      </c>
      <c r="C9" s="12">
        <v>7759</v>
      </c>
      <c r="D9" s="12">
        <v>892</v>
      </c>
      <c r="E9" s="11">
        <v>0.9</v>
      </c>
    </row>
    <row r="10" spans="1:5" ht="13.5" x14ac:dyDescent="0.25">
      <c r="A10" s="6">
        <v>1999</v>
      </c>
      <c r="B10" s="12">
        <v>21650</v>
      </c>
      <c r="C10" s="12">
        <v>7158</v>
      </c>
      <c r="D10" s="12">
        <v>1085</v>
      </c>
      <c r="E10" s="11">
        <v>0.8</v>
      </c>
    </row>
    <row r="11" spans="1:5" ht="13.5" x14ac:dyDescent="0.25">
      <c r="A11" s="6">
        <v>2000</v>
      </c>
      <c r="B11" s="12">
        <v>22516</v>
      </c>
      <c r="C11" s="12">
        <v>7571</v>
      </c>
      <c r="D11" s="12">
        <v>1327</v>
      </c>
      <c r="E11" s="11">
        <v>0.9</v>
      </c>
    </row>
    <row r="12" spans="1:5" ht="13.5" x14ac:dyDescent="0.25">
      <c r="A12" s="6">
        <v>2001</v>
      </c>
      <c r="B12" s="12">
        <v>23839</v>
      </c>
      <c r="C12" s="12">
        <v>8109</v>
      </c>
      <c r="D12" s="12">
        <v>1538</v>
      </c>
      <c r="E12" s="11">
        <v>0.9</v>
      </c>
    </row>
    <row r="13" spans="1:5" ht="13.5" x14ac:dyDescent="0.25">
      <c r="A13" s="6">
        <v>2002</v>
      </c>
      <c r="B13" s="12">
        <v>25436</v>
      </c>
      <c r="C13" s="12">
        <v>8991</v>
      </c>
      <c r="D13" s="12">
        <v>1755</v>
      </c>
      <c r="E13" s="11">
        <v>1</v>
      </c>
    </row>
    <row r="14" spans="1:5" ht="13.5" x14ac:dyDescent="0.25">
      <c r="A14" s="6">
        <v>2003</v>
      </c>
      <c r="B14" s="12">
        <v>27427</v>
      </c>
      <c r="C14" s="12">
        <v>9490</v>
      </c>
      <c r="D14" s="12">
        <v>2130</v>
      </c>
      <c r="E14" s="11">
        <v>1.1000000000000001</v>
      </c>
    </row>
    <row r="15" spans="1:5" ht="12.75" customHeight="1" x14ac:dyDescent="0.25">
      <c r="A15" s="6">
        <v>2004</v>
      </c>
      <c r="B15" s="12">
        <v>28004</v>
      </c>
      <c r="C15" s="12">
        <v>9577</v>
      </c>
      <c r="D15" s="12">
        <v>2447</v>
      </c>
      <c r="E15" s="11">
        <v>1.1000000000000001</v>
      </c>
    </row>
    <row r="16" spans="1:5" ht="12.75" customHeight="1" x14ac:dyDescent="0.25">
      <c r="A16" s="6">
        <v>2005</v>
      </c>
      <c r="B16" s="12">
        <v>29849</v>
      </c>
      <c r="C16" s="12">
        <v>10199</v>
      </c>
      <c r="D16" s="12">
        <v>2656</v>
      </c>
      <c r="E16" s="11">
        <v>1.2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4C3B-022B-4ECF-AC2F-2F0946C68270}">
  <dimension ref="A1:G21"/>
  <sheetViews>
    <sheetView zoomScaleNormal="100" workbookViewId="0"/>
  </sheetViews>
  <sheetFormatPr defaultRowHeight="12.75" x14ac:dyDescent="0.2"/>
  <cols>
    <col min="1" max="1" width="9.7109375" style="1" customWidth="1"/>
    <col min="2" max="7" width="12.85546875" style="1" customWidth="1"/>
    <col min="8" max="16384" width="9.140625" style="1"/>
  </cols>
  <sheetData>
    <row r="1" spans="1:7" s="9" customFormat="1" ht="15.75" customHeight="1" x14ac:dyDescent="0.2">
      <c r="A1" s="10" t="s">
        <v>28</v>
      </c>
      <c r="C1" s="10"/>
      <c r="D1" s="10"/>
      <c r="E1" s="10"/>
      <c r="F1" s="10"/>
      <c r="G1" s="10"/>
    </row>
    <row r="2" spans="1:7" ht="15.75" customHeight="1" x14ac:dyDescent="0.2">
      <c r="A2" s="81" t="s">
        <v>12</v>
      </c>
      <c r="B2" s="79" t="s">
        <v>27</v>
      </c>
      <c r="C2" s="75"/>
      <c r="D2" s="79" t="s">
        <v>26</v>
      </c>
      <c r="E2" s="75"/>
      <c r="F2" s="79" t="s">
        <v>25</v>
      </c>
      <c r="G2" s="80"/>
    </row>
    <row r="3" spans="1:7" ht="22.5" customHeight="1" x14ac:dyDescent="0.2">
      <c r="A3" s="82"/>
      <c r="B3" s="21" t="s">
        <v>24</v>
      </c>
      <c r="C3" s="20" t="s">
        <v>23</v>
      </c>
      <c r="D3" s="20" t="s">
        <v>22</v>
      </c>
      <c r="E3" s="20" t="s">
        <v>20</v>
      </c>
      <c r="F3" s="20" t="s">
        <v>21</v>
      </c>
      <c r="G3" s="19" t="s">
        <v>20</v>
      </c>
    </row>
    <row r="4" spans="1:7" ht="20.100000000000001" customHeight="1" x14ac:dyDescent="0.25">
      <c r="A4" s="6">
        <v>1970</v>
      </c>
      <c r="B4" s="17">
        <v>140715</v>
      </c>
      <c r="C4" s="17">
        <v>625</v>
      </c>
      <c r="D4" s="18" t="s">
        <v>19</v>
      </c>
      <c r="E4" s="18" t="s">
        <v>19</v>
      </c>
      <c r="F4" s="18" t="s">
        <v>19</v>
      </c>
      <c r="G4" s="18" t="s">
        <v>19</v>
      </c>
    </row>
    <row r="5" spans="1:7" ht="15" customHeight="1" x14ac:dyDescent="0.25">
      <c r="A5" s="6">
        <v>1980</v>
      </c>
      <c r="B5" s="17">
        <v>146069</v>
      </c>
      <c r="C5" s="17">
        <v>2465</v>
      </c>
      <c r="D5" s="18" t="s">
        <v>19</v>
      </c>
      <c r="E5" s="18" t="s">
        <v>19</v>
      </c>
      <c r="F5" s="18" t="s">
        <v>19</v>
      </c>
      <c r="G5" s="18" t="s">
        <v>19</v>
      </c>
    </row>
    <row r="6" spans="1:7" ht="15" customHeight="1" x14ac:dyDescent="0.25">
      <c r="A6" s="6">
        <v>1990</v>
      </c>
      <c r="B6" s="17">
        <v>119209</v>
      </c>
      <c r="C6" s="17">
        <v>6090</v>
      </c>
      <c r="D6" s="18" t="s">
        <v>19</v>
      </c>
      <c r="E6" s="18" t="s">
        <v>19</v>
      </c>
      <c r="F6" s="18" t="s">
        <v>19</v>
      </c>
      <c r="G6" s="18" t="s">
        <v>19</v>
      </c>
    </row>
    <row r="7" spans="1:7" ht="15" customHeight="1" x14ac:dyDescent="0.25">
      <c r="A7" s="6">
        <v>1991</v>
      </c>
      <c r="B7" s="17">
        <v>116823</v>
      </c>
      <c r="C7" s="17">
        <v>6411</v>
      </c>
      <c r="D7" s="18" t="s">
        <v>19</v>
      </c>
      <c r="E7" s="18" t="s">
        <v>19</v>
      </c>
      <c r="F7" s="18" t="s">
        <v>19</v>
      </c>
      <c r="G7" s="18" t="s">
        <v>19</v>
      </c>
    </row>
    <row r="8" spans="1:7" ht="15" customHeight="1" x14ac:dyDescent="0.25">
      <c r="A8" s="6">
        <v>1992</v>
      </c>
      <c r="B8" s="17">
        <v>114720</v>
      </c>
      <c r="C8" s="17">
        <v>9684</v>
      </c>
      <c r="D8" s="18" t="s">
        <v>19</v>
      </c>
      <c r="E8" s="18" t="s">
        <v>19</v>
      </c>
      <c r="F8" s="18" t="s">
        <v>19</v>
      </c>
      <c r="G8" s="18" t="s">
        <v>19</v>
      </c>
    </row>
    <row r="9" spans="1:7" ht="15" customHeight="1" x14ac:dyDescent="0.25">
      <c r="A9" s="6">
        <v>1993</v>
      </c>
      <c r="B9" s="18" t="s">
        <v>19</v>
      </c>
      <c r="C9" s="18" t="s">
        <v>19</v>
      </c>
      <c r="D9" s="17">
        <v>48222</v>
      </c>
      <c r="E9" s="17">
        <v>3546</v>
      </c>
      <c r="F9" s="18" t="s">
        <v>19</v>
      </c>
      <c r="G9" s="18" t="s">
        <v>19</v>
      </c>
    </row>
    <row r="10" spans="1:7" ht="15" customHeight="1" x14ac:dyDescent="0.25">
      <c r="A10" s="6">
        <v>1994</v>
      </c>
      <c r="B10" s="18" t="s">
        <v>19</v>
      </c>
      <c r="C10" s="18" t="s">
        <v>19</v>
      </c>
      <c r="D10" s="17">
        <v>50460</v>
      </c>
      <c r="E10" s="17">
        <v>3547</v>
      </c>
      <c r="F10" s="18" t="s">
        <v>19</v>
      </c>
      <c r="G10" s="18" t="s">
        <v>19</v>
      </c>
    </row>
    <row r="11" spans="1:7" ht="15" customHeight="1" x14ac:dyDescent="0.25">
      <c r="A11" s="6">
        <v>1995</v>
      </c>
      <c r="B11" s="18" t="s">
        <v>19</v>
      </c>
      <c r="C11" s="18" t="s">
        <v>19</v>
      </c>
      <c r="D11" s="17">
        <v>50062</v>
      </c>
      <c r="E11" s="17">
        <v>3379</v>
      </c>
      <c r="F11" s="18" t="s">
        <v>19</v>
      </c>
      <c r="G11" s="18" t="s">
        <v>19</v>
      </c>
    </row>
    <row r="12" spans="1:7" ht="15" customHeight="1" x14ac:dyDescent="0.25">
      <c r="A12" s="6">
        <v>1996</v>
      </c>
      <c r="B12" s="18" t="s">
        <v>19</v>
      </c>
      <c r="C12" s="18" t="s">
        <v>19</v>
      </c>
      <c r="D12" s="17">
        <v>21746</v>
      </c>
      <c r="E12" s="17">
        <v>4028</v>
      </c>
      <c r="F12" s="17">
        <v>18217</v>
      </c>
      <c r="G12" s="17">
        <v>15041</v>
      </c>
    </row>
    <row r="13" spans="1:7" ht="15" customHeight="1" x14ac:dyDescent="0.25">
      <c r="A13" s="6">
        <v>1997</v>
      </c>
      <c r="B13" s="18" t="s">
        <v>19</v>
      </c>
      <c r="C13" s="18" t="s">
        <v>19</v>
      </c>
      <c r="D13" s="18" t="s">
        <v>19</v>
      </c>
      <c r="E13" s="18" t="s">
        <v>19</v>
      </c>
      <c r="F13" s="17">
        <v>82606</v>
      </c>
      <c r="G13" s="17">
        <v>19962</v>
      </c>
    </row>
    <row r="14" spans="1:7" ht="15" customHeight="1" x14ac:dyDescent="0.25">
      <c r="A14" s="6">
        <v>1998</v>
      </c>
      <c r="B14" s="18" t="s">
        <v>19</v>
      </c>
      <c r="C14" s="18" t="s">
        <v>19</v>
      </c>
      <c r="D14" s="18" t="s">
        <v>19</v>
      </c>
      <c r="E14" s="18" t="s">
        <v>19</v>
      </c>
      <c r="F14" s="17">
        <v>92078</v>
      </c>
      <c r="G14" s="17">
        <v>21099</v>
      </c>
    </row>
    <row r="15" spans="1:7" ht="15" customHeight="1" x14ac:dyDescent="0.25">
      <c r="A15" s="6">
        <v>1999</v>
      </c>
      <c r="B15" s="18" t="s">
        <v>19</v>
      </c>
      <c r="C15" s="18" t="s">
        <v>19</v>
      </c>
      <c r="D15" s="18" t="s">
        <v>19</v>
      </c>
      <c r="E15" s="18" t="s">
        <v>19</v>
      </c>
      <c r="F15" s="17">
        <v>88710</v>
      </c>
      <c r="G15" s="17">
        <v>23488</v>
      </c>
    </row>
    <row r="16" spans="1:7" ht="15" customHeight="1" x14ac:dyDescent="0.25">
      <c r="A16" s="6">
        <v>2000</v>
      </c>
      <c r="B16" s="18" t="s">
        <v>19</v>
      </c>
      <c r="C16" s="18" t="s">
        <v>19</v>
      </c>
      <c r="D16" s="18" t="s">
        <v>19</v>
      </c>
      <c r="E16" s="18" t="s">
        <v>19</v>
      </c>
      <c r="F16" s="17">
        <v>91739</v>
      </c>
      <c r="G16" s="17">
        <v>25453</v>
      </c>
    </row>
    <row r="17" spans="1:7" ht="15" customHeight="1" x14ac:dyDescent="0.25">
      <c r="A17" s="6">
        <v>2001</v>
      </c>
      <c r="B17" s="18" t="s">
        <v>19</v>
      </c>
      <c r="C17" s="18" t="s">
        <v>19</v>
      </c>
      <c r="D17" s="18" t="s">
        <v>19</v>
      </c>
      <c r="E17" s="18" t="s">
        <v>19</v>
      </c>
      <c r="F17" s="17">
        <v>90155</v>
      </c>
      <c r="G17" s="17">
        <v>28000</v>
      </c>
    </row>
    <row r="18" spans="1:7" ht="15" customHeight="1" x14ac:dyDescent="0.25">
      <c r="A18" s="6">
        <v>2002</v>
      </c>
      <c r="B18" s="18" t="s">
        <v>19</v>
      </c>
      <c r="C18" s="18" t="s">
        <v>19</v>
      </c>
      <c r="D18" s="18" t="s">
        <v>19</v>
      </c>
      <c r="E18" s="18" t="s">
        <v>19</v>
      </c>
      <c r="F18" s="17">
        <v>84906</v>
      </c>
      <c r="G18" s="17">
        <v>31058</v>
      </c>
    </row>
    <row r="19" spans="1:7" ht="15" customHeight="1" x14ac:dyDescent="0.25">
      <c r="A19" s="6">
        <v>2003</v>
      </c>
      <c r="B19" s="18" t="s">
        <v>19</v>
      </c>
      <c r="C19" s="18" t="s">
        <v>19</v>
      </c>
      <c r="D19" s="18" t="s">
        <v>19</v>
      </c>
      <c r="E19" s="18" t="s">
        <v>19</v>
      </c>
      <c r="F19" s="17">
        <v>91673</v>
      </c>
      <c r="G19" s="17">
        <v>48964</v>
      </c>
    </row>
    <row r="20" spans="1:7" ht="15" customHeight="1" x14ac:dyDescent="0.25">
      <c r="A20" s="6">
        <v>2004</v>
      </c>
      <c r="B20" s="18" t="s">
        <v>19</v>
      </c>
      <c r="C20" s="18" t="s">
        <v>19</v>
      </c>
      <c r="D20" s="18" t="s">
        <v>19</v>
      </c>
      <c r="E20" s="18" t="s">
        <v>19</v>
      </c>
      <c r="F20" s="17">
        <v>90242</v>
      </c>
      <c r="G20" s="17">
        <v>53420</v>
      </c>
    </row>
    <row r="21" spans="1:7" ht="15" customHeight="1" x14ac:dyDescent="0.25">
      <c r="A21" s="6">
        <v>2005</v>
      </c>
      <c r="B21" s="16" t="s">
        <v>19</v>
      </c>
      <c r="C21" s="16" t="s">
        <v>19</v>
      </c>
      <c r="D21" s="16" t="s">
        <v>19</v>
      </c>
      <c r="E21" s="16" t="s">
        <v>19</v>
      </c>
      <c r="F21" s="16">
        <v>93311</v>
      </c>
      <c r="G21" s="16">
        <v>56740</v>
      </c>
    </row>
  </sheetData>
  <mergeCells count="4">
    <mergeCell ref="F2:G2"/>
    <mergeCell ref="A2:A3"/>
    <mergeCell ref="B2:C2"/>
    <mergeCell ref="D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1303-D519-49D6-BA7E-5C7DA2E00949}">
  <dimension ref="A1:E15"/>
  <sheetViews>
    <sheetView zoomScaleNormal="100" workbookViewId="0"/>
  </sheetViews>
  <sheetFormatPr defaultRowHeight="12.75" x14ac:dyDescent="0.2"/>
  <cols>
    <col min="1" max="1" width="9.7109375" style="1" customWidth="1"/>
    <col min="2" max="5" width="19.28515625" style="1" customWidth="1"/>
    <col min="6" max="16384" width="9.140625" style="1"/>
  </cols>
  <sheetData>
    <row r="1" spans="1:5" s="9" customFormat="1" ht="15.75" customHeight="1" x14ac:dyDescent="0.2">
      <c r="A1" s="10" t="s">
        <v>36</v>
      </c>
      <c r="C1" s="10"/>
      <c r="D1" s="10"/>
      <c r="E1" s="10"/>
    </row>
    <row r="2" spans="1:5" ht="22.5" customHeight="1" x14ac:dyDescent="0.2">
      <c r="A2" s="27" t="s">
        <v>12</v>
      </c>
      <c r="B2" s="14" t="s">
        <v>35</v>
      </c>
      <c r="C2" s="14" t="s">
        <v>34</v>
      </c>
      <c r="D2" s="14" t="s">
        <v>33</v>
      </c>
      <c r="E2" s="13" t="s">
        <v>32</v>
      </c>
    </row>
    <row r="3" spans="1:5" ht="20.100000000000001" customHeight="1" x14ac:dyDescent="0.25">
      <c r="A3" s="24">
        <v>1985</v>
      </c>
      <c r="B3" s="25">
        <v>66919</v>
      </c>
      <c r="C3" s="23">
        <v>2.6</v>
      </c>
      <c r="D3" s="25">
        <v>1625</v>
      </c>
      <c r="E3" s="25">
        <v>2024</v>
      </c>
    </row>
    <row r="4" spans="1:5" ht="15" customHeight="1" x14ac:dyDescent="0.25">
      <c r="A4" s="24">
        <v>1990</v>
      </c>
      <c r="B4" s="25">
        <v>154977</v>
      </c>
      <c r="C4" s="23">
        <v>6.1</v>
      </c>
      <c r="D4" s="25">
        <v>9669</v>
      </c>
      <c r="E4" s="25">
        <v>5199</v>
      </c>
    </row>
    <row r="5" spans="1:5" ht="15" customHeight="1" x14ac:dyDescent="0.25">
      <c r="A5" s="24">
        <v>1995</v>
      </c>
      <c r="B5" s="25">
        <v>128540</v>
      </c>
      <c r="C5" s="23">
        <v>4.9000000000000004</v>
      </c>
      <c r="D5" s="25">
        <v>20384</v>
      </c>
      <c r="E5" s="25">
        <v>13215</v>
      </c>
    </row>
    <row r="6" spans="1:5" ht="15" customHeight="1" x14ac:dyDescent="0.25">
      <c r="A6" s="24">
        <v>1996</v>
      </c>
      <c r="B6" s="25">
        <v>118351</v>
      </c>
      <c r="C6" s="23">
        <v>4.5</v>
      </c>
      <c r="D6" s="25">
        <v>22252</v>
      </c>
      <c r="E6" s="25">
        <v>15668</v>
      </c>
    </row>
    <row r="7" spans="1:5" ht="15" customHeight="1" x14ac:dyDescent="0.25">
      <c r="A7" s="24">
        <v>1997</v>
      </c>
      <c r="B7" s="25">
        <v>56774</v>
      </c>
      <c r="C7" s="23">
        <v>2.2000000000000002</v>
      </c>
      <c r="D7" s="25">
        <v>12713</v>
      </c>
      <c r="E7" s="25">
        <v>18660</v>
      </c>
    </row>
    <row r="8" spans="1:5" ht="15" customHeight="1" x14ac:dyDescent="0.25">
      <c r="A8" s="24" t="s">
        <v>31</v>
      </c>
      <c r="B8" s="25">
        <v>9932</v>
      </c>
      <c r="C8" s="23">
        <v>0.4</v>
      </c>
      <c r="D8" s="25">
        <v>1113</v>
      </c>
      <c r="E8" s="25">
        <v>28027</v>
      </c>
    </row>
    <row r="9" spans="1:5" ht="15" customHeight="1" x14ac:dyDescent="0.25">
      <c r="A9" s="24">
        <v>1999</v>
      </c>
      <c r="B9" s="26" t="s">
        <v>29</v>
      </c>
      <c r="C9" s="26" t="s">
        <v>30</v>
      </c>
      <c r="D9" s="26" t="s">
        <v>29</v>
      </c>
      <c r="E9" s="26" t="s">
        <v>29</v>
      </c>
    </row>
    <row r="10" spans="1:5" ht="15" customHeight="1" x14ac:dyDescent="0.25">
      <c r="A10" s="24">
        <v>2000</v>
      </c>
      <c r="B10" s="25">
        <v>54008</v>
      </c>
      <c r="C10" s="23">
        <v>2.1</v>
      </c>
      <c r="D10" s="25">
        <v>20381</v>
      </c>
      <c r="E10" s="25">
        <v>31448</v>
      </c>
    </row>
    <row r="11" spans="1:5" ht="15" customHeight="1" x14ac:dyDescent="0.25">
      <c r="A11" s="24">
        <v>2001</v>
      </c>
      <c r="B11" s="25">
        <v>62904</v>
      </c>
      <c r="C11" s="23">
        <v>2.4</v>
      </c>
      <c r="D11" s="25">
        <v>29646</v>
      </c>
      <c r="E11" s="25">
        <v>39274</v>
      </c>
    </row>
    <row r="12" spans="1:5" ht="15" customHeight="1" x14ac:dyDescent="0.25">
      <c r="A12" s="24">
        <v>2002</v>
      </c>
      <c r="B12" s="25">
        <v>70167</v>
      </c>
      <c r="C12" s="23">
        <v>2.8</v>
      </c>
      <c r="D12" s="25">
        <v>37807</v>
      </c>
      <c r="E12" s="25">
        <v>44901</v>
      </c>
    </row>
    <row r="13" spans="1:5" ht="15" customHeight="1" x14ac:dyDescent="0.25">
      <c r="A13" s="24">
        <v>2003</v>
      </c>
      <c r="B13" s="25">
        <v>77942</v>
      </c>
      <c r="C13" s="23">
        <v>3.1</v>
      </c>
      <c r="D13" s="25">
        <v>45589</v>
      </c>
      <c r="E13" s="25">
        <v>48742</v>
      </c>
    </row>
    <row r="14" spans="1:5" ht="15" customHeight="1" x14ac:dyDescent="0.25">
      <c r="A14" s="24">
        <v>2004</v>
      </c>
      <c r="B14" s="25">
        <v>83678</v>
      </c>
      <c r="C14" s="23">
        <v>3.4</v>
      </c>
      <c r="D14" s="25">
        <v>54547</v>
      </c>
      <c r="E14" s="25">
        <v>54322</v>
      </c>
    </row>
    <row r="15" spans="1:5" ht="15" customHeight="1" x14ac:dyDescent="0.25">
      <c r="A15" s="24">
        <v>2005</v>
      </c>
      <c r="B15" s="22">
        <v>87172</v>
      </c>
      <c r="C15" s="23">
        <v>3.6</v>
      </c>
      <c r="D15" s="22">
        <v>61178</v>
      </c>
      <c r="E15" s="22">
        <v>58484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2037-B50E-45B4-A208-366F6C728D69}">
  <dimension ref="A1:E16"/>
  <sheetViews>
    <sheetView zoomScaleNormal="100" workbookViewId="0"/>
  </sheetViews>
  <sheetFormatPr defaultRowHeight="12.75" x14ac:dyDescent="0.2"/>
  <cols>
    <col min="1" max="1" width="9.7109375" style="1" customWidth="1"/>
    <col min="2" max="5" width="19.28515625" style="1" customWidth="1"/>
    <col min="6" max="16384" width="9.140625" style="1"/>
  </cols>
  <sheetData>
    <row r="1" spans="1:5" s="9" customFormat="1" ht="15.75" customHeight="1" x14ac:dyDescent="0.2">
      <c r="A1" s="10" t="s">
        <v>40</v>
      </c>
      <c r="C1" s="10"/>
      <c r="D1" s="10"/>
      <c r="E1" s="10"/>
    </row>
    <row r="2" spans="1:5" ht="22.5" customHeight="1" x14ac:dyDescent="0.2">
      <c r="A2" s="15" t="s">
        <v>12</v>
      </c>
      <c r="B2" s="14" t="s">
        <v>35</v>
      </c>
      <c r="C2" s="14" t="s">
        <v>39</v>
      </c>
      <c r="D2" s="14" t="s">
        <v>38</v>
      </c>
      <c r="E2" s="13" t="s">
        <v>37</v>
      </c>
    </row>
    <row r="3" spans="1:5" ht="20.100000000000001" customHeight="1" x14ac:dyDescent="0.25">
      <c r="A3" s="6">
        <v>1970</v>
      </c>
      <c r="B3" s="12">
        <v>156980</v>
      </c>
      <c r="C3" s="11">
        <v>5.9</v>
      </c>
      <c r="D3" s="12">
        <v>1191</v>
      </c>
      <c r="E3" s="12">
        <v>632</v>
      </c>
    </row>
    <row r="4" spans="1:5" ht="15" customHeight="1" x14ac:dyDescent="0.25">
      <c r="A4" s="6">
        <v>1980</v>
      </c>
      <c r="B4" s="12">
        <v>262861</v>
      </c>
      <c r="C4" s="11">
        <v>10.199999999999999</v>
      </c>
      <c r="D4" s="12">
        <v>3913</v>
      </c>
      <c r="E4" s="12">
        <v>1241</v>
      </c>
    </row>
    <row r="5" spans="1:5" ht="15" customHeight="1" x14ac:dyDescent="0.25">
      <c r="A5" s="6">
        <v>1990</v>
      </c>
      <c r="B5" s="12">
        <v>94711</v>
      </c>
      <c r="C5" s="11">
        <v>3.7</v>
      </c>
      <c r="D5" s="12">
        <v>3754</v>
      </c>
      <c r="E5" s="12">
        <v>3303</v>
      </c>
    </row>
    <row r="6" spans="1:5" ht="15" customHeight="1" x14ac:dyDescent="0.25">
      <c r="A6" s="6">
        <v>1995</v>
      </c>
      <c r="B6" s="12">
        <v>117949</v>
      </c>
      <c r="C6" s="11">
        <v>4.5</v>
      </c>
      <c r="D6" s="12">
        <v>11264</v>
      </c>
      <c r="E6" s="12">
        <v>7958</v>
      </c>
    </row>
    <row r="7" spans="1:5" ht="15" customHeight="1" x14ac:dyDescent="0.25">
      <c r="A7" s="6">
        <v>1996</v>
      </c>
      <c r="B7" s="12">
        <v>124429</v>
      </c>
      <c r="C7" s="11">
        <v>4.8</v>
      </c>
      <c r="D7" s="12">
        <v>14110</v>
      </c>
      <c r="E7" s="12">
        <v>9450</v>
      </c>
    </row>
    <row r="8" spans="1:5" ht="15" customHeight="1" x14ac:dyDescent="0.25">
      <c r="A8" s="6">
        <v>1997</v>
      </c>
      <c r="B8" s="12">
        <v>182192</v>
      </c>
      <c r="C8" s="11">
        <v>7</v>
      </c>
      <c r="D8" s="12">
        <v>26909</v>
      </c>
      <c r="E8" s="12">
        <v>12308</v>
      </c>
    </row>
    <row r="9" spans="1:5" ht="15" customHeight="1" x14ac:dyDescent="0.25">
      <c r="A9" s="6">
        <v>1998</v>
      </c>
      <c r="B9" s="12">
        <v>234049</v>
      </c>
      <c r="C9" s="11">
        <v>9</v>
      </c>
      <c r="D9" s="12">
        <v>38537</v>
      </c>
      <c r="E9" s="12">
        <v>13721</v>
      </c>
    </row>
    <row r="10" spans="1:5" ht="15" customHeight="1" x14ac:dyDescent="0.25">
      <c r="A10" s="6">
        <v>1999</v>
      </c>
      <c r="B10" s="12">
        <v>245039</v>
      </c>
      <c r="C10" s="11">
        <v>9.5</v>
      </c>
      <c r="D10" s="12">
        <v>44501</v>
      </c>
      <c r="E10" s="12">
        <v>15134</v>
      </c>
    </row>
    <row r="11" spans="1:5" ht="15" customHeight="1" x14ac:dyDescent="0.25">
      <c r="A11" s="6">
        <v>2000</v>
      </c>
      <c r="B11" s="12">
        <v>192838</v>
      </c>
      <c r="C11" s="11">
        <v>7.5</v>
      </c>
      <c r="D11" s="12">
        <v>38418</v>
      </c>
      <c r="E11" s="12">
        <v>16602</v>
      </c>
    </row>
    <row r="12" spans="1:5" ht="15" customHeight="1" x14ac:dyDescent="0.25">
      <c r="A12" s="6">
        <v>2001</v>
      </c>
      <c r="B12" s="12">
        <v>182888</v>
      </c>
      <c r="C12" s="11">
        <v>7.2</v>
      </c>
      <c r="D12" s="12">
        <v>39109</v>
      </c>
      <c r="E12" s="12">
        <v>17820</v>
      </c>
    </row>
    <row r="13" spans="1:5" ht="15" customHeight="1" x14ac:dyDescent="0.25">
      <c r="A13" s="6">
        <v>2002</v>
      </c>
      <c r="B13" s="12">
        <v>171768</v>
      </c>
      <c r="C13" s="11">
        <v>6.8</v>
      </c>
      <c r="D13" s="12">
        <v>40705</v>
      </c>
      <c r="E13" s="12">
        <v>19748</v>
      </c>
    </row>
    <row r="14" spans="1:5" ht="15" customHeight="1" x14ac:dyDescent="0.25">
      <c r="A14" s="6">
        <v>2003</v>
      </c>
      <c r="B14" s="12">
        <v>166983</v>
      </c>
      <c r="C14" s="11">
        <v>6.7</v>
      </c>
      <c r="D14" s="12">
        <v>44375</v>
      </c>
      <c r="E14" s="12">
        <v>22145</v>
      </c>
    </row>
    <row r="15" spans="1:5" ht="15" customHeight="1" x14ac:dyDescent="0.25">
      <c r="A15" s="6">
        <v>2004</v>
      </c>
      <c r="B15" s="12">
        <v>163440</v>
      </c>
      <c r="C15" s="11">
        <v>6.6</v>
      </c>
      <c r="D15" s="12">
        <v>47911</v>
      </c>
      <c r="E15" s="12">
        <v>24428</v>
      </c>
    </row>
    <row r="16" spans="1:5" ht="15" customHeight="1" x14ac:dyDescent="0.25">
      <c r="A16" s="6">
        <v>2005</v>
      </c>
      <c r="B16" s="12">
        <v>161404</v>
      </c>
      <c r="C16" s="11">
        <v>6.6</v>
      </c>
      <c r="D16" s="12">
        <v>50458</v>
      </c>
      <c r="E16" s="12">
        <v>26051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9F70A-B50A-4123-BEA3-E11807A32E53}">
  <dimension ref="A1:F15"/>
  <sheetViews>
    <sheetView zoomScaleNormal="100" workbookViewId="0"/>
  </sheetViews>
  <sheetFormatPr defaultRowHeight="12.75" x14ac:dyDescent="0.2"/>
  <cols>
    <col min="1" max="1" width="9.7109375" style="1" customWidth="1"/>
    <col min="2" max="6" width="15.42578125" style="1" customWidth="1"/>
    <col min="7" max="16384" width="9.140625" style="1"/>
  </cols>
  <sheetData>
    <row r="1" spans="1:6" s="9" customFormat="1" ht="15.75" customHeight="1" x14ac:dyDescent="0.2">
      <c r="A1" s="10" t="s">
        <v>45</v>
      </c>
      <c r="B1" s="10"/>
      <c r="C1" s="10"/>
      <c r="D1" s="10"/>
      <c r="E1" s="10"/>
      <c r="F1" s="10"/>
    </row>
    <row r="2" spans="1:6" ht="34.5" customHeight="1" x14ac:dyDescent="0.2">
      <c r="A2" s="27" t="s">
        <v>12</v>
      </c>
      <c r="B2" s="14" t="s">
        <v>44</v>
      </c>
      <c r="C2" s="14" t="s">
        <v>14</v>
      </c>
      <c r="D2" s="14" t="s">
        <v>43</v>
      </c>
      <c r="E2" s="14" t="s">
        <v>42</v>
      </c>
      <c r="F2" s="13" t="s">
        <v>41</v>
      </c>
    </row>
    <row r="3" spans="1:6" ht="20.100000000000001" customHeight="1" x14ac:dyDescent="0.25">
      <c r="A3" s="6">
        <v>1993</v>
      </c>
      <c r="B3" s="28">
        <v>11971</v>
      </c>
      <c r="C3" s="30">
        <v>0.46</v>
      </c>
      <c r="D3" s="29">
        <v>845.8</v>
      </c>
      <c r="E3" s="29">
        <v>100</v>
      </c>
      <c r="F3" s="28">
        <v>5888</v>
      </c>
    </row>
    <row r="4" spans="1:6" ht="15" customHeight="1" x14ac:dyDescent="0.25">
      <c r="A4" s="6">
        <v>1994</v>
      </c>
      <c r="B4" s="28">
        <v>38174</v>
      </c>
      <c r="C4" s="30">
        <v>1.47</v>
      </c>
      <c r="D4" s="29">
        <v>3152.6</v>
      </c>
      <c r="E4" s="29">
        <v>372.7</v>
      </c>
      <c r="F4" s="28">
        <v>6882</v>
      </c>
    </row>
    <row r="5" spans="1:6" ht="15" customHeight="1" x14ac:dyDescent="0.25">
      <c r="A5" s="6">
        <v>1995</v>
      </c>
      <c r="B5" s="28">
        <v>57824</v>
      </c>
      <c r="C5" s="30">
        <v>2.23</v>
      </c>
      <c r="D5" s="29">
        <v>5362.4</v>
      </c>
      <c r="E5" s="29">
        <v>170.1</v>
      </c>
      <c r="F5" s="28">
        <v>7728</v>
      </c>
    </row>
    <row r="6" spans="1:6" ht="15" customHeight="1" x14ac:dyDescent="0.25">
      <c r="A6" s="6">
        <v>1996</v>
      </c>
      <c r="B6" s="28">
        <v>62021</v>
      </c>
      <c r="C6" s="30">
        <v>2.38</v>
      </c>
      <c r="D6" s="29">
        <v>6573.2</v>
      </c>
      <c r="E6" s="29">
        <v>122.5</v>
      </c>
      <c r="F6" s="28">
        <v>8041</v>
      </c>
    </row>
    <row r="7" spans="1:6" ht="15" customHeight="1" x14ac:dyDescent="0.25">
      <c r="A7" s="6">
        <v>1997</v>
      </c>
      <c r="B7" s="28">
        <v>68119</v>
      </c>
      <c r="C7" s="30">
        <v>2.62</v>
      </c>
      <c r="D7" s="29">
        <v>8648.4</v>
      </c>
      <c r="E7" s="29">
        <v>131.5</v>
      </c>
      <c r="F7" s="28">
        <v>10580</v>
      </c>
    </row>
    <row r="8" spans="1:6" ht="15" customHeight="1" x14ac:dyDescent="0.25">
      <c r="A8" s="6">
        <v>1998</v>
      </c>
      <c r="B8" s="28">
        <v>72952</v>
      </c>
      <c r="C8" s="30">
        <v>2.82</v>
      </c>
      <c r="D8" s="29">
        <v>11033.8</v>
      </c>
      <c r="E8" s="29">
        <v>127.5</v>
      </c>
      <c r="F8" s="28">
        <v>12604</v>
      </c>
    </row>
    <row r="9" spans="1:6" ht="15" customHeight="1" x14ac:dyDescent="0.25">
      <c r="A9" s="6">
        <v>1999</v>
      </c>
      <c r="B9" s="28">
        <v>68573</v>
      </c>
      <c r="C9" s="30">
        <v>2.67</v>
      </c>
      <c r="D9" s="29">
        <v>11620.7</v>
      </c>
      <c r="E9" s="29">
        <v>105.3</v>
      </c>
      <c r="F9" s="28">
        <v>14122</v>
      </c>
    </row>
    <row r="10" spans="1:6" ht="15" customHeight="1" x14ac:dyDescent="0.25">
      <c r="A10" s="6">
        <v>2000</v>
      </c>
      <c r="B10" s="28">
        <v>52572</v>
      </c>
      <c r="C10" s="30">
        <v>2.06</v>
      </c>
      <c r="D10" s="29">
        <v>10644.4</v>
      </c>
      <c r="E10" s="29">
        <v>91.6</v>
      </c>
      <c r="F10" s="28">
        <v>16873</v>
      </c>
    </row>
    <row r="11" spans="1:6" ht="15" customHeight="1" x14ac:dyDescent="0.25">
      <c r="A11" s="6">
        <v>2001</v>
      </c>
      <c r="B11" s="28">
        <v>51333</v>
      </c>
      <c r="C11" s="30">
        <v>2.02</v>
      </c>
      <c r="D11" s="29">
        <v>10999.2</v>
      </c>
      <c r="E11" s="29">
        <v>103.3</v>
      </c>
      <c r="F11" s="28">
        <v>17855</v>
      </c>
    </row>
    <row r="12" spans="1:6" s="2" customFormat="1" ht="15" customHeight="1" x14ac:dyDescent="0.25">
      <c r="A12" s="6">
        <v>2002</v>
      </c>
      <c r="B12" s="28">
        <v>50336</v>
      </c>
      <c r="C12" s="30">
        <v>1.99</v>
      </c>
      <c r="D12" s="29">
        <v>12178.9</v>
      </c>
      <c r="E12" s="29">
        <v>110.7</v>
      </c>
      <c r="F12" s="28">
        <v>20163</v>
      </c>
    </row>
    <row r="13" spans="1:6" s="2" customFormat="1" ht="15" customHeight="1" x14ac:dyDescent="0.25">
      <c r="A13" s="6">
        <v>2003</v>
      </c>
      <c r="B13" s="28">
        <v>47657</v>
      </c>
      <c r="C13" s="30">
        <v>1.9</v>
      </c>
      <c r="D13" s="29">
        <v>12524.9</v>
      </c>
      <c r="E13" s="29">
        <v>102.8</v>
      </c>
      <c r="F13" s="28">
        <v>21901</v>
      </c>
    </row>
    <row r="14" spans="1:6" s="2" customFormat="1" ht="15" customHeight="1" x14ac:dyDescent="0.25">
      <c r="A14" s="6">
        <v>2004</v>
      </c>
      <c r="B14" s="28">
        <v>47069</v>
      </c>
      <c r="C14" s="30">
        <v>1.9</v>
      </c>
      <c r="D14" s="29">
        <v>13156</v>
      </c>
      <c r="E14" s="29">
        <v>105</v>
      </c>
      <c r="F14" s="28">
        <v>23292</v>
      </c>
    </row>
    <row r="15" spans="1:6" s="2" customFormat="1" ht="15" customHeight="1" x14ac:dyDescent="0.25">
      <c r="A15" s="6">
        <v>2005</v>
      </c>
      <c r="B15" s="28">
        <v>47304</v>
      </c>
      <c r="C15" s="30">
        <v>1.93</v>
      </c>
      <c r="D15" s="29">
        <v>13924.8</v>
      </c>
      <c r="E15" s="29">
        <v>105.8</v>
      </c>
      <c r="F15" s="28">
        <v>24531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B0C3-9554-4990-8753-7965E5F4352F}">
  <dimension ref="A1:G18"/>
  <sheetViews>
    <sheetView zoomScaleNormal="100" workbookViewId="0"/>
  </sheetViews>
  <sheetFormatPr defaultRowHeight="12.75" x14ac:dyDescent="0.2"/>
  <cols>
    <col min="1" max="1" width="9.7109375" style="1" customWidth="1"/>
    <col min="2" max="7" width="12.85546875" style="1" customWidth="1"/>
    <col min="8" max="16384" width="9.140625" style="1"/>
  </cols>
  <sheetData>
    <row r="1" spans="1:7" s="9" customFormat="1" ht="15.75" customHeight="1" x14ac:dyDescent="0.2">
      <c r="A1" s="10" t="s">
        <v>54</v>
      </c>
      <c r="C1" s="10"/>
      <c r="D1" s="10"/>
      <c r="E1" s="10"/>
      <c r="F1" s="10"/>
      <c r="G1" s="10"/>
    </row>
    <row r="2" spans="1:7" ht="15.75" customHeight="1" x14ac:dyDescent="0.2">
      <c r="A2" s="81" t="s">
        <v>12</v>
      </c>
      <c r="B2" s="84" t="s">
        <v>53</v>
      </c>
      <c r="C2" s="76" t="s">
        <v>52</v>
      </c>
      <c r="D2" s="91"/>
      <c r="E2" s="92"/>
      <c r="F2" s="84" t="s">
        <v>51</v>
      </c>
      <c r="G2" s="87" t="s">
        <v>50</v>
      </c>
    </row>
    <row r="3" spans="1:7" ht="15.75" customHeight="1" x14ac:dyDescent="0.2">
      <c r="A3" s="83"/>
      <c r="B3" s="85"/>
      <c r="C3" s="21" t="s">
        <v>49</v>
      </c>
      <c r="D3" s="89" t="s">
        <v>48</v>
      </c>
      <c r="E3" s="90"/>
      <c r="F3" s="85"/>
      <c r="G3" s="88"/>
    </row>
    <row r="4" spans="1:7" ht="22.5" customHeight="1" x14ac:dyDescent="0.2">
      <c r="A4" s="82"/>
      <c r="B4" s="86"/>
      <c r="C4" s="89" t="s">
        <v>47</v>
      </c>
      <c r="D4" s="90"/>
      <c r="E4" s="20" t="s">
        <v>46</v>
      </c>
      <c r="F4" s="86"/>
      <c r="G4" s="89"/>
    </row>
    <row r="5" spans="1:7" ht="20.100000000000001" customHeight="1" x14ac:dyDescent="0.25">
      <c r="A5" s="6">
        <v>1970</v>
      </c>
      <c r="B5" s="17">
        <v>2810</v>
      </c>
      <c r="C5" s="34">
        <v>730.9</v>
      </c>
      <c r="D5" s="33">
        <v>1597.3</v>
      </c>
      <c r="E5" s="32">
        <v>55</v>
      </c>
      <c r="F5" s="17">
        <v>320</v>
      </c>
      <c r="G5" s="31">
        <v>2.19</v>
      </c>
    </row>
    <row r="6" spans="1:7" ht="14.1" customHeight="1" x14ac:dyDescent="0.25">
      <c r="A6" s="6">
        <v>1980</v>
      </c>
      <c r="B6" s="17">
        <v>13561</v>
      </c>
      <c r="C6" s="34">
        <v>1113</v>
      </c>
      <c r="D6" s="33">
        <v>2095.1</v>
      </c>
      <c r="E6" s="32">
        <v>73.3</v>
      </c>
      <c r="F6" s="17">
        <v>1015</v>
      </c>
      <c r="G6" s="31">
        <v>1.88</v>
      </c>
    </row>
    <row r="7" spans="1:7" ht="14.1" customHeight="1" x14ac:dyDescent="0.25">
      <c r="A7" s="6">
        <v>1990</v>
      </c>
      <c r="B7" s="17">
        <v>64281</v>
      </c>
      <c r="C7" s="34">
        <v>1514.1</v>
      </c>
      <c r="D7" s="33">
        <v>2498.3000000000002</v>
      </c>
      <c r="E7" s="32">
        <v>91</v>
      </c>
      <c r="F7" s="17">
        <v>3539</v>
      </c>
      <c r="G7" s="31">
        <v>1.65</v>
      </c>
    </row>
    <row r="8" spans="1:7" ht="14.1" customHeight="1" x14ac:dyDescent="0.25">
      <c r="A8" s="6">
        <v>1995</v>
      </c>
      <c r="B8" s="17">
        <v>100188</v>
      </c>
      <c r="C8" s="34">
        <v>1429.5</v>
      </c>
      <c r="D8" s="33">
        <v>2354</v>
      </c>
      <c r="E8" s="32">
        <v>93.2</v>
      </c>
      <c r="F8" s="17">
        <v>5841</v>
      </c>
      <c r="G8" s="31">
        <v>1.64</v>
      </c>
    </row>
    <row r="9" spans="1:7" ht="14.1" customHeight="1" x14ac:dyDescent="0.25">
      <c r="A9" s="6">
        <v>1996</v>
      </c>
      <c r="B9" s="17">
        <v>95031</v>
      </c>
      <c r="C9" s="34">
        <v>1310.4000000000001</v>
      </c>
      <c r="D9" s="33">
        <v>2186.3000000000002</v>
      </c>
      <c r="E9" s="32">
        <v>88.7</v>
      </c>
      <c r="F9" s="17">
        <v>6041</v>
      </c>
      <c r="G9" s="31">
        <v>1.67</v>
      </c>
    </row>
    <row r="10" spans="1:7" ht="14.1" customHeight="1" x14ac:dyDescent="0.25">
      <c r="A10" s="6">
        <v>1997</v>
      </c>
      <c r="B10" s="17">
        <v>105262</v>
      </c>
      <c r="C10" s="34">
        <v>1239.4000000000001</v>
      </c>
      <c r="D10" s="33">
        <v>2113.8000000000002</v>
      </c>
      <c r="E10" s="32">
        <v>87.9</v>
      </c>
      <c r="F10" s="17">
        <v>7080</v>
      </c>
      <c r="G10" s="31">
        <v>1.68</v>
      </c>
    </row>
    <row r="11" spans="1:7" ht="14.1" customHeight="1" x14ac:dyDescent="0.25">
      <c r="A11" s="6">
        <v>1998</v>
      </c>
      <c r="B11" s="17">
        <v>120174</v>
      </c>
      <c r="C11" s="34">
        <v>1196.2</v>
      </c>
      <c r="D11" s="33">
        <v>2041.1</v>
      </c>
      <c r="E11" s="32">
        <v>87.1</v>
      </c>
      <c r="F11" s="17">
        <v>8375</v>
      </c>
      <c r="G11" s="31">
        <v>1.69</v>
      </c>
    </row>
    <row r="12" spans="1:7" ht="14.1" customHeight="1" x14ac:dyDescent="0.25">
      <c r="A12" s="6">
        <v>1999</v>
      </c>
      <c r="B12" s="17">
        <v>131745</v>
      </c>
      <c r="C12" s="34">
        <v>1298.7</v>
      </c>
      <c r="D12" s="33">
        <v>2139.9</v>
      </c>
      <c r="E12" s="32">
        <v>93.5</v>
      </c>
      <c r="F12" s="17">
        <v>8463</v>
      </c>
      <c r="G12" s="31">
        <v>1.65</v>
      </c>
    </row>
    <row r="13" spans="1:7" ht="14.1" customHeight="1" x14ac:dyDescent="0.25">
      <c r="A13" s="6">
        <v>2000</v>
      </c>
      <c r="B13" s="17">
        <v>132516</v>
      </c>
      <c r="C13" s="34">
        <v>1299.8</v>
      </c>
      <c r="D13" s="33">
        <v>2152.6</v>
      </c>
      <c r="E13" s="32">
        <v>96.1</v>
      </c>
      <c r="F13" s="17">
        <v>8496</v>
      </c>
      <c r="G13" s="31">
        <v>1.64</v>
      </c>
    </row>
    <row r="14" spans="1:7" ht="14.1" customHeight="1" x14ac:dyDescent="0.25">
      <c r="A14" s="6">
        <v>2001</v>
      </c>
      <c r="B14" s="17">
        <v>133980</v>
      </c>
      <c r="C14" s="34">
        <v>1295.8</v>
      </c>
      <c r="D14" s="33">
        <v>2115.4</v>
      </c>
      <c r="E14" s="32">
        <v>96.2</v>
      </c>
      <c r="F14" s="17">
        <v>8617</v>
      </c>
      <c r="G14" s="31">
        <v>1.63</v>
      </c>
    </row>
    <row r="15" spans="1:7" ht="14.1" customHeight="1" x14ac:dyDescent="0.25">
      <c r="A15" s="6">
        <v>2002</v>
      </c>
      <c r="B15" s="17">
        <v>153863</v>
      </c>
      <c r="C15" s="34">
        <v>1277.9000000000001</v>
      </c>
      <c r="D15" s="33">
        <v>2045.6</v>
      </c>
      <c r="E15" s="32">
        <v>94.5</v>
      </c>
      <c r="F15" s="17">
        <v>10034</v>
      </c>
      <c r="G15" s="31">
        <v>1.6</v>
      </c>
    </row>
    <row r="16" spans="1:7" ht="14.1" customHeight="1" x14ac:dyDescent="0.25">
      <c r="A16" s="6">
        <v>2003</v>
      </c>
      <c r="B16" s="35">
        <v>174937</v>
      </c>
      <c r="C16" s="34">
        <v>1292</v>
      </c>
      <c r="D16" s="33">
        <v>2109.6</v>
      </c>
      <c r="E16" s="32">
        <v>98.9</v>
      </c>
      <c r="F16" s="17">
        <v>11283</v>
      </c>
      <c r="G16" s="31">
        <v>1.63</v>
      </c>
    </row>
    <row r="17" spans="1:7" ht="14.1" customHeight="1" x14ac:dyDescent="0.25">
      <c r="A17" s="6">
        <v>2004</v>
      </c>
      <c r="B17" s="35">
        <v>185332</v>
      </c>
      <c r="C17" s="34">
        <v>1290.2</v>
      </c>
      <c r="D17" s="33">
        <v>2103.5</v>
      </c>
      <c r="E17" s="32">
        <v>100.2</v>
      </c>
      <c r="F17" s="17">
        <v>11971</v>
      </c>
      <c r="G17" s="31">
        <v>1.63</v>
      </c>
    </row>
    <row r="18" spans="1:7" ht="14.1" customHeight="1" x14ac:dyDescent="0.25">
      <c r="A18" s="6">
        <v>2005</v>
      </c>
      <c r="B18" s="35">
        <v>191144</v>
      </c>
      <c r="C18" s="34">
        <v>1264.5</v>
      </c>
      <c r="D18" s="33">
        <v>2061.1</v>
      </c>
      <c r="E18" s="32">
        <v>99.8</v>
      </c>
      <c r="F18" s="17">
        <v>12597</v>
      </c>
      <c r="G18" s="31">
        <v>1.63</v>
      </c>
    </row>
  </sheetData>
  <mergeCells count="7">
    <mergeCell ref="A2:A4"/>
    <mergeCell ref="B2:B4"/>
    <mergeCell ref="F2:F4"/>
    <mergeCell ref="G2:G4"/>
    <mergeCell ref="D3:E3"/>
    <mergeCell ref="C4:D4"/>
    <mergeCell ref="C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7106-1F47-4353-95B2-544F013E2474}">
  <dimension ref="A1:G20"/>
  <sheetViews>
    <sheetView zoomScaleNormal="100" workbookViewId="0"/>
  </sheetViews>
  <sheetFormatPr defaultRowHeight="12.75" x14ac:dyDescent="0.2"/>
  <cols>
    <col min="1" max="1" width="9.7109375" style="1" customWidth="1"/>
    <col min="2" max="7" width="12.85546875" style="1" customWidth="1"/>
    <col min="8" max="16384" width="9.140625" style="1"/>
  </cols>
  <sheetData>
    <row r="1" spans="1:7" s="9" customFormat="1" ht="15.75" customHeight="1" x14ac:dyDescent="0.2">
      <c r="A1" s="10" t="s">
        <v>64</v>
      </c>
      <c r="C1" s="10"/>
      <c r="D1" s="10"/>
      <c r="E1" s="10"/>
      <c r="F1" s="10"/>
      <c r="G1" s="10"/>
    </row>
    <row r="2" spans="1:7" ht="15.75" customHeight="1" x14ac:dyDescent="0.2">
      <c r="A2" s="81" t="s">
        <v>12</v>
      </c>
      <c r="B2" s="78" t="s">
        <v>63</v>
      </c>
      <c r="C2" s="78"/>
      <c r="D2" s="78"/>
      <c r="E2" s="78"/>
      <c r="F2" s="78"/>
      <c r="G2" s="79"/>
    </row>
    <row r="3" spans="1:7" ht="15.75" customHeight="1" x14ac:dyDescent="0.2">
      <c r="A3" s="83"/>
      <c r="B3" s="78" t="s">
        <v>62</v>
      </c>
      <c r="C3" s="78"/>
      <c r="D3" s="78" t="s">
        <v>61</v>
      </c>
      <c r="E3" s="78"/>
      <c r="F3" s="78" t="s">
        <v>60</v>
      </c>
      <c r="G3" s="79"/>
    </row>
    <row r="4" spans="1:7" ht="15.75" customHeight="1" x14ac:dyDescent="0.2">
      <c r="A4" s="82"/>
      <c r="B4" s="8" t="s">
        <v>59</v>
      </c>
      <c r="C4" s="8" t="s">
        <v>57</v>
      </c>
      <c r="D4" s="8" t="s">
        <v>58</v>
      </c>
      <c r="E4" s="8" t="s">
        <v>57</v>
      </c>
      <c r="F4" s="8" t="s">
        <v>58</v>
      </c>
      <c r="G4" s="38" t="s">
        <v>57</v>
      </c>
    </row>
    <row r="5" spans="1:7" ht="20.100000000000001" customHeight="1" x14ac:dyDescent="0.25">
      <c r="A5" s="6">
        <v>1990</v>
      </c>
      <c r="B5" s="32">
        <v>92.9</v>
      </c>
      <c r="C5" s="32">
        <v>100</v>
      </c>
      <c r="D5" s="32">
        <v>96.4</v>
      </c>
      <c r="E5" s="32">
        <v>100</v>
      </c>
      <c r="F5" s="32">
        <v>89.4</v>
      </c>
      <c r="G5" s="32">
        <v>100</v>
      </c>
    </row>
    <row r="6" spans="1:7" ht="12" customHeight="1" x14ac:dyDescent="0.25">
      <c r="A6" s="6">
        <v>1991</v>
      </c>
      <c r="B6" s="32">
        <v>94.6</v>
      </c>
      <c r="C6" s="32">
        <v>94.6</v>
      </c>
      <c r="D6" s="32">
        <v>99.8</v>
      </c>
      <c r="E6" s="32">
        <v>99.8</v>
      </c>
      <c r="F6" s="32">
        <v>92.9</v>
      </c>
      <c r="G6" s="32">
        <v>92.9</v>
      </c>
    </row>
    <row r="7" spans="1:7" ht="12" customHeight="1" x14ac:dyDescent="0.25">
      <c r="A7" s="6">
        <v>1992</v>
      </c>
      <c r="B7" s="32">
        <v>101.7</v>
      </c>
      <c r="C7" s="32">
        <v>96.1</v>
      </c>
      <c r="D7" s="32">
        <v>95.2</v>
      </c>
      <c r="E7" s="32">
        <v>95</v>
      </c>
      <c r="F7" s="32">
        <v>91.5</v>
      </c>
      <c r="G7" s="32">
        <v>84.9</v>
      </c>
    </row>
    <row r="8" spans="1:7" ht="12" customHeight="1" x14ac:dyDescent="0.25">
      <c r="A8" s="6">
        <v>1993</v>
      </c>
      <c r="B8" s="32">
        <v>98.8</v>
      </c>
      <c r="C8" s="32">
        <v>95</v>
      </c>
      <c r="D8" s="32">
        <v>93.6</v>
      </c>
      <c r="E8" s="32">
        <v>88.9</v>
      </c>
      <c r="F8" s="32">
        <v>93.4</v>
      </c>
      <c r="G8" s="32">
        <v>79.3</v>
      </c>
    </row>
    <row r="9" spans="1:7" ht="12" customHeight="1" x14ac:dyDescent="0.25">
      <c r="A9" s="6">
        <v>1994</v>
      </c>
      <c r="B9" s="32">
        <v>96.4</v>
      </c>
      <c r="C9" s="32">
        <v>91.6</v>
      </c>
      <c r="D9" s="32">
        <v>103.1</v>
      </c>
      <c r="E9" s="32">
        <v>91.7</v>
      </c>
      <c r="F9" s="32">
        <v>84.3</v>
      </c>
      <c r="G9" s="32">
        <v>66.8</v>
      </c>
    </row>
    <row r="10" spans="1:7" ht="12" customHeight="1" x14ac:dyDescent="0.25">
      <c r="A10" s="6">
        <v>1995</v>
      </c>
      <c r="B10" s="32">
        <v>89.6</v>
      </c>
      <c r="C10" s="32">
        <v>82.1</v>
      </c>
      <c r="D10" s="32">
        <v>84.9</v>
      </c>
      <c r="E10" s="32">
        <v>77.7</v>
      </c>
      <c r="F10" s="32">
        <v>79.8</v>
      </c>
      <c r="G10" s="32">
        <v>53.3</v>
      </c>
    </row>
    <row r="11" spans="1:7" ht="12" customHeight="1" x14ac:dyDescent="0.25">
      <c r="A11" s="6">
        <v>1996</v>
      </c>
      <c r="B11" s="32">
        <v>96</v>
      </c>
      <c r="C11" s="32">
        <v>78.7</v>
      </c>
      <c r="D11" s="32">
        <v>96</v>
      </c>
      <c r="E11" s="32">
        <v>74.7</v>
      </c>
      <c r="F11" s="32">
        <v>83.7</v>
      </c>
      <c r="G11" s="32">
        <v>44.6</v>
      </c>
    </row>
    <row r="12" spans="1:7" ht="12" customHeight="1" x14ac:dyDescent="0.25">
      <c r="A12" s="6">
        <v>1997</v>
      </c>
      <c r="B12" s="32">
        <v>100.7</v>
      </c>
      <c r="C12" s="32">
        <v>79.3</v>
      </c>
      <c r="D12" s="32">
        <v>110</v>
      </c>
      <c r="E12" s="32">
        <v>82.3</v>
      </c>
      <c r="F12" s="32">
        <v>99.1</v>
      </c>
      <c r="G12" s="32">
        <v>44.2</v>
      </c>
    </row>
    <row r="13" spans="1:7" ht="12" customHeight="1" x14ac:dyDescent="0.25">
      <c r="A13" s="6">
        <v>1998</v>
      </c>
      <c r="B13" s="37" t="s">
        <v>56</v>
      </c>
      <c r="C13" s="37" t="s">
        <v>56</v>
      </c>
      <c r="D13" s="32">
        <v>97.6</v>
      </c>
      <c r="E13" s="32">
        <v>80.2</v>
      </c>
      <c r="F13" s="32">
        <v>103.5</v>
      </c>
      <c r="G13" s="32">
        <v>45.7</v>
      </c>
    </row>
    <row r="14" spans="1:7" ht="12" customHeight="1" x14ac:dyDescent="0.25">
      <c r="A14" s="6">
        <v>1999</v>
      </c>
      <c r="B14" s="36" t="s">
        <v>55</v>
      </c>
      <c r="C14" s="36" t="s">
        <v>55</v>
      </c>
      <c r="D14" s="32">
        <v>100.3</v>
      </c>
      <c r="E14" s="32">
        <v>80.5</v>
      </c>
      <c r="F14" s="32">
        <v>91.9</v>
      </c>
      <c r="G14" s="32">
        <v>42</v>
      </c>
    </row>
    <row r="15" spans="1:7" s="2" customFormat="1" ht="12" customHeight="1" x14ac:dyDescent="0.25">
      <c r="A15" s="6">
        <v>2000</v>
      </c>
      <c r="B15" s="36" t="s">
        <v>55</v>
      </c>
      <c r="C15" s="32">
        <v>96.7</v>
      </c>
      <c r="D15" s="32">
        <v>99.9</v>
      </c>
      <c r="E15" s="32">
        <v>80.400000000000006</v>
      </c>
      <c r="F15" s="32">
        <v>91.4</v>
      </c>
      <c r="G15" s="32">
        <v>38.4</v>
      </c>
    </row>
    <row r="16" spans="1:7" s="2" customFormat="1" ht="12" customHeight="1" x14ac:dyDescent="0.25">
      <c r="A16" s="6">
        <v>2001</v>
      </c>
      <c r="B16" s="32">
        <v>114.4</v>
      </c>
      <c r="C16" s="32">
        <v>110.7</v>
      </c>
      <c r="D16" s="32">
        <v>98.3</v>
      </c>
      <c r="E16" s="32">
        <v>79</v>
      </c>
      <c r="F16" s="32">
        <v>92.9</v>
      </c>
      <c r="G16" s="32">
        <v>35.700000000000003</v>
      </c>
    </row>
    <row r="17" spans="1:7" s="2" customFormat="1" ht="12" customHeight="1" x14ac:dyDescent="0.25">
      <c r="A17" s="6">
        <v>2002</v>
      </c>
      <c r="B17" s="32">
        <v>108.5</v>
      </c>
      <c r="C17" s="32">
        <v>120.1</v>
      </c>
      <c r="D17" s="32">
        <v>105.2</v>
      </c>
      <c r="E17" s="32">
        <v>83.2</v>
      </c>
      <c r="F17" s="32">
        <v>110.5</v>
      </c>
      <c r="G17" s="32">
        <v>39.4</v>
      </c>
    </row>
    <row r="18" spans="1:7" s="2" customFormat="1" ht="12" customHeight="1" x14ac:dyDescent="0.25">
      <c r="A18" s="6">
        <v>2003</v>
      </c>
      <c r="B18" s="32">
        <v>103.7</v>
      </c>
      <c r="C18" s="32">
        <v>124.6</v>
      </c>
      <c r="D18" s="32">
        <v>107.1</v>
      </c>
      <c r="E18" s="32">
        <v>89.1</v>
      </c>
      <c r="F18" s="32">
        <v>107.4</v>
      </c>
      <c r="G18" s="32">
        <v>42.4</v>
      </c>
    </row>
    <row r="19" spans="1:7" s="2" customFormat="1" ht="12" customHeight="1" x14ac:dyDescent="0.25">
      <c r="A19" s="6">
        <v>2004</v>
      </c>
      <c r="B19" s="32">
        <v>104.3</v>
      </c>
      <c r="C19" s="32">
        <v>129.9</v>
      </c>
      <c r="D19" s="32">
        <v>103.3</v>
      </c>
      <c r="E19" s="32">
        <v>91.9</v>
      </c>
      <c r="F19" s="32">
        <v>99.3</v>
      </c>
      <c r="G19" s="32">
        <v>42.1</v>
      </c>
    </row>
    <row r="20" spans="1:7" s="2" customFormat="1" ht="12" customHeight="1" x14ac:dyDescent="0.25">
      <c r="A20" s="6">
        <v>2005</v>
      </c>
      <c r="B20" s="32">
        <v>104</v>
      </c>
      <c r="C20" s="32">
        <v>135</v>
      </c>
      <c r="D20" s="32">
        <v>102.9</v>
      </c>
      <c r="E20" s="32">
        <v>94.7</v>
      </c>
      <c r="F20" s="32">
        <v>101.5</v>
      </c>
      <c r="G20" s="32">
        <v>42.7</v>
      </c>
    </row>
  </sheetData>
  <mergeCells count="5">
    <mergeCell ref="A2:A4"/>
    <mergeCell ref="F3:G3"/>
    <mergeCell ref="D3:E3"/>
    <mergeCell ref="B3:C3"/>
    <mergeCell ref="B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D5C65-3FB7-48FD-9C49-7C464F3F69C4}">
  <dimension ref="A1:I28"/>
  <sheetViews>
    <sheetView zoomScaleNormal="100" workbookViewId="0"/>
  </sheetViews>
  <sheetFormatPr defaultRowHeight="13.5" x14ac:dyDescent="0.25"/>
  <cols>
    <col min="1" max="1" width="12.85546875" style="2" customWidth="1"/>
    <col min="2" max="9" width="9.28515625" style="2" customWidth="1"/>
    <col min="10" max="16384" width="9.140625" style="1"/>
  </cols>
  <sheetData>
    <row r="1" spans="1:9" s="9" customFormat="1" ht="15.75" customHeight="1" x14ac:dyDescent="0.2">
      <c r="A1" s="10" t="s">
        <v>98</v>
      </c>
      <c r="B1" s="10"/>
      <c r="C1" s="10"/>
      <c r="D1" s="10"/>
      <c r="E1" s="10"/>
      <c r="F1" s="10"/>
      <c r="G1" s="10"/>
      <c r="H1" s="10"/>
      <c r="I1" s="10"/>
    </row>
    <row r="2" spans="1:9" ht="33" customHeight="1" x14ac:dyDescent="0.2">
      <c r="A2" s="93" t="s">
        <v>97</v>
      </c>
      <c r="B2" s="79" t="s">
        <v>96</v>
      </c>
      <c r="C2" s="75"/>
      <c r="D2" s="79" t="s">
        <v>95</v>
      </c>
      <c r="E2" s="75"/>
      <c r="F2" s="76" t="s">
        <v>94</v>
      </c>
      <c r="G2" s="92"/>
      <c r="H2" s="76" t="s">
        <v>93</v>
      </c>
      <c r="I2" s="91"/>
    </row>
    <row r="3" spans="1:9" ht="25.5" customHeight="1" x14ac:dyDescent="0.2">
      <c r="A3" s="90"/>
      <c r="B3" s="20" t="s">
        <v>90</v>
      </c>
      <c r="C3" s="20" t="s">
        <v>92</v>
      </c>
      <c r="D3" s="20" t="s">
        <v>90</v>
      </c>
      <c r="E3" s="20" t="s">
        <v>89</v>
      </c>
      <c r="F3" s="20" t="s">
        <v>90</v>
      </c>
      <c r="G3" s="20" t="s">
        <v>91</v>
      </c>
      <c r="H3" s="20" t="s">
        <v>90</v>
      </c>
      <c r="I3" s="19" t="s">
        <v>89</v>
      </c>
    </row>
    <row r="4" spans="1:9" ht="20.100000000000001" customHeight="1" x14ac:dyDescent="0.25">
      <c r="A4" s="2" t="s">
        <v>88</v>
      </c>
      <c r="B4" s="7">
        <v>1770</v>
      </c>
      <c r="C4" s="7">
        <v>2070</v>
      </c>
      <c r="D4" s="7">
        <v>2070</v>
      </c>
      <c r="E4" s="7">
        <v>2200</v>
      </c>
      <c r="F4" s="7">
        <v>2200</v>
      </c>
      <c r="G4" s="7">
        <v>2200</v>
      </c>
      <c r="H4" s="7">
        <v>2550</v>
      </c>
      <c r="I4" s="40" t="s">
        <v>56</v>
      </c>
    </row>
    <row r="5" spans="1:9" ht="15" customHeight="1" x14ac:dyDescent="0.25">
      <c r="A5" s="2" t="s">
        <v>87</v>
      </c>
      <c r="B5" s="7">
        <v>1870</v>
      </c>
      <c r="C5" s="7">
        <v>2170</v>
      </c>
      <c r="D5" s="7">
        <v>2170</v>
      </c>
      <c r="E5" s="7">
        <v>2300</v>
      </c>
      <c r="F5" s="7">
        <v>2300</v>
      </c>
      <c r="G5" s="7">
        <v>2300</v>
      </c>
      <c r="H5" s="7">
        <v>2650</v>
      </c>
      <c r="I5" s="40" t="s">
        <v>56</v>
      </c>
    </row>
    <row r="6" spans="1:9" ht="15" customHeight="1" x14ac:dyDescent="0.25">
      <c r="A6" s="2" t="s">
        <v>86</v>
      </c>
      <c r="B6" s="7">
        <v>1970</v>
      </c>
      <c r="C6" s="7">
        <v>2270</v>
      </c>
      <c r="D6" s="7">
        <v>2270</v>
      </c>
      <c r="E6" s="7">
        <v>2400</v>
      </c>
      <c r="F6" s="7">
        <v>2400</v>
      </c>
      <c r="G6" s="7">
        <v>2400</v>
      </c>
      <c r="H6" s="7">
        <v>2750</v>
      </c>
      <c r="I6" s="40" t="s">
        <v>56</v>
      </c>
    </row>
    <row r="7" spans="1:9" ht="15" customHeight="1" x14ac:dyDescent="0.25">
      <c r="A7" s="2" t="s">
        <v>85</v>
      </c>
      <c r="B7" s="7">
        <v>2170</v>
      </c>
      <c r="C7" s="7">
        <v>2570</v>
      </c>
      <c r="D7" s="7">
        <v>2570</v>
      </c>
      <c r="E7" s="7">
        <v>2900</v>
      </c>
      <c r="F7" s="7">
        <v>2900</v>
      </c>
      <c r="G7" s="7">
        <v>3000</v>
      </c>
      <c r="H7" s="7">
        <v>3900</v>
      </c>
      <c r="I7" s="40" t="s">
        <v>56</v>
      </c>
    </row>
    <row r="8" spans="1:9" ht="15" customHeight="1" x14ac:dyDescent="0.25">
      <c r="A8" s="2" t="s">
        <v>84</v>
      </c>
      <c r="B8" s="7">
        <v>2370</v>
      </c>
      <c r="C8" s="7">
        <v>2820</v>
      </c>
      <c r="D8" s="7">
        <v>2820</v>
      </c>
      <c r="E8" s="7">
        <v>3250</v>
      </c>
      <c r="F8" s="7">
        <v>3250</v>
      </c>
      <c r="G8" s="7">
        <v>3400</v>
      </c>
      <c r="H8" s="7">
        <v>4350</v>
      </c>
      <c r="I8" s="40" t="s">
        <v>56</v>
      </c>
    </row>
    <row r="9" spans="1:9" ht="15" customHeight="1" x14ac:dyDescent="0.25">
      <c r="A9" s="2" t="s">
        <v>83</v>
      </c>
      <c r="B9" s="7">
        <v>2600</v>
      </c>
      <c r="C9" s="7">
        <v>3100</v>
      </c>
      <c r="D9" s="7">
        <v>3100</v>
      </c>
      <c r="E9" s="7">
        <v>3600</v>
      </c>
      <c r="F9" s="7">
        <v>3600</v>
      </c>
      <c r="G9" s="7">
        <v>3800</v>
      </c>
      <c r="H9" s="7">
        <v>4950</v>
      </c>
      <c r="I9" s="40" t="s">
        <v>56</v>
      </c>
    </row>
    <row r="10" spans="1:9" ht="15" customHeight="1" x14ac:dyDescent="0.25">
      <c r="A10" s="2" t="s">
        <v>82</v>
      </c>
      <c r="B10" s="7">
        <v>2750</v>
      </c>
      <c r="C10" s="7">
        <v>3250</v>
      </c>
      <c r="D10" s="7">
        <v>3250</v>
      </c>
      <c r="E10" s="7">
        <v>3750</v>
      </c>
      <c r="F10" s="7">
        <v>3750</v>
      </c>
      <c r="G10" s="7">
        <v>3950</v>
      </c>
      <c r="H10" s="7">
        <v>5100</v>
      </c>
      <c r="I10" s="40" t="s">
        <v>56</v>
      </c>
    </row>
    <row r="11" spans="1:9" ht="15" customHeight="1" x14ac:dyDescent="0.25">
      <c r="A11" s="2" t="s">
        <v>81</v>
      </c>
      <c r="B11" s="7"/>
      <c r="C11" s="7"/>
      <c r="D11" s="7"/>
      <c r="E11" s="7"/>
      <c r="F11" s="7"/>
      <c r="G11" s="7"/>
      <c r="H11" s="7"/>
      <c r="I11" s="41"/>
    </row>
    <row r="12" spans="1:9" x14ac:dyDescent="0.25">
      <c r="A12" s="2" t="s">
        <v>80</v>
      </c>
      <c r="B12" s="7">
        <v>2750</v>
      </c>
      <c r="C12" s="7">
        <v>3250</v>
      </c>
      <c r="D12" s="7">
        <v>3250</v>
      </c>
      <c r="E12" s="7">
        <v>3750</v>
      </c>
      <c r="F12" s="7">
        <v>3750</v>
      </c>
      <c r="G12" s="7">
        <v>3950</v>
      </c>
      <c r="H12" s="7">
        <v>5100</v>
      </c>
      <c r="I12" s="40" t="s">
        <v>56</v>
      </c>
    </row>
    <row r="13" spans="1:9" x14ac:dyDescent="0.25">
      <c r="A13" s="2" t="s">
        <v>79</v>
      </c>
      <c r="B13" s="7">
        <v>2000</v>
      </c>
      <c r="C13" s="7">
        <v>2300</v>
      </c>
      <c r="D13" s="7">
        <v>2300</v>
      </c>
      <c r="E13" s="7">
        <v>2700</v>
      </c>
      <c r="F13" s="7">
        <v>3750</v>
      </c>
      <c r="G13" s="7">
        <v>3950</v>
      </c>
      <c r="H13" s="7">
        <v>5100</v>
      </c>
      <c r="I13" s="40" t="s">
        <v>56</v>
      </c>
    </row>
    <row r="14" spans="1:9" x14ac:dyDescent="0.25">
      <c r="A14" s="2" t="s">
        <v>78</v>
      </c>
      <c r="B14" s="7">
        <v>1100</v>
      </c>
      <c r="C14" s="7">
        <v>1300</v>
      </c>
      <c r="D14" s="7">
        <v>1300</v>
      </c>
      <c r="E14" s="7">
        <v>1500</v>
      </c>
      <c r="F14" s="7">
        <v>3750</v>
      </c>
      <c r="G14" s="7">
        <v>3950</v>
      </c>
      <c r="H14" s="7">
        <v>5100</v>
      </c>
      <c r="I14" s="40" t="s">
        <v>56</v>
      </c>
    </row>
    <row r="15" spans="1:9" ht="15" customHeight="1" x14ac:dyDescent="0.25">
      <c r="A15" s="2" t="s">
        <v>77</v>
      </c>
      <c r="B15" s="7"/>
      <c r="C15" s="7"/>
      <c r="D15" s="7"/>
      <c r="E15" s="7"/>
      <c r="F15" s="7"/>
      <c r="G15" s="7"/>
      <c r="H15" s="7"/>
      <c r="I15" s="41"/>
    </row>
    <row r="16" spans="1:9" x14ac:dyDescent="0.25">
      <c r="A16" s="2" t="s">
        <v>76</v>
      </c>
      <c r="B16" s="7">
        <v>3400</v>
      </c>
      <c r="C16" s="7">
        <v>4000</v>
      </c>
      <c r="D16" s="7">
        <v>4200</v>
      </c>
      <c r="E16" s="7">
        <v>4800</v>
      </c>
      <c r="F16" s="7">
        <v>5200</v>
      </c>
      <c r="G16" s="7">
        <v>5600</v>
      </c>
      <c r="H16" s="7">
        <v>6600</v>
      </c>
      <c r="I16" s="40" t="s">
        <v>56</v>
      </c>
    </row>
    <row r="17" spans="1:9" x14ac:dyDescent="0.25">
      <c r="A17" s="2" t="s">
        <v>75</v>
      </c>
      <c r="B17" s="7">
        <v>1700</v>
      </c>
      <c r="C17" s="7">
        <v>2000</v>
      </c>
      <c r="D17" s="7">
        <v>2100</v>
      </c>
      <c r="E17" s="7">
        <v>2400</v>
      </c>
      <c r="F17" s="7">
        <v>5200</v>
      </c>
      <c r="G17" s="7">
        <v>5600</v>
      </c>
      <c r="H17" s="7">
        <v>6600</v>
      </c>
      <c r="I17" s="40" t="s">
        <v>56</v>
      </c>
    </row>
    <row r="18" spans="1:9" ht="15" customHeight="1" x14ac:dyDescent="0.25">
      <c r="A18" s="2" t="s">
        <v>74</v>
      </c>
      <c r="B18" s="7"/>
      <c r="C18" s="7"/>
      <c r="D18" s="7"/>
      <c r="E18" s="7"/>
      <c r="F18" s="7"/>
      <c r="G18" s="7"/>
      <c r="H18" s="7"/>
      <c r="I18" s="41"/>
    </row>
    <row r="19" spans="1:9" x14ac:dyDescent="0.25">
      <c r="A19" s="2" t="s">
        <v>73</v>
      </c>
      <c r="B19" s="7">
        <v>3800</v>
      </c>
      <c r="C19" s="7">
        <v>4500</v>
      </c>
      <c r="D19" s="7">
        <v>4700</v>
      </c>
      <c r="E19" s="7">
        <v>5400</v>
      </c>
      <c r="F19" s="7">
        <v>5900</v>
      </c>
      <c r="G19" s="7">
        <v>6300</v>
      </c>
      <c r="H19" s="7">
        <v>7500</v>
      </c>
      <c r="I19" s="40" t="s">
        <v>56</v>
      </c>
    </row>
    <row r="20" spans="1:9" x14ac:dyDescent="0.25">
      <c r="A20" s="2" t="s">
        <v>72</v>
      </c>
      <c r="B20" s="7">
        <v>1900</v>
      </c>
      <c r="C20" s="7">
        <v>2250</v>
      </c>
      <c r="D20" s="7">
        <v>2350</v>
      </c>
      <c r="E20" s="7">
        <v>2700</v>
      </c>
      <c r="F20" s="7">
        <v>5900</v>
      </c>
      <c r="G20" s="7">
        <v>6300</v>
      </c>
      <c r="H20" s="7">
        <v>7500</v>
      </c>
      <c r="I20" s="40" t="s">
        <v>56</v>
      </c>
    </row>
    <row r="21" spans="1:9" ht="15" customHeight="1" x14ac:dyDescent="0.25">
      <c r="A21" s="2" t="s">
        <v>71</v>
      </c>
      <c r="B21" s="7">
        <v>3800</v>
      </c>
      <c r="C21" s="7">
        <v>4500</v>
      </c>
      <c r="D21" s="7">
        <v>4700</v>
      </c>
      <c r="E21" s="7">
        <v>5400</v>
      </c>
      <c r="F21" s="7">
        <v>5900</v>
      </c>
      <c r="G21" s="7">
        <v>6300</v>
      </c>
      <c r="H21" s="7">
        <v>7500</v>
      </c>
      <c r="I21" s="40" t="s">
        <v>56</v>
      </c>
    </row>
    <row r="22" spans="1:9" ht="15" customHeight="1" x14ac:dyDescent="0.25">
      <c r="A22" s="2" t="s">
        <v>70</v>
      </c>
      <c r="B22" s="7">
        <v>3800</v>
      </c>
      <c r="C22" s="7">
        <v>4500</v>
      </c>
      <c r="D22" s="7">
        <v>4700</v>
      </c>
      <c r="E22" s="7">
        <v>5400</v>
      </c>
      <c r="F22" s="7">
        <v>5900</v>
      </c>
      <c r="G22" s="7">
        <v>6300</v>
      </c>
      <c r="H22" s="7">
        <v>7500</v>
      </c>
      <c r="I22" s="40" t="s">
        <v>56</v>
      </c>
    </row>
    <row r="23" spans="1:9" ht="15" customHeight="1" x14ac:dyDescent="0.25">
      <c r="A23" s="2" t="s">
        <v>69</v>
      </c>
      <c r="B23" s="7">
        <v>3800</v>
      </c>
      <c r="C23" s="7">
        <v>4500</v>
      </c>
      <c r="D23" s="7">
        <v>4700</v>
      </c>
      <c r="E23" s="7">
        <v>5400</v>
      </c>
      <c r="F23" s="7">
        <v>5900</v>
      </c>
      <c r="G23" s="7">
        <v>6300</v>
      </c>
      <c r="H23" s="7">
        <v>10500</v>
      </c>
      <c r="I23" s="40" t="s">
        <v>56</v>
      </c>
    </row>
    <row r="24" spans="1:9" ht="15" customHeight="1" x14ac:dyDescent="0.25">
      <c r="A24" s="2" t="s">
        <v>68</v>
      </c>
      <c r="B24" s="7">
        <v>4600</v>
      </c>
      <c r="C24" s="7">
        <v>5400</v>
      </c>
      <c r="D24" s="7">
        <v>5600</v>
      </c>
      <c r="E24" s="7">
        <v>6500</v>
      </c>
      <c r="F24" s="7">
        <v>7100</v>
      </c>
      <c r="G24" s="7">
        <v>7600</v>
      </c>
      <c r="H24" s="7">
        <v>12600</v>
      </c>
      <c r="I24" s="40" t="s">
        <v>56</v>
      </c>
    </row>
    <row r="25" spans="1:9" x14ac:dyDescent="0.25">
      <c r="A25" s="2" t="s">
        <v>67</v>
      </c>
      <c r="B25" s="7">
        <v>4600</v>
      </c>
      <c r="C25" s="7">
        <v>5400</v>
      </c>
      <c r="D25" s="7">
        <v>5600</v>
      </c>
      <c r="E25" s="7">
        <v>6500</v>
      </c>
      <c r="F25" s="7">
        <v>7100</v>
      </c>
      <c r="G25" s="7">
        <v>7600</v>
      </c>
      <c r="H25" s="7">
        <v>12600</v>
      </c>
      <c r="I25" s="40" t="s">
        <v>56</v>
      </c>
    </row>
    <row r="26" spans="1:9" x14ac:dyDescent="0.25">
      <c r="A26" s="39" t="s">
        <v>66</v>
      </c>
      <c r="B26" s="7">
        <v>4900</v>
      </c>
      <c r="C26" s="7">
        <v>5700</v>
      </c>
      <c r="D26" s="7">
        <v>5900</v>
      </c>
      <c r="E26" s="7">
        <v>6900</v>
      </c>
      <c r="F26" s="7">
        <v>7500</v>
      </c>
      <c r="G26" s="7">
        <v>8000</v>
      </c>
      <c r="H26" s="7">
        <v>13300</v>
      </c>
      <c r="I26" s="7">
        <v>15000</v>
      </c>
    </row>
    <row r="27" spans="1:9" x14ac:dyDescent="0.25">
      <c r="A27" s="39" t="s">
        <v>65</v>
      </c>
      <c r="B27" s="7">
        <v>5100</v>
      </c>
      <c r="C27" s="7">
        <v>6000</v>
      </c>
      <c r="D27" s="7">
        <v>6200</v>
      </c>
      <c r="E27" s="7">
        <v>7200</v>
      </c>
      <c r="F27" s="7">
        <v>7800</v>
      </c>
      <c r="G27" s="7">
        <v>8400</v>
      </c>
      <c r="H27" s="7">
        <v>13900</v>
      </c>
      <c r="I27" s="7">
        <v>15700</v>
      </c>
    </row>
    <row r="28" spans="1:9" x14ac:dyDescent="0.25">
      <c r="A28" s="39" t="s">
        <v>65</v>
      </c>
      <c r="B28" s="7">
        <v>11000</v>
      </c>
      <c r="C28" s="7">
        <v>12000</v>
      </c>
      <c r="D28" s="7">
        <v>12000</v>
      </c>
      <c r="E28" s="7">
        <v>13000</v>
      </c>
      <c r="F28" s="7">
        <v>14000</v>
      </c>
      <c r="G28" s="7">
        <v>15000</v>
      </c>
      <c r="H28" s="7">
        <v>21000</v>
      </c>
      <c r="I28" s="7">
        <v>23000</v>
      </c>
    </row>
  </sheetData>
  <mergeCells count="5">
    <mergeCell ref="A2:A3"/>
    <mergeCell ref="H2:I2"/>
    <mergeCell ref="B2:C2"/>
    <mergeCell ref="D2:E2"/>
    <mergeCell ref="F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0D771-42CF-4F75-B7ED-0712C684EC02}">
  <dimension ref="A1:G31"/>
  <sheetViews>
    <sheetView zoomScaleNormal="100" workbookViewId="0"/>
  </sheetViews>
  <sheetFormatPr defaultRowHeight="12.7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9" customFormat="1" ht="15.75" customHeight="1" x14ac:dyDescent="0.2">
      <c r="A1" s="10" t="s">
        <v>132</v>
      </c>
      <c r="C1" s="10"/>
      <c r="D1" s="10"/>
      <c r="E1" s="10"/>
      <c r="F1" s="10"/>
      <c r="G1" s="10"/>
    </row>
    <row r="2" spans="1:7" ht="15.75" customHeight="1" x14ac:dyDescent="0.2">
      <c r="A2" s="81" t="s">
        <v>131</v>
      </c>
      <c r="B2" s="79" t="s">
        <v>11</v>
      </c>
      <c r="C2" s="75"/>
      <c r="D2" s="79" t="s">
        <v>25</v>
      </c>
      <c r="E2" s="75"/>
      <c r="F2" s="79" t="s">
        <v>130</v>
      </c>
      <c r="G2" s="80"/>
    </row>
    <row r="3" spans="1:7" ht="22.5" customHeight="1" x14ac:dyDescent="0.2">
      <c r="A3" s="82"/>
      <c r="B3" s="20" t="s">
        <v>129</v>
      </c>
      <c r="C3" s="20" t="s">
        <v>128</v>
      </c>
      <c r="D3" s="20" t="s">
        <v>21</v>
      </c>
      <c r="E3" s="20" t="s">
        <v>128</v>
      </c>
      <c r="F3" s="20" t="s">
        <v>129</v>
      </c>
      <c r="G3" s="19" t="s">
        <v>128</v>
      </c>
    </row>
    <row r="4" spans="1:7" ht="20.100000000000001" customHeight="1" x14ac:dyDescent="0.25">
      <c r="A4" s="2" t="s">
        <v>127</v>
      </c>
      <c r="B4" s="17">
        <v>12432</v>
      </c>
      <c r="C4" s="33">
        <v>17.8</v>
      </c>
      <c r="D4" s="17">
        <v>31241</v>
      </c>
      <c r="E4" s="33">
        <v>44.7</v>
      </c>
      <c r="F4" s="17">
        <v>40396</v>
      </c>
      <c r="G4" s="33">
        <v>57.7</v>
      </c>
    </row>
    <row r="5" spans="1:7" ht="13.5" x14ac:dyDescent="0.25">
      <c r="A5" s="44" t="s">
        <v>126</v>
      </c>
      <c r="B5" s="43">
        <v>12432</v>
      </c>
      <c r="C5" s="42">
        <v>17.8</v>
      </c>
      <c r="D5" s="43">
        <v>31241</v>
      </c>
      <c r="E5" s="42">
        <v>44.7</v>
      </c>
      <c r="F5" s="43">
        <v>40396</v>
      </c>
      <c r="G5" s="42">
        <v>57.5</v>
      </c>
    </row>
    <row r="6" spans="1:7" ht="15" customHeight="1" x14ac:dyDescent="0.25">
      <c r="A6" s="2" t="s">
        <v>125</v>
      </c>
      <c r="B6" s="17">
        <v>1225</v>
      </c>
      <c r="C6" s="33">
        <v>11.7</v>
      </c>
      <c r="D6" s="17">
        <v>3761</v>
      </c>
      <c r="E6" s="33">
        <v>35.9</v>
      </c>
      <c r="F6" s="17">
        <v>7098</v>
      </c>
      <c r="G6" s="33">
        <v>67.8</v>
      </c>
    </row>
    <row r="7" spans="1:7" ht="13.5" x14ac:dyDescent="0.25">
      <c r="A7" s="2" t="s">
        <v>124</v>
      </c>
      <c r="B7" s="17">
        <v>870</v>
      </c>
      <c r="C7" s="33">
        <v>11.3</v>
      </c>
      <c r="D7" s="17">
        <v>2567</v>
      </c>
      <c r="E7" s="33">
        <v>33.299999999999997</v>
      </c>
      <c r="F7" s="17">
        <v>4462</v>
      </c>
      <c r="G7" s="33">
        <v>57.9</v>
      </c>
    </row>
    <row r="8" spans="1:7" ht="13.5" x14ac:dyDescent="0.25">
      <c r="A8" s="2" t="s">
        <v>123</v>
      </c>
      <c r="B8" s="17">
        <v>947</v>
      </c>
      <c r="C8" s="33">
        <v>10.6</v>
      </c>
      <c r="D8" s="17">
        <v>2830</v>
      </c>
      <c r="E8" s="33">
        <v>31.8</v>
      </c>
      <c r="F8" s="17">
        <v>4990</v>
      </c>
      <c r="G8" s="33">
        <v>56</v>
      </c>
    </row>
    <row r="9" spans="1:7" ht="13.5" x14ac:dyDescent="0.25">
      <c r="A9" s="44" t="s">
        <v>122</v>
      </c>
      <c r="B9" s="43">
        <f>SUM(B6:B8)</f>
        <v>3042</v>
      </c>
      <c r="C9" s="42">
        <v>11.2</v>
      </c>
      <c r="D9" s="43">
        <v>9158</v>
      </c>
      <c r="E9" s="42">
        <v>33.799999999999997</v>
      </c>
      <c r="F9" s="43">
        <v>16551</v>
      </c>
      <c r="G9" s="42">
        <v>61.1</v>
      </c>
    </row>
    <row r="10" spans="1:7" ht="15" customHeight="1" x14ac:dyDescent="0.25">
      <c r="A10" s="2" t="s">
        <v>121</v>
      </c>
      <c r="B10" s="17">
        <v>1637</v>
      </c>
      <c r="C10" s="33">
        <v>15.1</v>
      </c>
      <c r="D10" s="17">
        <v>4406</v>
      </c>
      <c r="E10" s="33">
        <v>40.6</v>
      </c>
      <c r="F10" s="17">
        <v>5732</v>
      </c>
      <c r="G10" s="33">
        <v>52.8</v>
      </c>
    </row>
    <row r="11" spans="1:7" ht="13.5" x14ac:dyDescent="0.25">
      <c r="A11" s="2" t="s">
        <v>120</v>
      </c>
      <c r="B11" s="17">
        <v>798</v>
      </c>
      <c r="C11" s="33">
        <v>12.6</v>
      </c>
      <c r="D11" s="17">
        <v>1994</v>
      </c>
      <c r="E11" s="33">
        <v>31.4</v>
      </c>
      <c r="F11" s="17">
        <v>3114</v>
      </c>
      <c r="G11" s="33">
        <v>49.1</v>
      </c>
    </row>
    <row r="12" spans="1:7" ht="13.5" x14ac:dyDescent="0.25">
      <c r="A12" s="2" t="s">
        <v>119</v>
      </c>
      <c r="B12" s="17">
        <v>735</v>
      </c>
      <c r="C12" s="33">
        <v>10.3</v>
      </c>
      <c r="D12" s="17">
        <v>1898</v>
      </c>
      <c r="E12" s="33">
        <v>26.6</v>
      </c>
      <c r="F12" s="17">
        <v>3261</v>
      </c>
      <c r="G12" s="33">
        <v>45.7</v>
      </c>
    </row>
    <row r="13" spans="1:7" ht="13.5" x14ac:dyDescent="0.25">
      <c r="A13" s="44" t="s">
        <v>118</v>
      </c>
      <c r="B13" s="43">
        <f>SUM(B10:B12)</f>
        <v>3170</v>
      </c>
      <c r="C13" s="42">
        <v>13</v>
      </c>
      <c r="D13" s="43">
        <v>8298</v>
      </c>
      <c r="E13" s="42">
        <v>34.1</v>
      </c>
      <c r="F13" s="43">
        <v>12107</v>
      </c>
      <c r="G13" s="42">
        <v>49.7</v>
      </c>
    </row>
    <row r="14" spans="1:7" ht="15" customHeight="1" x14ac:dyDescent="0.25">
      <c r="A14" s="2" t="s">
        <v>117</v>
      </c>
      <c r="B14" s="17">
        <v>978</v>
      </c>
      <c r="C14" s="33">
        <v>9.9</v>
      </c>
      <c r="D14" s="17">
        <v>3341</v>
      </c>
      <c r="E14" s="33">
        <v>33.9</v>
      </c>
      <c r="F14" s="17">
        <v>6146</v>
      </c>
      <c r="G14" s="33">
        <v>62.4</v>
      </c>
    </row>
    <row r="15" spans="1:7" ht="13.5" x14ac:dyDescent="0.25">
      <c r="A15" s="2" t="s">
        <v>116</v>
      </c>
      <c r="B15" s="17">
        <v>649</v>
      </c>
      <c r="C15" s="33">
        <v>8.3000000000000007</v>
      </c>
      <c r="D15" s="17">
        <v>2879</v>
      </c>
      <c r="E15" s="33">
        <v>36.9</v>
      </c>
      <c r="F15" s="17">
        <v>5751</v>
      </c>
      <c r="G15" s="33">
        <v>73.7</v>
      </c>
    </row>
    <row r="16" spans="1:7" ht="13.5" x14ac:dyDescent="0.25">
      <c r="A16" s="2" t="s">
        <v>115</v>
      </c>
      <c r="B16" s="17">
        <v>534</v>
      </c>
      <c r="C16" s="33">
        <v>9.1999999999999993</v>
      </c>
      <c r="D16" s="17">
        <v>1845</v>
      </c>
      <c r="E16" s="33">
        <v>31.8</v>
      </c>
      <c r="F16" s="17">
        <v>3848</v>
      </c>
      <c r="G16" s="33">
        <v>66.3</v>
      </c>
    </row>
    <row r="17" spans="1:7" ht="13.5" x14ac:dyDescent="0.25">
      <c r="A17" s="44" t="s">
        <v>114</v>
      </c>
      <c r="B17" s="43">
        <f>SUM(B14:B16)</f>
        <v>2161</v>
      </c>
      <c r="C17" s="42">
        <v>9.1999999999999993</v>
      </c>
      <c r="D17" s="43">
        <v>8065</v>
      </c>
      <c r="E17" s="42">
        <v>34.4</v>
      </c>
      <c r="F17" s="43">
        <v>15745</v>
      </c>
      <c r="G17" s="42">
        <v>67.099999999999994</v>
      </c>
    </row>
    <row r="18" spans="1:7" ht="15" customHeight="1" x14ac:dyDescent="0.25">
      <c r="A18" s="2" t="s">
        <v>113</v>
      </c>
      <c r="B18" s="17">
        <v>1236</v>
      </c>
      <c r="C18" s="33">
        <v>7.1</v>
      </c>
      <c r="D18" s="17">
        <v>6458</v>
      </c>
      <c r="E18" s="33">
        <v>37.1</v>
      </c>
      <c r="F18" s="17">
        <v>15173</v>
      </c>
      <c r="G18" s="33">
        <v>87.2</v>
      </c>
    </row>
    <row r="19" spans="1:7" ht="13.5" x14ac:dyDescent="0.25">
      <c r="A19" s="2" t="s">
        <v>112</v>
      </c>
      <c r="B19" s="17">
        <v>655</v>
      </c>
      <c r="C19" s="33">
        <v>8.6999999999999993</v>
      </c>
      <c r="D19" s="17">
        <v>2523</v>
      </c>
      <c r="E19" s="33">
        <v>33.5</v>
      </c>
      <c r="F19" s="17">
        <v>5141</v>
      </c>
      <c r="G19" s="33">
        <v>68.2</v>
      </c>
    </row>
    <row r="20" spans="1:7" ht="13.5" x14ac:dyDescent="0.25">
      <c r="A20" s="2" t="s">
        <v>111</v>
      </c>
      <c r="B20" s="17">
        <v>389</v>
      </c>
      <c r="C20" s="33">
        <v>7.8</v>
      </c>
      <c r="D20" s="17">
        <v>1648</v>
      </c>
      <c r="E20" s="33">
        <v>33.200000000000003</v>
      </c>
      <c r="F20" s="17">
        <v>3966</v>
      </c>
      <c r="G20" s="33">
        <v>79.900000000000006</v>
      </c>
    </row>
    <row r="21" spans="1:7" ht="13.5" x14ac:dyDescent="0.25">
      <c r="A21" s="44" t="s">
        <v>110</v>
      </c>
      <c r="B21" s="43">
        <f>SUM(B18:B20)</f>
        <v>2280</v>
      </c>
      <c r="C21" s="42">
        <v>7.6</v>
      </c>
      <c r="D21" s="43">
        <v>10629</v>
      </c>
      <c r="E21" s="42">
        <v>35.5</v>
      </c>
      <c r="F21" s="43">
        <v>24280</v>
      </c>
      <c r="G21" s="42">
        <v>81.2</v>
      </c>
    </row>
    <row r="22" spans="1:7" ht="15" customHeight="1" x14ac:dyDescent="0.25">
      <c r="A22" s="2" t="s">
        <v>109</v>
      </c>
      <c r="B22" s="17">
        <v>1361</v>
      </c>
      <c r="C22" s="33">
        <v>9.9</v>
      </c>
      <c r="D22" s="17">
        <v>5264</v>
      </c>
      <c r="E22" s="33">
        <v>38.5</v>
      </c>
      <c r="F22" s="17">
        <v>10680</v>
      </c>
      <c r="G22" s="33">
        <v>78</v>
      </c>
    </row>
    <row r="23" spans="1:7" ht="13.5" x14ac:dyDescent="0.25">
      <c r="A23" s="2" t="s">
        <v>108</v>
      </c>
      <c r="B23" s="17">
        <v>836</v>
      </c>
      <c r="C23" s="33">
        <v>8.6999999999999993</v>
      </c>
      <c r="D23" s="17">
        <v>3381</v>
      </c>
      <c r="E23" s="33">
        <v>35.299999999999997</v>
      </c>
      <c r="F23" s="17">
        <v>7337</v>
      </c>
      <c r="G23" s="33">
        <v>76.5</v>
      </c>
    </row>
    <row r="24" spans="1:7" ht="13.5" x14ac:dyDescent="0.25">
      <c r="A24" s="2" t="s">
        <v>107</v>
      </c>
      <c r="B24" s="17">
        <v>1084</v>
      </c>
      <c r="C24" s="33">
        <v>7.5</v>
      </c>
      <c r="D24" s="17">
        <v>5798</v>
      </c>
      <c r="E24" s="33">
        <v>40.1</v>
      </c>
      <c r="F24" s="17">
        <v>12819</v>
      </c>
      <c r="G24" s="33">
        <v>88.5</v>
      </c>
    </row>
    <row r="25" spans="1:7" ht="13.5" x14ac:dyDescent="0.25">
      <c r="A25" s="44" t="s">
        <v>106</v>
      </c>
      <c r="B25" s="43">
        <f>SUM(B22:B24)</f>
        <v>3281</v>
      </c>
      <c r="C25" s="42">
        <v>8.6999999999999993</v>
      </c>
      <c r="D25" s="43">
        <v>14443</v>
      </c>
      <c r="E25" s="42">
        <v>38.299999999999997</v>
      </c>
      <c r="F25" s="43">
        <v>30837</v>
      </c>
      <c r="G25" s="42">
        <v>81.7</v>
      </c>
    </row>
    <row r="26" spans="1:7" ht="15" customHeight="1" x14ac:dyDescent="0.25">
      <c r="A26" s="2" t="s">
        <v>105</v>
      </c>
      <c r="B26" s="17">
        <v>1316</v>
      </c>
      <c r="C26" s="33">
        <v>10.199999999999999</v>
      </c>
      <c r="D26" s="17">
        <v>4462</v>
      </c>
      <c r="E26" s="33">
        <v>34.5</v>
      </c>
      <c r="F26" s="17">
        <v>9080</v>
      </c>
      <c r="G26" s="33">
        <v>70.099999999999994</v>
      </c>
    </row>
    <row r="27" spans="1:7" ht="13.5" x14ac:dyDescent="0.25">
      <c r="A27" s="2" t="s">
        <v>104</v>
      </c>
      <c r="B27" s="17">
        <v>761</v>
      </c>
      <c r="C27" s="33">
        <v>8.5</v>
      </c>
      <c r="D27" s="17">
        <v>2917</v>
      </c>
      <c r="E27" s="33">
        <v>32.4</v>
      </c>
      <c r="F27" s="17">
        <v>6327</v>
      </c>
      <c r="G27" s="33">
        <v>70.400000000000006</v>
      </c>
    </row>
    <row r="28" spans="1:7" ht="13.5" x14ac:dyDescent="0.25">
      <c r="A28" s="2" t="s">
        <v>103</v>
      </c>
      <c r="B28" s="17">
        <v>1218</v>
      </c>
      <c r="C28" s="33">
        <v>11.8</v>
      </c>
      <c r="D28" s="17">
        <v>3551</v>
      </c>
      <c r="E28" s="33">
        <v>34.299999999999997</v>
      </c>
      <c r="F28" s="17">
        <v>5843</v>
      </c>
      <c r="G28" s="33">
        <v>56.5</v>
      </c>
    </row>
    <row r="29" spans="1:7" ht="13.5" x14ac:dyDescent="0.25">
      <c r="A29" s="44" t="s">
        <v>102</v>
      </c>
      <c r="B29" s="43">
        <f>SUM(B26:B28)</f>
        <v>3295</v>
      </c>
      <c r="C29" s="46">
        <v>10.199999999999999</v>
      </c>
      <c r="D29" s="43">
        <v>10930</v>
      </c>
      <c r="E29" s="42">
        <v>33.9</v>
      </c>
      <c r="F29" s="43">
        <v>21250</v>
      </c>
      <c r="G29" s="42">
        <v>65.8</v>
      </c>
    </row>
    <row r="30" spans="1:7" ht="15" customHeight="1" x14ac:dyDescent="0.25">
      <c r="A30" s="2" t="s">
        <v>101</v>
      </c>
      <c r="B30" s="17">
        <v>188</v>
      </c>
      <c r="C30" s="45" t="s">
        <v>100</v>
      </c>
      <c r="D30" s="17">
        <v>547</v>
      </c>
      <c r="E30" s="45" t="s">
        <v>100</v>
      </c>
      <c r="F30" s="17">
        <v>239</v>
      </c>
      <c r="G30" s="45" t="s">
        <v>100</v>
      </c>
    </row>
    <row r="31" spans="1:7" ht="13.5" x14ac:dyDescent="0.25">
      <c r="A31" s="44" t="s">
        <v>99</v>
      </c>
      <c r="B31" s="43">
        <v>29849</v>
      </c>
      <c r="C31" s="42">
        <v>12.2</v>
      </c>
      <c r="D31" s="43">
        <v>93311</v>
      </c>
      <c r="E31" s="42">
        <v>38.1</v>
      </c>
      <c r="F31" s="43">
        <v>161404</v>
      </c>
      <c r="G31" s="42">
        <v>65.900000000000006</v>
      </c>
    </row>
  </sheetData>
  <mergeCells count="4">
    <mergeCell ref="B2:C2"/>
    <mergeCell ref="D2:E2"/>
    <mergeCell ref="F2:G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57CB8-0580-4AE5-8C0F-86385423708A}">
  <dimension ref="A1:E31"/>
  <sheetViews>
    <sheetView zoomScaleNormal="100" workbookViewId="0"/>
  </sheetViews>
  <sheetFormatPr defaultRowHeight="12.75" x14ac:dyDescent="0.2"/>
  <cols>
    <col min="1" max="1" width="16" style="1" customWidth="1"/>
    <col min="2" max="5" width="17.7109375" style="1" customWidth="1"/>
    <col min="6" max="16384" width="9.140625" style="1"/>
  </cols>
  <sheetData>
    <row r="1" spans="1:5" s="9" customFormat="1" ht="15.75" customHeight="1" x14ac:dyDescent="0.2">
      <c r="A1" s="10" t="s">
        <v>136</v>
      </c>
      <c r="C1" s="10"/>
      <c r="D1" s="10"/>
      <c r="E1" s="10"/>
    </row>
    <row r="2" spans="1:5" ht="15.75" customHeight="1" x14ac:dyDescent="0.2">
      <c r="A2" s="81" t="s">
        <v>131</v>
      </c>
      <c r="B2" s="79" t="s">
        <v>135</v>
      </c>
      <c r="C2" s="75"/>
      <c r="D2" s="79" t="s">
        <v>134</v>
      </c>
      <c r="E2" s="80"/>
    </row>
    <row r="3" spans="1:5" ht="22.5" customHeight="1" x14ac:dyDescent="0.2">
      <c r="A3" s="82"/>
      <c r="B3" s="20" t="s">
        <v>129</v>
      </c>
      <c r="C3" s="20" t="s">
        <v>128</v>
      </c>
      <c r="D3" s="20" t="s">
        <v>129</v>
      </c>
      <c r="E3" s="19" t="s">
        <v>128</v>
      </c>
    </row>
    <row r="4" spans="1:5" ht="20.100000000000001" customHeight="1" x14ac:dyDescent="0.25">
      <c r="A4" s="2" t="s">
        <v>127</v>
      </c>
      <c r="B4" s="12">
        <v>37027</v>
      </c>
      <c r="C4" s="53">
        <v>52.9</v>
      </c>
      <c r="D4" s="12">
        <v>9276</v>
      </c>
      <c r="E4" s="53">
        <v>13.3</v>
      </c>
    </row>
    <row r="5" spans="1:5" ht="13.5" x14ac:dyDescent="0.25">
      <c r="A5" s="44" t="s">
        <v>126</v>
      </c>
      <c r="B5" s="48">
        <v>37027</v>
      </c>
      <c r="C5" s="47">
        <v>52.9</v>
      </c>
      <c r="D5" s="48">
        <v>9276</v>
      </c>
      <c r="E5" s="47">
        <v>13.3</v>
      </c>
    </row>
    <row r="6" spans="1:5" ht="15" customHeight="1" x14ac:dyDescent="0.25">
      <c r="A6" s="2" t="s">
        <v>125</v>
      </c>
      <c r="B6" s="12">
        <v>3567</v>
      </c>
      <c r="C6" s="53">
        <v>34.1</v>
      </c>
      <c r="D6" s="12">
        <v>1861</v>
      </c>
      <c r="E6" s="53">
        <v>17.8</v>
      </c>
    </row>
    <row r="7" spans="1:5" ht="13.5" x14ac:dyDescent="0.25">
      <c r="A7" s="2" t="s">
        <v>124</v>
      </c>
      <c r="B7" s="12">
        <v>2435</v>
      </c>
      <c r="C7" s="53">
        <v>31.6</v>
      </c>
      <c r="D7" s="12">
        <v>1152</v>
      </c>
      <c r="E7" s="53">
        <v>15</v>
      </c>
    </row>
    <row r="8" spans="1:5" ht="13.5" x14ac:dyDescent="0.25">
      <c r="A8" s="2" t="s">
        <v>123</v>
      </c>
      <c r="B8" s="12">
        <v>2618</v>
      </c>
      <c r="C8" s="53">
        <v>29.4</v>
      </c>
      <c r="D8" s="12">
        <v>1418</v>
      </c>
      <c r="E8" s="53">
        <v>15.9</v>
      </c>
    </row>
    <row r="9" spans="1:5" ht="13.5" x14ac:dyDescent="0.25">
      <c r="A9" s="44" t="s">
        <v>122</v>
      </c>
      <c r="B9" s="48">
        <v>8620</v>
      </c>
      <c r="C9" s="47">
        <v>31.8</v>
      </c>
      <c r="D9" s="48">
        <v>4431</v>
      </c>
      <c r="E9" s="47">
        <v>16.399999999999999</v>
      </c>
    </row>
    <row r="10" spans="1:5" ht="15" customHeight="1" x14ac:dyDescent="0.25">
      <c r="A10" s="2" t="s">
        <v>121</v>
      </c>
      <c r="B10" s="12">
        <v>4669</v>
      </c>
      <c r="C10" s="53">
        <v>43</v>
      </c>
      <c r="D10" s="12">
        <v>1344</v>
      </c>
      <c r="E10" s="53">
        <v>12.4</v>
      </c>
    </row>
    <row r="11" spans="1:5" ht="13.5" x14ac:dyDescent="0.25">
      <c r="A11" s="2" t="s">
        <v>120</v>
      </c>
      <c r="B11" s="12">
        <v>2415</v>
      </c>
      <c r="C11" s="53">
        <v>38.1</v>
      </c>
      <c r="D11" s="12">
        <v>878</v>
      </c>
      <c r="E11" s="53">
        <v>13.8</v>
      </c>
    </row>
    <row r="12" spans="1:5" ht="13.5" x14ac:dyDescent="0.25">
      <c r="A12" s="2" t="s">
        <v>119</v>
      </c>
      <c r="B12" s="12">
        <v>2197</v>
      </c>
      <c r="C12" s="53">
        <v>30.8</v>
      </c>
      <c r="D12" s="12">
        <v>1030</v>
      </c>
      <c r="E12" s="53">
        <v>14.4</v>
      </c>
    </row>
    <row r="13" spans="1:5" ht="13.5" x14ac:dyDescent="0.25">
      <c r="A13" s="44" t="s">
        <v>118</v>
      </c>
      <c r="B13" s="48">
        <v>9281</v>
      </c>
      <c r="C13" s="47">
        <v>38.1</v>
      </c>
      <c r="D13" s="48">
        <v>3251</v>
      </c>
      <c r="E13" s="47">
        <v>13.4</v>
      </c>
    </row>
    <row r="14" spans="1:5" ht="15" customHeight="1" x14ac:dyDescent="0.25">
      <c r="A14" s="2" t="s">
        <v>117</v>
      </c>
      <c r="B14" s="12">
        <v>2747</v>
      </c>
      <c r="C14" s="53">
        <v>27.9</v>
      </c>
      <c r="D14" s="12">
        <v>1692</v>
      </c>
      <c r="E14" s="53">
        <v>17.2</v>
      </c>
    </row>
    <row r="15" spans="1:5" ht="13.5" x14ac:dyDescent="0.25">
      <c r="A15" s="2" t="s">
        <v>116</v>
      </c>
      <c r="B15" s="12">
        <v>1838</v>
      </c>
      <c r="C15" s="53">
        <v>23.6</v>
      </c>
      <c r="D15" s="12">
        <v>1656</v>
      </c>
      <c r="E15" s="53">
        <v>21.2</v>
      </c>
    </row>
    <row r="16" spans="1:5" ht="13.5" x14ac:dyDescent="0.25">
      <c r="A16" s="2" t="s">
        <v>115</v>
      </c>
      <c r="B16" s="12">
        <v>1655</v>
      </c>
      <c r="C16" s="53">
        <v>28.5</v>
      </c>
      <c r="D16" s="12">
        <v>1028</v>
      </c>
      <c r="E16" s="53">
        <v>17.7</v>
      </c>
    </row>
    <row r="17" spans="1:5" ht="13.5" x14ac:dyDescent="0.25">
      <c r="A17" s="44" t="s">
        <v>114</v>
      </c>
      <c r="B17" s="48">
        <v>6240</v>
      </c>
      <c r="C17" s="47">
        <v>26.6</v>
      </c>
      <c r="D17" s="48">
        <v>4376</v>
      </c>
      <c r="E17" s="47">
        <v>18.7</v>
      </c>
    </row>
    <row r="18" spans="1:5" ht="15" customHeight="1" x14ac:dyDescent="0.25">
      <c r="A18" s="2" t="s">
        <v>113</v>
      </c>
      <c r="B18" s="12">
        <v>3467</v>
      </c>
      <c r="C18" s="53">
        <v>19.899999999999999</v>
      </c>
      <c r="D18" s="12">
        <v>6191</v>
      </c>
      <c r="E18" s="53">
        <v>35.6</v>
      </c>
    </row>
    <row r="19" spans="1:5" ht="13.5" x14ac:dyDescent="0.25">
      <c r="A19" s="2" t="s">
        <v>112</v>
      </c>
      <c r="B19" s="12">
        <v>1929</v>
      </c>
      <c r="C19" s="53">
        <v>25.6</v>
      </c>
      <c r="D19" s="12">
        <v>1616</v>
      </c>
      <c r="E19" s="53">
        <v>21.4</v>
      </c>
    </row>
    <row r="20" spans="1:5" ht="13.5" x14ac:dyDescent="0.25">
      <c r="A20" s="2" t="s">
        <v>111</v>
      </c>
      <c r="B20" s="12">
        <v>1126</v>
      </c>
      <c r="C20" s="53">
        <v>22.7</v>
      </c>
      <c r="D20" s="12">
        <v>1066</v>
      </c>
      <c r="E20" s="53">
        <v>21.5</v>
      </c>
    </row>
    <row r="21" spans="1:5" ht="13.5" x14ac:dyDescent="0.25">
      <c r="A21" s="44" t="s">
        <v>110</v>
      </c>
      <c r="B21" s="48">
        <v>6522</v>
      </c>
      <c r="C21" s="47">
        <v>21.8</v>
      </c>
      <c r="D21" s="48">
        <v>8873</v>
      </c>
      <c r="E21" s="47">
        <v>29.7</v>
      </c>
    </row>
    <row r="22" spans="1:5" ht="15" customHeight="1" x14ac:dyDescent="0.25">
      <c r="A22" s="2" t="s">
        <v>109</v>
      </c>
      <c r="B22" s="12">
        <v>3928</v>
      </c>
      <c r="C22" s="53">
        <v>28.7</v>
      </c>
      <c r="D22" s="12">
        <v>3605</v>
      </c>
      <c r="E22" s="53">
        <v>26.3</v>
      </c>
    </row>
    <row r="23" spans="1:5" ht="13.5" x14ac:dyDescent="0.25">
      <c r="A23" s="2" t="s">
        <v>108</v>
      </c>
      <c r="B23" s="12">
        <v>2512</v>
      </c>
      <c r="C23" s="53">
        <v>26.2</v>
      </c>
      <c r="D23" s="12">
        <v>2396</v>
      </c>
      <c r="E23" s="53">
        <v>25</v>
      </c>
    </row>
    <row r="24" spans="1:5" ht="13.5" x14ac:dyDescent="0.25">
      <c r="A24" s="2" t="s">
        <v>107</v>
      </c>
      <c r="B24" s="12">
        <v>2927</v>
      </c>
      <c r="C24" s="53">
        <v>20.2</v>
      </c>
      <c r="D24" s="12">
        <v>5204</v>
      </c>
      <c r="E24" s="53">
        <v>35.9</v>
      </c>
    </row>
    <row r="25" spans="1:5" ht="13.5" x14ac:dyDescent="0.25">
      <c r="A25" s="44" t="s">
        <v>106</v>
      </c>
      <c r="B25" s="48">
        <v>9367</v>
      </c>
      <c r="C25" s="47">
        <v>24.8</v>
      </c>
      <c r="D25" s="48">
        <v>11205</v>
      </c>
      <c r="E25" s="47">
        <v>29.7</v>
      </c>
    </row>
    <row r="26" spans="1:5" ht="15" customHeight="1" x14ac:dyDescent="0.25">
      <c r="A26" s="2" t="s">
        <v>105</v>
      </c>
      <c r="B26" s="12">
        <v>3820</v>
      </c>
      <c r="C26" s="53">
        <v>29.5</v>
      </c>
      <c r="D26" s="12">
        <v>2529</v>
      </c>
      <c r="E26" s="53">
        <v>19.5</v>
      </c>
    </row>
    <row r="27" spans="1:5" ht="13.5" x14ac:dyDescent="0.25">
      <c r="A27" s="2" t="s">
        <v>104</v>
      </c>
      <c r="B27" s="12">
        <v>2296</v>
      </c>
      <c r="C27" s="53">
        <v>25.5</v>
      </c>
      <c r="D27" s="12">
        <v>1883</v>
      </c>
      <c r="E27" s="53">
        <v>20.9</v>
      </c>
    </row>
    <row r="28" spans="1:5" ht="13.5" x14ac:dyDescent="0.25">
      <c r="A28" s="2" t="s">
        <v>103</v>
      </c>
      <c r="B28" s="12">
        <v>3413</v>
      </c>
      <c r="C28" s="53">
        <v>33</v>
      </c>
      <c r="D28" s="12">
        <v>1479</v>
      </c>
      <c r="E28" s="53">
        <v>14.3</v>
      </c>
    </row>
    <row r="29" spans="1:5" ht="13.5" x14ac:dyDescent="0.25">
      <c r="A29" s="44" t="s">
        <v>102</v>
      </c>
      <c r="B29" s="48">
        <v>9529</v>
      </c>
      <c r="C29" s="52">
        <v>29.5</v>
      </c>
      <c r="D29" s="51">
        <v>5891</v>
      </c>
      <c r="E29" s="47">
        <v>18.2</v>
      </c>
    </row>
    <row r="30" spans="1:5" ht="15" customHeight="1" x14ac:dyDescent="0.25">
      <c r="A30" s="2" t="s">
        <v>101</v>
      </c>
      <c r="B30" s="12">
        <v>588</v>
      </c>
      <c r="C30" s="49" t="s">
        <v>133</v>
      </c>
      <c r="D30" s="50" t="s">
        <v>133</v>
      </c>
      <c r="E30" s="49" t="s">
        <v>133</v>
      </c>
    </row>
    <row r="31" spans="1:5" ht="15" customHeight="1" x14ac:dyDescent="0.25">
      <c r="A31" s="44" t="s">
        <v>99</v>
      </c>
      <c r="B31" s="48">
        <v>87172</v>
      </c>
      <c r="C31" s="47">
        <v>35.6</v>
      </c>
      <c r="D31" s="48">
        <v>47304</v>
      </c>
      <c r="E31" s="47">
        <v>19.3</v>
      </c>
    </row>
  </sheetData>
  <mergeCells count="3">
    <mergeCell ref="D2:E2"/>
    <mergeCell ref="B2:C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77681-C77F-4DF0-A5C8-C1B4C6649B67}">
  <dimension ref="A1:F13"/>
  <sheetViews>
    <sheetView zoomScaleNormal="100" workbookViewId="0"/>
  </sheetViews>
  <sheetFormatPr defaultRowHeight="12.75" x14ac:dyDescent="0.2"/>
  <cols>
    <col min="1" max="1" width="19.28515625" style="1" customWidth="1"/>
    <col min="2" max="2" width="22" style="1" customWidth="1"/>
    <col min="3" max="6" width="11.42578125" style="1" customWidth="1"/>
    <col min="7" max="16384" width="9.140625" style="1"/>
  </cols>
  <sheetData>
    <row r="1" spans="1:6" s="9" customFormat="1" ht="15.75" customHeight="1" x14ac:dyDescent="0.2">
      <c r="A1" s="10" t="s">
        <v>145</v>
      </c>
      <c r="B1" s="10"/>
      <c r="C1" s="10"/>
      <c r="D1" s="10"/>
      <c r="E1" s="10"/>
    </row>
    <row r="2" spans="1:6" s="2" customFormat="1" ht="15.75" customHeight="1" x14ac:dyDescent="0.25">
      <c r="A2" s="95" t="s">
        <v>144</v>
      </c>
      <c r="B2" s="81"/>
      <c r="C2" s="78" t="s">
        <v>143</v>
      </c>
      <c r="D2" s="78"/>
      <c r="E2" s="78"/>
      <c r="F2" s="79"/>
    </row>
    <row r="3" spans="1:6" s="2" customFormat="1" ht="15.75" customHeight="1" x14ac:dyDescent="0.25">
      <c r="A3" s="96"/>
      <c r="B3" s="82"/>
      <c r="C3" s="21" t="s">
        <v>49</v>
      </c>
      <c r="D3" s="21" t="s">
        <v>48</v>
      </c>
      <c r="E3" s="21" t="s">
        <v>49</v>
      </c>
      <c r="F3" s="57" t="s">
        <v>48</v>
      </c>
    </row>
    <row r="4" spans="1:6" s="56" customFormat="1" ht="21" customHeight="1" x14ac:dyDescent="0.25">
      <c r="C4" s="94">
        <v>2004</v>
      </c>
      <c r="D4" s="94"/>
      <c r="E4" s="94">
        <v>2005</v>
      </c>
      <c r="F4" s="94"/>
    </row>
    <row r="5" spans="1:6" s="44" customFormat="1" ht="20.100000000000001" customHeight="1" x14ac:dyDescent="0.25">
      <c r="A5" s="44" t="s">
        <v>142</v>
      </c>
      <c r="C5" s="54">
        <f>SUM(C8,C7,C6)</f>
        <v>953431</v>
      </c>
      <c r="D5" s="54">
        <f>SUM(D8,D7,D6)</f>
        <v>1640869</v>
      </c>
      <c r="E5" s="54">
        <v>937755</v>
      </c>
      <c r="F5" s="54">
        <f>SUM(F8,F7,F6)</f>
        <v>1612346</v>
      </c>
    </row>
    <row r="6" spans="1:6" s="2" customFormat="1" ht="12.95" customHeight="1" x14ac:dyDescent="0.25">
      <c r="A6" s="2" t="s">
        <v>140</v>
      </c>
      <c r="B6" s="2" t="s">
        <v>139</v>
      </c>
      <c r="C6" s="55">
        <v>449776</v>
      </c>
      <c r="D6" s="55">
        <v>449776</v>
      </c>
      <c r="E6" s="55">
        <v>382954</v>
      </c>
      <c r="F6" s="55">
        <v>382954</v>
      </c>
    </row>
    <row r="7" spans="1:6" s="2" customFormat="1" ht="12.95" customHeight="1" x14ac:dyDescent="0.25">
      <c r="B7" s="2" t="s">
        <v>138</v>
      </c>
      <c r="C7" s="55">
        <v>366533</v>
      </c>
      <c r="D7" s="55">
        <v>733066</v>
      </c>
      <c r="E7" s="55">
        <v>393284</v>
      </c>
      <c r="F7" s="55">
        <v>730357</v>
      </c>
    </row>
    <row r="8" spans="1:6" s="2" customFormat="1" ht="12.95" customHeight="1" x14ac:dyDescent="0.25">
      <c r="B8" s="2" t="s">
        <v>137</v>
      </c>
      <c r="C8" s="55">
        <v>137122</v>
      </c>
      <c r="D8" s="55">
        <v>458027</v>
      </c>
      <c r="E8" s="55">
        <v>161517</v>
      </c>
      <c r="F8" s="55">
        <v>499035</v>
      </c>
    </row>
    <row r="9" spans="1:6" s="44" customFormat="1" ht="20.100000000000001" customHeight="1" x14ac:dyDescent="0.25">
      <c r="A9" s="44" t="s">
        <v>141</v>
      </c>
      <c r="C9" s="54">
        <f>SUM(C12,C11,C10)</f>
        <v>314977</v>
      </c>
      <c r="D9" s="54">
        <f>SUM(D12,D11,D10)</f>
        <v>458916</v>
      </c>
      <c r="E9" s="54">
        <f>SUM(E12,E11,E10)</f>
        <v>320619</v>
      </c>
      <c r="F9" s="54">
        <f>SUM(F12,F11,F10)</f>
        <v>469159</v>
      </c>
    </row>
    <row r="10" spans="1:6" s="2" customFormat="1" ht="12.95" customHeight="1" x14ac:dyDescent="0.25">
      <c r="A10" s="2" t="s">
        <v>140</v>
      </c>
      <c r="B10" s="2" t="s">
        <v>139</v>
      </c>
      <c r="C10" s="55">
        <v>209026</v>
      </c>
      <c r="D10" s="55">
        <v>209026</v>
      </c>
      <c r="E10" s="55">
        <v>191113</v>
      </c>
      <c r="F10" s="55">
        <v>191113</v>
      </c>
    </row>
    <row r="11" spans="1:6" s="2" customFormat="1" ht="12.95" customHeight="1" x14ac:dyDescent="0.25">
      <c r="B11" s="2" t="s">
        <v>138</v>
      </c>
      <c r="C11" s="55">
        <v>78829</v>
      </c>
      <c r="D11" s="55">
        <v>157658</v>
      </c>
      <c r="E11" s="55">
        <v>93131</v>
      </c>
      <c r="F11" s="55">
        <v>167295</v>
      </c>
    </row>
    <row r="12" spans="1:6" s="2" customFormat="1" ht="12.95" customHeight="1" x14ac:dyDescent="0.25">
      <c r="B12" s="2" t="s">
        <v>137</v>
      </c>
      <c r="C12" s="55">
        <v>27122</v>
      </c>
      <c r="D12" s="55">
        <v>92232</v>
      </c>
      <c r="E12" s="55">
        <v>36375</v>
      </c>
      <c r="F12" s="55">
        <v>110751</v>
      </c>
    </row>
    <row r="13" spans="1:6" s="44" customFormat="1" ht="20.100000000000001" customHeight="1" x14ac:dyDescent="0.25">
      <c r="A13" s="44" t="s">
        <v>6</v>
      </c>
      <c r="C13" s="54">
        <f>SUM(C9,C5)</f>
        <v>1268408</v>
      </c>
      <c r="D13" s="54">
        <f>SUM(D9,D5)</f>
        <v>2099785</v>
      </c>
      <c r="E13" s="54">
        <f>SUM(E9,E5)</f>
        <v>1258374</v>
      </c>
      <c r="F13" s="54">
        <f>SUM(F9,F5)</f>
        <v>2081505</v>
      </c>
    </row>
  </sheetData>
  <mergeCells count="4">
    <mergeCell ref="C4:D4"/>
    <mergeCell ref="E4:F4"/>
    <mergeCell ref="C2:F2"/>
    <mergeCell ref="A2:B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4E926-5C2B-4229-BC0B-DB5D26CFED72}">
  <dimension ref="A1:F13"/>
  <sheetViews>
    <sheetView zoomScaleNormal="100" workbookViewId="0"/>
  </sheetViews>
  <sheetFormatPr defaultRowHeight="12.75" x14ac:dyDescent="0.2"/>
  <cols>
    <col min="1" max="1" width="14" style="1" customWidth="1"/>
    <col min="2" max="2" width="21" style="1" customWidth="1"/>
    <col min="3" max="6" width="13" style="1" customWidth="1"/>
    <col min="7" max="16384" width="9.140625" style="1"/>
  </cols>
  <sheetData>
    <row r="1" spans="1:6" s="9" customFormat="1" ht="15.75" customHeight="1" x14ac:dyDescent="0.2">
      <c r="A1" s="10" t="s">
        <v>146</v>
      </c>
      <c r="B1" s="10"/>
      <c r="C1" s="10"/>
      <c r="D1" s="10"/>
      <c r="E1" s="10"/>
    </row>
    <row r="2" spans="1:6" s="2" customFormat="1" ht="15.75" customHeight="1" x14ac:dyDescent="0.25">
      <c r="A2" s="95" t="s">
        <v>144</v>
      </c>
      <c r="B2" s="81"/>
      <c r="C2" s="78" t="s">
        <v>143</v>
      </c>
      <c r="D2" s="78"/>
      <c r="E2" s="78"/>
      <c r="F2" s="79"/>
    </row>
    <row r="3" spans="1:6" s="2" customFormat="1" ht="15.75" customHeight="1" x14ac:dyDescent="0.25">
      <c r="A3" s="96"/>
      <c r="B3" s="82"/>
      <c r="C3" s="21" t="s">
        <v>49</v>
      </c>
      <c r="D3" s="21" t="s">
        <v>48</v>
      </c>
      <c r="E3" s="21" t="s">
        <v>49</v>
      </c>
      <c r="F3" s="57" t="s">
        <v>48</v>
      </c>
    </row>
    <row r="4" spans="1:6" s="56" customFormat="1" ht="20.100000000000001" customHeight="1" x14ac:dyDescent="0.25">
      <c r="C4" s="97">
        <v>2204</v>
      </c>
      <c r="D4" s="97"/>
      <c r="E4" s="97">
        <v>2005</v>
      </c>
      <c r="F4" s="97"/>
    </row>
    <row r="5" spans="1:6" s="44" customFormat="1" ht="20.100000000000001" customHeight="1" x14ac:dyDescent="0.25">
      <c r="A5" s="44" t="s">
        <v>142</v>
      </c>
      <c r="C5" s="58">
        <v>75.167532844321386</v>
      </c>
      <c r="D5" s="58">
        <v>78.144619568193889</v>
      </c>
      <c r="E5" s="58">
        <v>74.5</v>
      </c>
      <c r="F5" s="58">
        <v>77.5</v>
      </c>
    </row>
    <row r="6" spans="1:6" s="2" customFormat="1" ht="12.95" customHeight="1" x14ac:dyDescent="0.25">
      <c r="A6" s="2" t="s">
        <v>140</v>
      </c>
      <c r="B6" s="2" t="s">
        <v>139</v>
      </c>
      <c r="C6" s="59">
        <v>35.459883570586122</v>
      </c>
      <c r="D6" s="59">
        <v>21.420097771914744</v>
      </c>
      <c r="E6" s="59">
        <v>30.4</v>
      </c>
      <c r="F6" s="59">
        <v>18.399999999999999</v>
      </c>
    </row>
    <row r="7" spans="1:6" s="2" customFormat="1" ht="12.95" customHeight="1" x14ac:dyDescent="0.25">
      <c r="B7" s="2" t="s">
        <v>138</v>
      </c>
      <c r="C7" s="59">
        <v>28.897089895364896</v>
      </c>
      <c r="D7" s="59">
        <v>34.911479032377123</v>
      </c>
      <c r="E7" s="59">
        <v>31.3</v>
      </c>
      <c r="F7" s="59">
        <v>35.1</v>
      </c>
    </row>
    <row r="8" spans="1:6" s="2" customFormat="1" ht="12.95" customHeight="1" x14ac:dyDescent="0.25">
      <c r="B8" s="2" t="s">
        <v>137</v>
      </c>
      <c r="C8" s="59">
        <v>10.810559378370368</v>
      </c>
      <c r="D8" s="59">
        <v>21.813042763902018</v>
      </c>
      <c r="E8" s="59">
        <v>12.8</v>
      </c>
      <c r="F8" s="59">
        <v>24</v>
      </c>
    </row>
    <row r="9" spans="1:6" s="44" customFormat="1" ht="20.100000000000001" customHeight="1" x14ac:dyDescent="0.25">
      <c r="A9" s="44" t="s">
        <v>141</v>
      </c>
      <c r="C9" s="58">
        <v>24.832467155678614</v>
      </c>
      <c r="D9" s="58">
        <v>21.855380431806111</v>
      </c>
      <c r="E9" s="58">
        <v>25.5</v>
      </c>
      <c r="F9" s="58">
        <v>22.5</v>
      </c>
    </row>
    <row r="10" spans="1:6" s="2" customFormat="1" ht="12.95" customHeight="1" x14ac:dyDescent="0.25">
      <c r="A10" s="2" t="s">
        <v>140</v>
      </c>
      <c r="B10" s="2" t="s">
        <v>139</v>
      </c>
      <c r="C10" s="59">
        <v>16.479397796292673</v>
      </c>
      <c r="D10" s="59">
        <v>9.9546382129598996</v>
      </c>
      <c r="E10" s="59">
        <v>15.2</v>
      </c>
      <c r="F10" s="59">
        <v>9.1999999999999993</v>
      </c>
    </row>
    <row r="11" spans="1:6" s="2" customFormat="1" ht="12.95" customHeight="1" x14ac:dyDescent="0.25">
      <c r="B11" s="2" t="s">
        <v>138</v>
      </c>
      <c r="C11" s="59">
        <v>6.2147983929461184</v>
      </c>
      <c r="D11" s="59">
        <v>7.5082925156623181</v>
      </c>
      <c r="E11" s="59">
        <v>7.4</v>
      </c>
      <c r="F11" s="59">
        <v>8</v>
      </c>
    </row>
    <row r="12" spans="1:6" s="2" customFormat="1" ht="12.95" customHeight="1" x14ac:dyDescent="0.25">
      <c r="B12" s="2" t="s">
        <v>137</v>
      </c>
      <c r="C12" s="59">
        <v>2.1382709664398205</v>
      </c>
      <c r="D12" s="59">
        <v>4.3924497031838978</v>
      </c>
      <c r="E12" s="59">
        <v>2.9</v>
      </c>
      <c r="F12" s="59">
        <v>5.3</v>
      </c>
    </row>
    <row r="13" spans="1:6" s="44" customFormat="1" ht="20.100000000000001" customHeight="1" x14ac:dyDescent="0.25">
      <c r="A13" s="44" t="s">
        <v>6</v>
      </c>
      <c r="C13" s="58">
        <v>100</v>
      </c>
      <c r="D13" s="58">
        <v>100</v>
      </c>
      <c r="E13" s="58">
        <v>100</v>
      </c>
      <c r="F13" s="58">
        <v>100</v>
      </c>
    </row>
  </sheetData>
  <mergeCells count="4">
    <mergeCell ref="C4:D4"/>
    <mergeCell ref="E4:F4"/>
    <mergeCell ref="C2:F2"/>
    <mergeCell ref="A2:B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631E-3D04-4E12-A043-E1BFCC892580}">
  <dimension ref="A1:E32"/>
  <sheetViews>
    <sheetView zoomScaleNormal="100" workbookViewId="0"/>
  </sheetViews>
  <sheetFormatPr defaultRowHeight="12.75" x14ac:dyDescent="0.2"/>
  <cols>
    <col min="1" max="4" width="17.42578125" style="1" customWidth="1"/>
    <col min="5" max="5" width="17" style="1" customWidth="1"/>
    <col min="6" max="16384" width="9.140625" style="1"/>
  </cols>
  <sheetData>
    <row r="1" spans="1:5" s="9" customFormat="1" ht="15.75" customHeight="1" x14ac:dyDescent="0.2">
      <c r="A1" s="10" t="s">
        <v>154</v>
      </c>
      <c r="C1" s="10"/>
      <c r="D1" s="10"/>
      <c r="E1" s="10"/>
    </row>
    <row r="2" spans="1:5" s="2" customFormat="1" ht="15.75" customHeight="1" x14ac:dyDescent="0.25">
      <c r="A2" s="81" t="s">
        <v>131</v>
      </c>
      <c r="B2" s="79" t="s">
        <v>153</v>
      </c>
      <c r="C2" s="80"/>
      <c r="D2" s="80"/>
      <c r="E2" s="80"/>
    </row>
    <row r="3" spans="1:5" s="2" customFormat="1" ht="22.5" customHeight="1" x14ac:dyDescent="0.25">
      <c r="A3" s="83"/>
      <c r="B3" s="67" t="s">
        <v>152</v>
      </c>
      <c r="C3" s="67" t="s">
        <v>151</v>
      </c>
      <c r="D3" s="85" t="s">
        <v>150</v>
      </c>
      <c r="E3" s="88" t="s">
        <v>149</v>
      </c>
    </row>
    <row r="4" spans="1:5" s="2" customFormat="1" ht="15.75" customHeight="1" x14ac:dyDescent="0.25">
      <c r="A4" s="82"/>
      <c r="B4" s="79" t="s">
        <v>148</v>
      </c>
      <c r="C4" s="75"/>
      <c r="D4" s="86"/>
      <c r="E4" s="89"/>
    </row>
    <row r="5" spans="1:5" s="2" customFormat="1" ht="18" customHeight="1" x14ac:dyDescent="0.25">
      <c r="A5" s="2" t="s">
        <v>127</v>
      </c>
      <c r="B5" s="66">
        <v>389994</v>
      </c>
      <c r="C5" s="66">
        <v>615017</v>
      </c>
      <c r="D5" s="66">
        <v>1923</v>
      </c>
      <c r="E5" s="65">
        <v>115.9</v>
      </c>
    </row>
    <row r="6" spans="1:5" s="2" customFormat="1" x14ac:dyDescent="0.25">
      <c r="A6" s="44" t="s">
        <v>126</v>
      </c>
      <c r="B6" s="61">
        <v>389994</v>
      </c>
      <c r="C6" s="61">
        <v>615017</v>
      </c>
      <c r="D6" s="61">
        <v>1923</v>
      </c>
      <c r="E6" s="60">
        <v>115.9</v>
      </c>
    </row>
    <row r="7" spans="1:5" s="2" customFormat="1" x14ac:dyDescent="0.25">
      <c r="A7" s="2" t="s">
        <v>125</v>
      </c>
      <c r="B7" s="66">
        <v>51720</v>
      </c>
      <c r="C7" s="66">
        <v>83641</v>
      </c>
      <c r="D7" s="66">
        <v>419</v>
      </c>
      <c r="E7" s="65">
        <v>92.6</v>
      </c>
    </row>
    <row r="8" spans="1:5" s="2" customFormat="1" x14ac:dyDescent="0.25">
      <c r="A8" s="2" t="s">
        <v>124</v>
      </c>
      <c r="B8" s="66">
        <v>36818</v>
      </c>
      <c r="C8" s="66">
        <v>58445</v>
      </c>
      <c r="D8" s="66">
        <v>296</v>
      </c>
      <c r="E8" s="65">
        <v>89.7</v>
      </c>
    </row>
    <row r="9" spans="1:5" s="2" customFormat="1" x14ac:dyDescent="0.25">
      <c r="A9" s="2" t="s">
        <v>123</v>
      </c>
      <c r="B9" s="66">
        <v>40714</v>
      </c>
      <c r="C9" s="66">
        <v>66676</v>
      </c>
      <c r="D9" s="66">
        <v>164</v>
      </c>
      <c r="E9" s="65">
        <v>90.5</v>
      </c>
    </row>
    <row r="10" spans="1:5" s="2" customFormat="1" x14ac:dyDescent="0.25">
      <c r="A10" s="44" t="s">
        <v>122</v>
      </c>
      <c r="B10" s="61">
        <v>129252</v>
      </c>
      <c r="C10" s="61">
        <v>208762</v>
      </c>
      <c r="D10" s="61">
        <v>879</v>
      </c>
      <c r="E10" s="60">
        <v>91.1</v>
      </c>
    </row>
    <row r="11" spans="1:5" s="2" customFormat="1" x14ac:dyDescent="0.25">
      <c r="A11" s="2" t="s">
        <v>121</v>
      </c>
      <c r="B11" s="66">
        <v>51559</v>
      </c>
      <c r="C11" s="66">
        <v>81713</v>
      </c>
      <c r="D11" s="66">
        <v>296</v>
      </c>
      <c r="E11" s="65">
        <v>92.9</v>
      </c>
    </row>
    <row r="12" spans="1:5" s="2" customFormat="1" x14ac:dyDescent="0.25">
      <c r="A12" s="2" t="s">
        <v>120</v>
      </c>
      <c r="B12" s="66">
        <v>28501</v>
      </c>
      <c r="C12" s="66">
        <v>46059</v>
      </c>
      <c r="D12" s="66">
        <v>160</v>
      </c>
      <c r="E12" s="65">
        <v>88.2</v>
      </c>
    </row>
    <row r="13" spans="1:5" s="2" customFormat="1" x14ac:dyDescent="0.25">
      <c r="A13" s="2" t="s">
        <v>119</v>
      </c>
      <c r="B13" s="66">
        <v>30190</v>
      </c>
      <c r="C13" s="66">
        <v>47980</v>
      </c>
      <c r="D13" s="66">
        <v>279</v>
      </c>
      <c r="E13" s="65">
        <v>85.6</v>
      </c>
    </row>
    <row r="14" spans="1:5" s="2" customFormat="1" x14ac:dyDescent="0.25">
      <c r="A14" s="44" t="s">
        <v>118</v>
      </c>
      <c r="B14" s="61">
        <v>110250</v>
      </c>
      <c r="C14" s="61">
        <v>175752</v>
      </c>
      <c r="D14" s="61">
        <v>734</v>
      </c>
      <c r="E14" s="60">
        <v>89.6</v>
      </c>
    </row>
    <row r="15" spans="1:5" s="2" customFormat="1" x14ac:dyDescent="0.25">
      <c r="A15" s="2" t="s">
        <v>117</v>
      </c>
      <c r="B15" s="66">
        <v>47600</v>
      </c>
      <c r="C15" s="66">
        <v>75949</v>
      </c>
      <c r="D15" s="66">
        <v>304</v>
      </c>
      <c r="E15" s="65">
        <v>94.7</v>
      </c>
    </row>
    <row r="16" spans="1:5" s="2" customFormat="1" x14ac:dyDescent="0.25">
      <c r="A16" s="2" t="s">
        <v>116</v>
      </c>
      <c r="B16" s="66">
        <v>40254</v>
      </c>
      <c r="C16" s="66">
        <v>65465</v>
      </c>
      <c r="D16" s="66">
        <v>382</v>
      </c>
      <c r="E16" s="65">
        <v>96.2</v>
      </c>
    </row>
    <row r="17" spans="1:5" s="2" customFormat="1" x14ac:dyDescent="0.25">
      <c r="A17" s="2" t="s">
        <v>115</v>
      </c>
      <c r="B17" s="66">
        <v>28850</v>
      </c>
      <c r="C17" s="66">
        <v>46729</v>
      </c>
      <c r="D17" s="66">
        <v>215</v>
      </c>
      <c r="E17" s="65">
        <v>93.4</v>
      </c>
    </row>
    <row r="18" spans="1:5" s="2" customFormat="1" x14ac:dyDescent="0.25">
      <c r="A18" s="44" t="s">
        <v>114</v>
      </c>
      <c r="B18" s="61">
        <v>116704</v>
      </c>
      <c r="C18" s="61">
        <v>188143</v>
      </c>
      <c r="D18" s="61">
        <v>901</v>
      </c>
      <c r="E18" s="60">
        <v>94.9</v>
      </c>
    </row>
    <row r="19" spans="1:5" s="2" customFormat="1" x14ac:dyDescent="0.25">
      <c r="A19" s="2" t="s">
        <v>113</v>
      </c>
      <c r="B19" s="66">
        <v>89985</v>
      </c>
      <c r="C19" s="66">
        <v>159232</v>
      </c>
      <c r="D19" s="66">
        <v>637</v>
      </c>
      <c r="E19" s="65">
        <v>94.6</v>
      </c>
    </row>
    <row r="20" spans="1:5" s="2" customFormat="1" x14ac:dyDescent="0.25">
      <c r="A20" s="2" t="s">
        <v>112</v>
      </c>
      <c r="B20" s="66">
        <v>36370</v>
      </c>
      <c r="C20" s="66">
        <v>59332</v>
      </c>
      <c r="D20" s="66">
        <v>235</v>
      </c>
      <c r="E20" s="65">
        <v>90.2</v>
      </c>
    </row>
    <row r="21" spans="1:5" s="2" customFormat="1" x14ac:dyDescent="0.25">
      <c r="A21" s="2" t="s">
        <v>111</v>
      </c>
      <c r="B21" s="66">
        <v>23795</v>
      </c>
      <c r="C21" s="66">
        <v>39448</v>
      </c>
      <c r="D21" s="66">
        <v>168</v>
      </c>
      <c r="E21" s="65">
        <v>88.7</v>
      </c>
    </row>
    <row r="22" spans="1:5" s="2" customFormat="1" x14ac:dyDescent="0.25">
      <c r="A22" s="44" t="s">
        <v>110</v>
      </c>
      <c r="B22" s="61">
        <v>150150</v>
      </c>
      <c r="C22" s="61">
        <v>258012</v>
      </c>
      <c r="D22" s="61">
        <v>1040</v>
      </c>
      <c r="E22" s="60">
        <v>92.6</v>
      </c>
    </row>
    <row r="23" spans="1:5" s="2" customFormat="1" x14ac:dyDescent="0.25">
      <c r="A23" s="2" t="s">
        <v>109</v>
      </c>
      <c r="B23" s="66">
        <v>69138</v>
      </c>
      <c r="C23" s="66">
        <v>118636</v>
      </c>
      <c r="D23" s="66">
        <v>618</v>
      </c>
      <c r="E23" s="65">
        <v>94.8</v>
      </c>
    </row>
    <row r="24" spans="1:5" s="2" customFormat="1" x14ac:dyDescent="0.25">
      <c r="A24" s="2" t="s">
        <v>108</v>
      </c>
      <c r="B24" s="66">
        <v>49805</v>
      </c>
      <c r="C24" s="66">
        <v>82971</v>
      </c>
      <c r="D24" s="66">
        <v>341</v>
      </c>
      <c r="E24" s="65">
        <v>94.3</v>
      </c>
    </row>
    <row r="25" spans="1:5" s="2" customFormat="1" x14ac:dyDescent="0.25">
      <c r="A25" s="2" t="s">
        <v>107</v>
      </c>
      <c r="B25" s="66">
        <v>73821</v>
      </c>
      <c r="C25" s="66">
        <v>130601</v>
      </c>
      <c r="D25" s="66">
        <v>751</v>
      </c>
      <c r="E25" s="65">
        <v>91.2</v>
      </c>
    </row>
    <row r="26" spans="1:5" s="2" customFormat="1" x14ac:dyDescent="0.25">
      <c r="A26" s="44" t="s">
        <v>106</v>
      </c>
      <c r="B26" s="61">
        <v>192764</v>
      </c>
      <c r="C26" s="61">
        <v>332208</v>
      </c>
      <c r="D26" s="61">
        <v>1711</v>
      </c>
      <c r="E26" s="60">
        <v>93.2</v>
      </c>
    </row>
    <row r="27" spans="1:5" s="2" customFormat="1" x14ac:dyDescent="0.25">
      <c r="A27" s="2" t="s">
        <v>105</v>
      </c>
      <c r="B27" s="66">
        <v>64486</v>
      </c>
      <c r="C27" s="66">
        <v>105104</v>
      </c>
      <c r="D27" s="66">
        <v>303</v>
      </c>
      <c r="E27" s="65">
        <v>93.2</v>
      </c>
    </row>
    <row r="28" spans="1:5" s="2" customFormat="1" x14ac:dyDescent="0.25">
      <c r="A28" s="2" t="s">
        <v>104</v>
      </c>
      <c r="B28" s="66">
        <v>44867</v>
      </c>
      <c r="C28" s="66">
        <v>72581</v>
      </c>
      <c r="D28" s="66">
        <v>233</v>
      </c>
      <c r="E28" s="65">
        <v>92.4</v>
      </c>
    </row>
    <row r="29" spans="1:5" s="2" customFormat="1" x14ac:dyDescent="0.25">
      <c r="A29" s="2" t="s">
        <v>103</v>
      </c>
      <c r="B29" s="66">
        <v>50297</v>
      </c>
      <c r="C29" s="66">
        <v>79851</v>
      </c>
      <c r="D29" s="66">
        <v>233</v>
      </c>
      <c r="E29" s="65">
        <v>94.4</v>
      </c>
    </row>
    <row r="30" spans="1:5" s="2" customFormat="1" x14ac:dyDescent="0.25">
      <c r="A30" s="44" t="s">
        <v>102</v>
      </c>
      <c r="B30" s="61">
        <v>159649</v>
      </c>
      <c r="C30" s="61">
        <v>257536</v>
      </c>
      <c r="D30" s="64">
        <v>769</v>
      </c>
      <c r="E30" s="60">
        <v>93.3</v>
      </c>
    </row>
    <row r="31" spans="1:5" s="56" customFormat="1" x14ac:dyDescent="0.25">
      <c r="A31" s="2" t="s">
        <v>147</v>
      </c>
      <c r="B31" s="63">
        <v>15765</v>
      </c>
      <c r="C31" s="63">
        <v>25670</v>
      </c>
      <c r="D31" s="62" t="s">
        <v>133</v>
      </c>
      <c r="E31" s="62" t="s">
        <v>133</v>
      </c>
    </row>
    <row r="32" spans="1:5" s="44" customFormat="1" x14ac:dyDescent="0.25">
      <c r="A32" s="44" t="s">
        <v>99</v>
      </c>
      <c r="B32" s="61">
        <v>1264528</v>
      </c>
      <c r="C32" s="61">
        <v>2061100</v>
      </c>
      <c r="D32" s="61">
        <v>7957</v>
      </c>
      <c r="E32" s="60">
        <v>99.8</v>
      </c>
    </row>
  </sheetData>
  <mergeCells count="5">
    <mergeCell ref="A2:A4"/>
    <mergeCell ref="E3:E4"/>
    <mergeCell ref="B2:E2"/>
    <mergeCell ref="B4:C4"/>
    <mergeCell ref="D3:D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6E1F-DFBF-40B2-82E9-1646670BF06A}">
  <dimension ref="A1:G31"/>
  <sheetViews>
    <sheetView zoomScaleNormal="100" workbookViewId="0"/>
  </sheetViews>
  <sheetFormatPr defaultRowHeight="12.7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9" customFormat="1" ht="15.75" customHeight="1" x14ac:dyDescent="0.2">
      <c r="A1" s="10" t="s">
        <v>157</v>
      </c>
      <c r="B1" s="10"/>
      <c r="C1" s="10"/>
      <c r="D1" s="10"/>
      <c r="E1" s="10"/>
      <c r="F1" s="10"/>
      <c r="G1" s="10"/>
    </row>
    <row r="2" spans="1:7" ht="15.75" customHeight="1" x14ac:dyDescent="0.2">
      <c r="A2" s="81" t="s">
        <v>131</v>
      </c>
      <c r="B2" s="79" t="s">
        <v>156</v>
      </c>
      <c r="C2" s="80"/>
      <c r="D2" s="75"/>
      <c r="E2" s="79" t="s">
        <v>141</v>
      </c>
      <c r="F2" s="80"/>
      <c r="G2" s="80"/>
    </row>
    <row r="3" spans="1:7" ht="22.5" customHeight="1" x14ac:dyDescent="0.2">
      <c r="A3" s="82"/>
      <c r="B3" s="21" t="s">
        <v>139</v>
      </c>
      <c r="C3" s="21" t="s">
        <v>155</v>
      </c>
      <c r="D3" s="20" t="s">
        <v>137</v>
      </c>
      <c r="E3" s="21" t="s">
        <v>139</v>
      </c>
      <c r="F3" s="21" t="s">
        <v>138</v>
      </c>
      <c r="G3" s="19" t="s">
        <v>137</v>
      </c>
    </row>
    <row r="4" spans="1:7" ht="20.100000000000001" customHeight="1" x14ac:dyDescent="0.25">
      <c r="A4" s="2" t="s">
        <v>127</v>
      </c>
      <c r="B4" s="71">
        <v>141216</v>
      </c>
      <c r="C4" s="71">
        <v>218236</v>
      </c>
      <c r="D4" s="71">
        <v>116834</v>
      </c>
      <c r="E4" s="71">
        <v>70952</v>
      </c>
      <c r="F4" s="71">
        <v>49828</v>
      </c>
      <c r="G4" s="71">
        <v>21534</v>
      </c>
    </row>
    <row r="5" spans="1:7" ht="13.5" x14ac:dyDescent="0.25">
      <c r="A5" s="44" t="s">
        <v>126</v>
      </c>
      <c r="B5" s="68">
        <v>141216</v>
      </c>
      <c r="C5" s="68">
        <v>218236</v>
      </c>
      <c r="D5" s="68">
        <v>116834</v>
      </c>
      <c r="E5" s="68">
        <v>70952</v>
      </c>
      <c r="F5" s="68">
        <v>49828</v>
      </c>
      <c r="G5" s="68">
        <v>21534</v>
      </c>
    </row>
    <row r="6" spans="1:7" ht="15" customHeight="1" x14ac:dyDescent="0.25">
      <c r="A6" s="2" t="s">
        <v>125</v>
      </c>
      <c r="B6" s="71">
        <v>17752</v>
      </c>
      <c r="C6" s="71">
        <v>28166</v>
      </c>
      <c r="D6" s="71">
        <v>18096</v>
      </c>
      <c r="E6" s="71">
        <v>8820</v>
      </c>
      <c r="F6" s="71">
        <v>6580</v>
      </c>
      <c r="G6" s="71">
        <v>3831</v>
      </c>
    </row>
    <row r="7" spans="1:7" ht="13.5" x14ac:dyDescent="0.25">
      <c r="A7" s="2" t="s">
        <v>124</v>
      </c>
      <c r="B7" s="71">
        <v>12556</v>
      </c>
      <c r="C7" s="71">
        <v>19460</v>
      </c>
      <c r="D7" s="71">
        <v>11432</v>
      </c>
      <c r="E7" s="71">
        <v>7032</v>
      </c>
      <c r="F7" s="71">
        <v>5218</v>
      </c>
      <c r="G7" s="71">
        <v>2727</v>
      </c>
    </row>
    <row r="8" spans="1:7" ht="13.5" x14ac:dyDescent="0.25">
      <c r="A8" s="2" t="s">
        <v>123</v>
      </c>
      <c r="B8" s="71">
        <v>13862</v>
      </c>
      <c r="C8" s="71">
        <v>23934</v>
      </c>
      <c r="D8" s="71">
        <v>14587</v>
      </c>
      <c r="E8" s="71">
        <v>6534</v>
      </c>
      <c r="F8" s="71">
        <v>5278</v>
      </c>
      <c r="G8" s="71">
        <v>2898</v>
      </c>
    </row>
    <row r="9" spans="1:7" ht="13.5" x14ac:dyDescent="0.25">
      <c r="A9" s="44" t="s">
        <v>122</v>
      </c>
      <c r="B9" s="68">
        <f t="shared" ref="B9:G9" si="0">SUM(B6:B8)</f>
        <v>44170</v>
      </c>
      <c r="C9" s="68">
        <f t="shared" si="0"/>
        <v>71560</v>
      </c>
      <c r="D9" s="68">
        <f t="shared" si="0"/>
        <v>44115</v>
      </c>
      <c r="E9" s="68">
        <f t="shared" si="0"/>
        <v>22386</v>
      </c>
      <c r="F9" s="68">
        <f t="shared" si="0"/>
        <v>17076</v>
      </c>
      <c r="G9" s="68">
        <f t="shared" si="0"/>
        <v>9456</v>
      </c>
    </row>
    <row r="10" spans="1:7" ht="15" customHeight="1" x14ac:dyDescent="0.25">
      <c r="A10" s="2" t="s">
        <v>121</v>
      </c>
      <c r="B10" s="71">
        <v>19331</v>
      </c>
      <c r="C10" s="71">
        <v>32578</v>
      </c>
      <c r="D10" s="71">
        <v>15675</v>
      </c>
      <c r="E10" s="71">
        <v>7121</v>
      </c>
      <c r="F10" s="71">
        <v>5382</v>
      </c>
      <c r="G10" s="71">
        <v>2073</v>
      </c>
    </row>
    <row r="11" spans="1:7" ht="13.5" x14ac:dyDescent="0.25">
      <c r="A11" s="2" t="s">
        <v>120</v>
      </c>
      <c r="B11" s="71">
        <v>10235</v>
      </c>
      <c r="C11" s="71">
        <v>17618</v>
      </c>
      <c r="D11" s="71">
        <v>9486</v>
      </c>
      <c r="E11" s="71">
        <v>3903</v>
      </c>
      <c r="F11" s="71">
        <v>3076</v>
      </c>
      <c r="G11" s="71">
        <v>1545</v>
      </c>
    </row>
    <row r="12" spans="1:7" ht="13.5" x14ac:dyDescent="0.25">
      <c r="A12" s="2" t="s">
        <v>119</v>
      </c>
      <c r="B12" s="71">
        <v>10999</v>
      </c>
      <c r="C12" s="71">
        <v>17426</v>
      </c>
      <c r="D12" s="71">
        <v>9515</v>
      </c>
      <c r="E12" s="71">
        <v>4611</v>
      </c>
      <c r="F12" s="71">
        <v>3346</v>
      </c>
      <c r="G12" s="71">
        <v>1893</v>
      </c>
    </row>
    <row r="13" spans="1:7" ht="13.5" x14ac:dyDescent="0.25">
      <c r="A13" s="44" t="s">
        <v>118</v>
      </c>
      <c r="B13" s="68">
        <f>SUM(B10:B12)</f>
        <v>40565</v>
      </c>
      <c r="C13" s="68">
        <v>67622</v>
      </c>
      <c r="D13" s="68">
        <f>SUM(D10:D12)</f>
        <v>34676</v>
      </c>
      <c r="E13" s="68">
        <f>SUM(E10:E12)</f>
        <v>15635</v>
      </c>
      <c r="F13" s="68">
        <f>SUM(F10:F12)</f>
        <v>11804</v>
      </c>
      <c r="G13" s="68">
        <v>5511</v>
      </c>
    </row>
    <row r="14" spans="1:7" ht="15" customHeight="1" x14ac:dyDescent="0.25">
      <c r="A14" s="2" t="s">
        <v>117</v>
      </c>
      <c r="B14" s="71">
        <v>16407</v>
      </c>
      <c r="C14" s="71">
        <v>24216</v>
      </c>
      <c r="D14" s="71">
        <v>14405</v>
      </c>
      <c r="E14" s="71">
        <v>8991</v>
      </c>
      <c r="F14" s="71">
        <v>6368</v>
      </c>
      <c r="G14" s="71">
        <v>3349</v>
      </c>
    </row>
    <row r="15" spans="1:7" ht="13.5" x14ac:dyDescent="0.25">
      <c r="A15" s="2" t="s">
        <v>116</v>
      </c>
      <c r="B15" s="71">
        <v>14011</v>
      </c>
      <c r="C15" s="71">
        <v>20836</v>
      </c>
      <c r="D15" s="71">
        <v>14960</v>
      </c>
      <c r="E15" s="71">
        <v>6801</v>
      </c>
      <c r="F15" s="71">
        <v>5034</v>
      </c>
      <c r="G15" s="71">
        <v>3288</v>
      </c>
    </row>
    <row r="16" spans="1:7" ht="13.5" x14ac:dyDescent="0.25">
      <c r="A16" s="2" t="s">
        <v>115</v>
      </c>
      <c r="B16" s="71">
        <v>10029</v>
      </c>
      <c r="C16" s="71">
        <v>16016</v>
      </c>
      <c r="D16" s="71">
        <v>9893</v>
      </c>
      <c r="E16" s="71">
        <v>4679</v>
      </c>
      <c r="F16" s="71">
        <v>3504</v>
      </c>
      <c r="G16" s="71">
        <v>2095</v>
      </c>
    </row>
    <row r="17" spans="1:7" ht="13.5" x14ac:dyDescent="0.25">
      <c r="A17" s="44" t="s">
        <v>114</v>
      </c>
      <c r="B17" s="68">
        <v>40447</v>
      </c>
      <c r="C17" s="68">
        <f>SUM(C14:C16)</f>
        <v>61068</v>
      </c>
      <c r="D17" s="68">
        <f>SUM(D14:D16)</f>
        <v>39258</v>
      </c>
      <c r="E17" s="68">
        <f>SUM(E14:E16)</f>
        <v>20471</v>
      </c>
      <c r="F17" s="68">
        <f>SUM(F14:F16)</f>
        <v>14906</v>
      </c>
      <c r="G17" s="68">
        <v>8732</v>
      </c>
    </row>
    <row r="18" spans="1:7" ht="15" customHeight="1" x14ac:dyDescent="0.25">
      <c r="A18" s="2" t="s">
        <v>113</v>
      </c>
      <c r="B18" s="71">
        <v>27495</v>
      </c>
      <c r="C18" s="71">
        <v>44974</v>
      </c>
      <c r="D18" s="71">
        <v>43155</v>
      </c>
      <c r="E18" s="71">
        <v>14590</v>
      </c>
      <c r="F18" s="71">
        <v>12814</v>
      </c>
      <c r="G18" s="71">
        <v>14952</v>
      </c>
    </row>
    <row r="19" spans="1:7" ht="13.5" x14ac:dyDescent="0.25">
      <c r="A19" s="2" t="s">
        <v>112</v>
      </c>
      <c r="B19" s="71">
        <v>13071</v>
      </c>
      <c r="C19" s="71">
        <v>19730</v>
      </c>
      <c r="D19" s="71">
        <v>13636</v>
      </c>
      <c r="E19" s="71">
        <v>5630</v>
      </c>
      <c r="F19" s="71">
        <v>4284</v>
      </c>
      <c r="G19" s="71">
        <v>2753</v>
      </c>
    </row>
    <row r="20" spans="1:7" ht="13.5" x14ac:dyDescent="0.25">
      <c r="A20" s="2" t="s">
        <v>111</v>
      </c>
      <c r="B20" s="71">
        <v>8304</v>
      </c>
      <c r="C20" s="71">
        <v>12652</v>
      </c>
      <c r="D20" s="71">
        <v>9678</v>
      </c>
      <c r="E20" s="71">
        <v>3760</v>
      </c>
      <c r="F20" s="71">
        <v>2868</v>
      </c>
      <c r="G20" s="71">
        <v>1996</v>
      </c>
    </row>
    <row r="21" spans="1:7" ht="13.5" x14ac:dyDescent="0.25">
      <c r="A21" s="44" t="s">
        <v>110</v>
      </c>
      <c r="B21" s="68">
        <v>48870</v>
      </c>
      <c r="C21" s="68">
        <f>SUM(C18:C20)</f>
        <v>77356</v>
      </c>
      <c r="D21" s="68">
        <f>SUM(D18:D20)</f>
        <v>66469</v>
      </c>
      <c r="E21" s="68">
        <f>SUM(E18:E20)</f>
        <v>23980</v>
      </c>
      <c r="F21" s="68">
        <f>SUM(F18:F20)</f>
        <v>19966</v>
      </c>
      <c r="G21" s="68">
        <f>SUM(G18:G20)</f>
        <v>19701</v>
      </c>
    </row>
    <row r="22" spans="1:7" ht="15" customHeight="1" x14ac:dyDescent="0.25">
      <c r="A22" s="2" t="s">
        <v>109</v>
      </c>
      <c r="B22" s="71">
        <v>22163</v>
      </c>
      <c r="C22" s="71">
        <v>39440</v>
      </c>
      <c r="D22" s="71">
        <v>31236</v>
      </c>
      <c r="E22" s="71">
        <v>10342</v>
      </c>
      <c r="F22" s="71">
        <v>8668</v>
      </c>
      <c r="G22" s="71">
        <v>6411</v>
      </c>
    </row>
    <row r="23" spans="1:7" ht="13.5" x14ac:dyDescent="0.25">
      <c r="A23" s="2" t="s">
        <v>108</v>
      </c>
      <c r="B23" s="71">
        <v>16597</v>
      </c>
      <c r="C23" s="71">
        <v>25900</v>
      </c>
      <c r="D23" s="71">
        <v>20259</v>
      </c>
      <c r="E23" s="71">
        <v>8293</v>
      </c>
      <c r="F23" s="71">
        <v>6512</v>
      </c>
      <c r="G23" s="71">
        <v>4757</v>
      </c>
    </row>
    <row r="24" spans="1:7" ht="13.5" x14ac:dyDescent="0.25">
      <c r="A24" s="2" t="s">
        <v>107</v>
      </c>
      <c r="B24" s="71">
        <v>23469</v>
      </c>
      <c r="C24" s="71">
        <v>41886</v>
      </c>
      <c r="D24" s="71">
        <v>37762</v>
      </c>
      <c r="E24" s="71">
        <v>9268</v>
      </c>
      <c r="F24" s="71">
        <v>8340</v>
      </c>
      <c r="G24" s="71">
        <v>8064</v>
      </c>
    </row>
    <row r="25" spans="1:7" ht="13.5" x14ac:dyDescent="0.25">
      <c r="A25" s="44" t="s">
        <v>106</v>
      </c>
      <c r="B25" s="68">
        <f>SUM(B22:B24)</f>
        <v>62229</v>
      </c>
      <c r="C25" s="68">
        <f>SUM(C22:C24)</f>
        <v>107226</v>
      </c>
      <c r="D25" s="68">
        <f>SUM(D22:D24)</f>
        <v>89257</v>
      </c>
      <c r="E25" s="68">
        <f>SUM(E22:E24)</f>
        <v>27903</v>
      </c>
      <c r="F25" s="68">
        <f>SUM(F22:F24)</f>
        <v>23520</v>
      </c>
      <c r="G25" s="68">
        <v>19232</v>
      </c>
    </row>
    <row r="26" spans="1:7" ht="15" customHeight="1" x14ac:dyDescent="0.25">
      <c r="A26" s="2" t="s">
        <v>105</v>
      </c>
      <c r="B26" s="71">
        <v>21917</v>
      </c>
      <c r="C26" s="71">
        <v>35758</v>
      </c>
      <c r="D26" s="71">
        <v>22204</v>
      </c>
      <c r="E26" s="71">
        <v>10819</v>
      </c>
      <c r="F26" s="71">
        <v>8374</v>
      </c>
      <c r="G26" s="71">
        <v>4900</v>
      </c>
    </row>
    <row r="27" spans="1:7" ht="13.5" x14ac:dyDescent="0.25">
      <c r="A27" s="2" t="s">
        <v>104</v>
      </c>
      <c r="B27" s="71">
        <v>15072</v>
      </c>
      <c r="C27" s="71">
        <v>23040</v>
      </c>
      <c r="D27" s="71">
        <v>16168</v>
      </c>
      <c r="E27" s="71">
        <v>7871</v>
      </c>
      <c r="F27" s="71">
        <v>6122</v>
      </c>
      <c r="G27" s="71">
        <v>3472</v>
      </c>
    </row>
    <row r="28" spans="1:7" ht="13.5" x14ac:dyDescent="0.25">
      <c r="A28" s="2" t="s">
        <v>103</v>
      </c>
      <c r="B28" s="71">
        <v>17014</v>
      </c>
      <c r="C28" s="71">
        <v>26460</v>
      </c>
      <c r="D28" s="71">
        <v>15601</v>
      </c>
      <c r="E28" s="71">
        <v>9676</v>
      </c>
      <c r="F28" s="71">
        <v>7198</v>
      </c>
      <c r="G28" s="71">
        <v>3657</v>
      </c>
    </row>
    <row r="29" spans="1:7" ht="13.5" x14ac:dyDescent="0.25">
      <c r="A29" s="44" t="s">
        <v>102</v>
      </c>
      <c r="B29" s="68">
        <f t="shared" ref="B29:G29" si="1">SUM(B26:B28)</f>
        <v>54003</v>
      </c>
      <c r="C29" s="68">
        <f t="shared" si="1"/>
        <v>85258</v>
      </c>
      <c r="D29" s="68">
        <f t="shared" si="1"/>
        <v>53973</v>
      </c>
      <c r="E29" s="68">
        <f t="shared" si="1"/>
        <v>28366</v>
      </c>
      <c r="F29" s="68">
        <f t="shared" si="1"/>
        <v>21694</v>
      </c>
      <c r="G29" s="68">
        <f t="shared" si="1"/>
        <v>12029</v>
      </c>
    </row>
    <row r="30" spans="1:7" s="69" customFormat="1" x14ac:dyDescent="0.25">
      <c r="A30" s="2" t="s">
        <v>147</v>
      </c>
      <c r="B30" s="70">
        <v>13271</v>
      </c>
      <c r="C30" s="70">
        <v>24658</v>
      </c>
      <c r="D30" s="70">
        <v>10009</v>
      </c>
      <c r="E30" s="70">
        <v>2279</v>
      </c>
      <c r="F30" s="70">
        <v>1786</v>
      </c>
      <c r="G30" s="70">
        <v>350</v>
      </c>
    </row>
    <row r="31" spans="1:7" ht="15" customHeight="1" x14ac:dyDescent="0.25">
      <c r="A31" s="44" t="s">
        <v>99</v>
      </c>
      <c r="B31" s="68">
        <v>444771</v>
      </c>
      <c r="C31" s="68">
        <f>SUM(C30,C29,C25,C21,C17,C13,C9,C5)</f>
        <v>712984</v>
      </c>
      <c r="D31" s="68">
        <f>SUM(D30,D29,D25,D21,D17,D13,D9,D5)</f>
        <v>454591</v>
      </c>
      <c r="E31" s="68">
        <f>SUM(E30,E29,E25,E21,E17,E13,E9,E5)</f>
        <v>211972</v>
      </c>
      <c r="F31" s="68">
        <f>SUM(F30,F29,F25,F21,F17,F13,F9,F5)</f>
        <v>160580</v>
      </c>
      <c r="G31" s="68">
        <f>SUM(G30,G29,G25,G21,G17,G13,G9,G5)</f>
        <v>96545</v>
      </c>
    </row>
  </sheetData>
  <mergeCells count="3">
    <mergeCell ref="E2:G2"/>
    <mergeCell ref="B2:D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Table of Contents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3.10_folyt</vt:lpstr>
      <vt:lpstr>3.11</vt:lpstr>
      <vt:lpstr>3.12</vt:lpstr>
      <vt:lpstr>3.13</vt:lpstr>
      <vt:lpstr>3.14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2025-03-27T17:38:35Z</dcterms:created>
  <dcterms:modified xsi:type="dcterms:W3CDTF">2025-03-27T17:49:27Z</dcterms:modified>
</cp:coreProperties>
</file>