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DCBD5A3-F07A-48A4-BE6C-2C4E38D49BE0}" xr6:coauthVersionLast="36" xr6:coauthVersionMax="36" xr10:uidLastSave="{00000000-0000-0000-0000-000000000000}"/>
  <bookViews>
    <workbookView xWindow="0" yWindow="0" windowWidth="28800" windowHeight="11625" xr2:uid="{3E15B793-57C8-491F-8E9B-5C06FB61A4FD}"/>
  </bookViews>
  <sheets>
    <sheet name="Table of Contents" sheetId="17" r:id="rId1"/>
    <sheet name="4.1" sheetId="2" r:id="rId2"/>
    <sheet name="4.2" sheetId="3" r:id="rId3"/>
    <sheet name="4.3" sheetId="4" r:id="rId4"/>
    <sheet name="4.4" sheetId="5" r:id="rId5"/>
    <sheet name="4.5" sheetId="6" r:id="rId6"/>
    <sheet name="4.5_folyt" sheetId="7" r:id="rId7"/>
    <sheet name="4.6" sheetId="8" r:id="rId8"/>
    <sheet name="4.7" sheetId="9" r:id="rId9"/>
    <sheet name="4.8" sheetId="10" r:id="rId10"/>
    <sheet name="4.9" sheetId="11" r:id="rId11"/>
    <sheet name="4.10" sheetId="12" r:id="rId12"/>
    <sheet name="4.11 " sheetId="13" r:id="rId13"/>
    <sheet name="4.12" sheetId="14" r:id="rId14"/>
    <sheet name="4.13 " sheetId="15" r:id="rId15"/>
    <sheet name="4.14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6" l="1"/>
  <c r="D15" i="16"/>
  <c r="D16" i="16"/>
  <c r="D17" i="16"/>
  <c r="D18" i="16"/>
  <c r="D19" i="16"/>
  <c r="D20" i="16"/>
  <c r="D21" i="16"/>
  <c r="D22" i="16"/>
  <c r="D23" i="16"/>
  <c r="D7" i="13"/>
  <c r="E7" i="13"/>
  <c r="F7" i="13"/>
  <c r="G7" i="13"/>
  <c r="B8" i="12"/>
  <c r="E8" i="12"/>
  <c r="F8" i="12"/>
  <c r="G8" i="12"/>
  <c r="H8" i="12"/>
  <c r="I8" i="12"/>
  <c r="J8" i="12"/>
  <c r="K8" i="12"/>
  <c r="C6" i="8"/>
  <c r="D6" i="8"/>
  <c r="C10" i="8"/>
  <c r="D10" i="8"/>
  <c r="C14" i="8"/>
  <c r="D14" i="8"/>
  <c r="C18" i="8"/>
  <c r="D18" i="8"/>
  <c r="C22" i="8"/>
  <c r="D22" i="8"/>
  <c r="C26" i="8"/>
  <c r="D26" i="8"/>
  <c r="C30" i="8"/>
  <c r="D30" i="8"/>
  <c r="B5" i="7"/>
  <c r="C5" i="7"/>
  <c r="D5" i="7"/>
  <c r="E5" i="7"/>
  <c r="B9" i="7"/>
  <c r="C9" i="7"/>
  <c r="D9" i="7"/>
  <c r="E9" i="7"/>
  <c r="B13" i="7"/>
  <c r="C13" i="7"/>
  <c r="D13" i="7"/>
  <c r="E13" i="7"/>
  <c r="B17" i="7"/>
  <c r="C17" i="7"/>
  <c r="D17" i="7"/>
  <c r="E17" i="7"/>
  <c r="B21" i="7"/>
  <c r="C21" i="7"/>
  <c r="D21" i="7"/>
  <c r="E21" i="7"/>
  <c r="B25" i="7"/>
  <c r="C25" i="7"/>
  <c r="D25" i="7"/>
  <c r="E25" i="7"/>
  <c r="B29" i="7"/>
  <c r="C29" i="7"/>
  <c r="D29" i="7"/>
  <c r="E29" i="7"/>
  <c r="D6" i="6"/>
  <c r="E6" i="6"/>
  <c r="F6" i="6"/>
  <c r="D10" i="6"/>
  <c r="E10" i="6"/>
  <c r="F10" i="6"/>
  <c r="D14" i="6"/>
  <c r="E14" i="6"/>
  <c r="F14" i="6"/>
  <c r="D18" i="6"/>
  <c r="E18" i="6"/>
  <c r="F18" i="6"/>
  <c r="D22" i="6"/>
  <c r="E22" i="6"/>
  <c r="F22" i="6"/>
  <c r="D26" i="6"/>
  <c r="E26" i="6"/>
  <c r="F26" i="6"/>
  <c r="D30" i="6"/>
  <c r="E30" i="6"/>
  <c r="F30" i="6"/>
  <c r="F15" i="4"/>
  <c r="I15" i="4" s="1"/>
  <c r="J15" i="4"/>
  <c r="G18" i="4"/>
  <c r="H18" i="4"/>
  <c r="I18" i="4"/>
  <c r="J18" i="4"/>
  <c r="K18" i="4"/>
  <c r="G19" i="4"/>
  <c r="H19" i="4"/>
  <c r="I19" i="4"/>
  <c r="J19" i="4"/>
  <c r="K19" i="4"/>
  <c r="G20" i="4"/>
  <c r="H20" i="4"/>
  <c r="I20" i="4"/>
  <c r="J20" i="4"/>
  <c r="K20" i="4"/>
  <c r="H15" i="4" l="1"/>
  <c r="G15" i="4"/>
  <c r="K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C52E9E62-C696-4E30-A948-60EACCCA9ACB}">
      <text>
        <r>
          <rPr>
            <sz val="8"/>
            <color indexed="81"/>
            <rFont val="Tahoma"/>
            <family val="2"/>
            <charset val="238"/>
          </rPr>
          <t>Since 1993 data apply to 31. May instead of 31. December.</t>
        </r>
      </text>
    </comment>
    <comment ref="B23" authorId="0" shapeId="0" xr:uid="{BE1485E4-9727-48CD-9B77-F88171B2468A}">
      <text>
        <r>
          <rPr>
            <sz val="8"/>
            <color indexed="81"/>
            <rFont val="Tahoma"/>
            <family val="2"/>
            <charset val="238"/>
          </rPr>
          <t>Self employed and joint entrepreneurship, central state budget institutions, infant nurseries at workplace.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0F4332AC-2F1D-474E-A08D-E9ED4C784272}">
      <text>
        <r>
          <rPr>
            <sz val="8"/>
            <color indexed="81"/>
            <rFont val="Tahoma"/>
            <family val="2"/>
            <charset val="238"/>
          </rPr>
          <t xml:space="preserve">Since 1993 data apply to 31. May instead of 31. December. </t>
        </r>
      </text>
    </comment>
    <comment ref="C4" authorId="0" shapeId="0" xr:uid="{115BC77F-CA6A-4B2B-B2BC-B7B6980F77BE}">
      <text>
        <r>
          <rPr>
            <sz val="8"/>
            <color indexed="81"/>
            <rFont val="Tahoma"/>
            <family val="2"/>
            <charset val="238"/>
          </rPr>
          <t xml:space="preserve"> In 1990, excluding data on infant nurseries operated by the Ministry of Defense and  Ministry of Interior.</t>
        </r>
      </text>
    </comment>
    <comment ref="B14" authorId="0" shapeId="0" xr:uid="{5B83514A-6A38-4261-A190-6CD79928A628}">
      <text>
        <r>
          <rPr>
            <sz val="8"/>
            <color indexed="81"/>
            <rFont val="Tahoma"/>
            <family val="2"/>
            <charset val="238"/>
          </rPr>
          <t>County towns in 1990.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3DD506B-767E-41D1-91D4-06BA33C15059}">
      <text>
        <r>
          <rPr>
            <sz val="8"/>
            <color indexed="81"/>
            <rFont val="Tahoma"/>
            <family val="2"/>
            <charset val="238"/>
          </rPr>
          <t>Since 1993 data apply to 31 May instead of 31 December. The upper and lower limit of the age-groups changed in 1992 up to 1991: –10, 11–18, 19–36, more than 36 months.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8D9C5995-7CD8-441C-9279-A8410D9717C3}">
      <text>
        <r>
          <rPr>
            <sz val="8"/>
            <color indexed="81"/>
            <rFont val="Tahoma"/>
            <family val="2"/>
            <charset val="238"/>
          </rPr>
          <t xml:space="preserve">This category also contains the data of nurseries of association of local governments.
</t>
        </r>
      </text>
    </comment>
    <comment ref="A8" authorId="0" shapeId="0" xr:uid="{AC777E3D-B931-49E7-8EF3-B896D1EE8D58}">
      <text>
        <r>
          <rPr>
            <sz val="8"/>
            <color indexed="81"/>
            <rFont val="Tahoma"/>
            <family val="2"/>
            <charset val="238"/>
          </rPr>
          <t>The unified category also contains the data of church infant nurseries.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014443E2-C0A6-4B61-8FCA-1607A5139A14}">
      <text>
        <r>
          <rPr>
            <sz val="8"/>
            <color indexed="81"/>
            <rFont val="Tahoma"/>
            <family val="2"/>
            <charset val="238"/>
          </rPr>
          <t xml:space="preserve">Until 2004 the number of children receiving care was calculated by provision cases, from 2005 we take children into account  once a year.
</t>
        </r>
      </text>
    </comment>
    <comment ref="C8" authorId="0" shapeId="0" xr:uid="{C80349D0-0F64-44E6-9335-CDB2D60C347A}">
      <text>
        <r>
          <rPr>
            <sz val="8"/>
            <color indexed="81"/>
            <rFont val="Tahoma"/>
            <family val="2"/>
            <charset val="238"/>
          </rPr>
          <t xml:space="preserve">The number of districts.
</t>
        </r>
      </text>
    </comment>
    <comment ref="E8" authorId="0" shapeId="0" xr:uid="{23FE0DF4-429B-4044-B34E-63F001EFB1BD}">
      <text>
        <r>
          <rPr>
            <sz val="8"/>
            <color indexed="81"/>
            <rFont val="Tahoma"/>
            <family val="2"/>
            <charset val="238"/>
          </rPr>
          <t xml:space="preserve">The number of districts.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AD37A30B-450D-4C79-ACD1-D30197532589}">
      <text>
        <r>
          <rPr>
            <sz val="8"/>
            <color indexed="81"/>
            <rFont val="Tahoma"/>
            <family val="2"/>
            <charset val="238"/>
          </rPr>
          <t xml:space="preserve">Until 2004 the number of children receiving care was calculated by provision cases, from 2005 we take children into account  once a year.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5" authorId="0" shapeId="0" xr:uid="{5893BE32-A239-4EFC-80BC-7492EF373C4A}">
      <text>
        <r>
          <rPr>
            <sz val="8"/>
            <color indexed="81"/>
            <rFont val="Tahoma"/>
            <family val="2"/>
            <charset val="238"/>
          </rPr>
          <t xml:space="preserve">At those children who left professional child protection provision.
</t>
        </r>
      </text>
    </comment>
    <comment ref="A6" authorId="0" shapeId="0" xr:uid="{E6E18CA4-0278-4089-990E-B50926189060}">
      <text>
        <r>
          <rPr>
            <sz val="8"/>
            <color indexed="81"/>
            <rFont val="Tahoma"/>
            <family val="2"/>
            <charset val="238"/>
          </rPr>
          <t xml:space="preserve">Until 2004 the number of children receiving care was calculated by provision cases, from 2005 we take children into account  once a year.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4" authorId="0" shapeId="0" xr:uid="{79F0DA84-7802-4489-8860-D59FA7F2CF65}">
      <text>
        <r>
          <rPr>
            <sz val="8"/>
            <color indexed="81"/>
            <rFont val="Tahoma"/>
            <family val="2"/>
            <charset val="238"/>
          </rPr>
          <t>Organizations responsible for the protection of children.</t>
        </r>
      </text>
    </comment>
  </commentList>
</comments>
</file>

<file path=xl/sharedStrings.xml><?xml version="1.0" encoding="utf-8"?>
<sst xmlns="http://schemas.openxmlformats.org/spreadsheetml/2006/main" count="557" uniqueCount="194">
  <si>
    <t>Infant nurseries, total</t>
  </si>
  <si>
    <r>
      <t xml:space="preserve"> Other infant nurseries</t>
    </r>
    <r>
      <rPr>
        <b/>
        <vertAlign val="superscript"/>
        <sz val="8"/>
        <rFont val="Arial Narrow"/>
        <family val="2"/>
        <charset val="238"/>
      </rPr>
      <t>b)</t>
    </r>
  </si>
  <si>
    <t xml:space="preserve">                 –</t>
  </si>
  <si>
    <t xml:space="preserve">  Infant nurseries of non-profit organizations</t>
  </si>
  <si>
    <t xml:space="preserve"> Local government infant nurseries</t>
  </si>
  <si>
    <t>nursed</t>
  </si>
  <si>
    <t>enrolled</t>
  </si>
  <si>
    <t>places</t>
  </si>
  <si>
    <t>institutions</t>
  </si>
  <si>
    <r>
      <t>enrolled children</t>
    </r>
    <r>
      <rPr>
        <vertAlign val="superscript"/>
        <sz val="8"/>
        <rFont val="Arial Narrow"/>
        <family val="2"/>
        <charset val="238"/>
      </rPr>
      <t>a)</t>
    </r>
  </si>
  <si>
    <t>active</t>
  </si>
  <si>
    <t>Of which: rate of qualified child caretaker, %</t>
  </si>
  <si>
    <t>Number of 
sub-ordinate child caretaker</t>
  </si>
  <si>
    <t>Percentage of utilization calculated from the number  of children</t>
  </si>
  <si>
    <t>Number of</t>
  </si>
  <si>
    <t>Year</t>
  </si>
  <si>
    <t>4.1. Main data on infant nurseries</t>
  </si>
  <si>
    <t xml:space="preserve"> Total</t>
  </si>
  <si>
    <t>Villages</t>
  </si>
  <si>
    <t xml:space="preserve"> Other towns</t>
  </si>
  <si>
    <r>
      <t>Cities of county rank</t>
    </r>
    <r>
      <rPr>
        <b/>
        <vertAlign val="superscript"/>
        <sz val="8"/>
        <rFont val="Arial Narrow"/>
        <family val="2"/>
        <charset val="238"/>
      </rPr>
      <t>c)</t>
    </r>
  </si>
  <si>
    <t>Budapest</t>
  </si>
  <si>
    <r>
      <t>places</t>
    </r>
    <r>
      <rPr>
        <vertAlign val="superscript"/>
        <sz val="8"/>
        <rFont val="Arial Narrow"/>
        <family val="2"/>
        <charset val="238"/>
      </rPr>
      <t>a)</t>
    </r>
  </si>
  <si>
    <r>
      <t>enrolled children</t>
    </r>
    <r>
      <rPr>
        <vertAlign val="superscript"/>
        <sz val="8"/>
        <rFont val="Arial Narrow"/>
        <family val="2"/>
        <charset val="238"/>
      </rPr>
      <t>b)</t>
    </r>
  </si>
  <si>
    <t>4.2. Main data on infant nurseries by settlement type</t>
  </si>
  <si>
    <t>Other</t>
  </si>
  <si>
    <t>Nonprofit</t>
  </si>
  <si>
    <t>Local government</t>
  </si>
  <si>
    <t>Of which:</t>
  </si>
  <si>
    <t>months old</t>
  </si>
  <si>
    <t>36 months and older</t>
  </si>
  <si>
    <t>24–35</t>
  </si>
  <si>
    <t>12–23</t>
  </si>
  <si>
    <t>1–11</t>
  </si>
  <si>
    <t>Total</t>
  </si>
  <si>
    <t>Percentage of children</t>
  </si>
  <si>
    <t>Number of children</t>
  </si>
  <si>
    <t xml:space="preserve">Year, provider </t>
  </si>
  <si>
    <r>
      <t>4.3. Total number and distribution of children enrolled in infant nurseries by age-group</t>
    </r>
    <r>
      <rPr>
        <b/>
        <vertAlign val="superscript"/>
        <sz val="10"/>
        <rFont val="Arial Narrow"/>
        <family val="2"/>
        <charset val="238"/>
      </rPr>
      <t>a)</t>
    </r>
  </si>
  <si>
    <t>Country total</t>
  </si>
  <si>
    <t xml:space="preserve">    x</t>
  </si>
  <si>
    <t>–</t>
  </si>
  <si>
    <t>Of which:  rate of qualified child caretaker, %</t>
  </si>
  <si>
    <t xml:space="preserve">Number of subordinate  child caretaker  </t>
  </si>
  <si>
    <t>Number of enrolled  children  (31 May)</t>
  </si>
  <si>
    <t>Number of                                                                                                                                            places</t>
  </si>
  <si>
    <t>Number of active institutions</t>
  </si>
  <si>
    <t>Settlement population</t>
  </si>
  <si>
    <t>4.4. Main data on infant nurseries by settlement population,  2005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</si>
  <si>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</si>
  <si>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</si>
  <si>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</si>
  <si>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</si>
  <si>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</si>
  <si>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</si>
  <si>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</si>
  <si>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</si>
  <si>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</si>
  <si>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</si>
  <si>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</si>
  <si>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</si>
  <si>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</si>
  <si>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</si>
  <si>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</si>
  <si>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</si>
  <si>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</si>
  <si>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</si>
  <si>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</si>
  <si>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</si>
  <si>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</si>
  <si>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</si>
  <si>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</si>
  <si>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</si>
  <si>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</si>
  <si>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</si>
  <si>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approved</t>
  </si>
  <si>
    <t>Percentage of children aged 3 years and older</t>
  </si>
  <si>
    <t>Number of enrolled children  (31 May)</t>
  </si>
  <si>
    <t>Number of places</t>
  </si>
  <si>
    <t>Of which: active</t>
  </si>
  <si>
    <t>Number of infant  nurseries</t>
  </si>
  <si>
    <t>Region</t>
  </si>
  <si>
    <t>4.5. Main data on infant nurseries by region, 2005</t>
  </si>
  <si>
    <t>Number of children per child caretaker</t>
  </si>
  <si>
    <t>Percentage of qualified child caretaker</t>
  </si>
  <si>
    <t>Number of  subordinate child caretaker</t>
  </si>
  <si>
    <t>Number of employed, total</t>
  </si>
  <si>
    <t>Of which:                                                                                                                                                        disabled</t>
  </si>
  <si>
    <t>Total number of children enrolled in infant nurseries during the year</t>
  </si>
  <si>
    <t>4.5. Main data on infant nurseries by region, 2005 (continued)</t>
  </si>
  <si>
    <t>infant nurseries</t>
  </si>
  <si>
    <t>Number of children per  child caretaker</t>
  </si>
  <si>
    <t>Percentage of qualified  child caretaker</t>
  </si>
  <si>
    <t>Percentage of utilization calculated from the number of nursed children</t>
  </si>
  <si>
    <t>Number of active</t>
  </si>
  <si>
    <t>4.6. Main data on local government infant nurseries by region, 2005</t>
  </si>
  <si>
    <t>Providers, total</t>
  </si>
  <si>
    <t>Other infant nurseries</t>
  </si>
  <si>
    <t>Central state budget institutions</t>
  </si>
  <si>
    <t>Joint enterprise</t>
  </si>
  <si>
    <r>
      <t>Infant nurseries of non-profit organizations</t>
    </r>
    <r>
      <rPr>
        <b/>
        <vertAlign val="superscript"/>
        <sz val="8"/>
        <rFont val="Arial Narrow"/>
        <family val="2"/>
        <charset val="238"/>
      </rPr>
      <t>b)</t>
    </r>
  </si>
  <si>
    <t>Public foundation</t>
  </si>
  <si>
    <t>Foundation</t>
  </si>
  <si>
    <t>Public services company</t>
  </si>
  <si>
    <r>
      <t>Local government infant nurseries</t>
    </r>
    <r>
      <rPr>
        <b/>
        <vertAlign val="superscript"/>
        <sz val="8"/>
        <rFont val="Arial Narrow"/>
        <family val="2"/>
        <charset val="238"/>
      </rPr>
      <t>a)</t>
    </r>
  </si>
  <si>
    <t>Percentage  of qualified  child caretaker</t>
  </si>
  <si>
    <t>Providers</t>
  </si>
  <si>
    <t>4.7. Data of infant nurseries by providers, 2005</t>
  </si>
  <si>
    <t>home baby-sitter service</t>
  </si>
  <si>
    <t>playgroup</t>
  </si>
  <si>
    <t>child supervision</t>
  </si>
  <si>
    <t>hotel</t>
  </si>
  <si>
    <t>Of which</t>
  </si>
  <si>
    <t>Number of children provided for</t>
  </si>
  <si>
    <t>4.8. Infant nursery provision by region, 2005</t>
  </si>
  <si>
    <t xml:space="preserve">Csongrád </t>
  </si>
  <si>
    <t xml:space="preserve">Nógrád </t>
  </si>
  <si>
    <t>−</t>
  </si>
  <si>
    <t>settlements provided  with child welfare service</t>
  </si>
  <si>
    <t>settlements  covered  by service</t>
  </si>
  <si>
    <t>settlements  running child welfare service</t>
  </si>
  <si>
    <t>child welfare services</t>
  </si>
  <si>
    <t>Number of children receiving care</t>
  </si>
  <si>
    <t>Percentage of</t>
  </si>
  <si>
    <t>Year, region</t>
  </si>
  <si>
    <t>4.9 Settlements provided with child welfare services by region</t>
  </si>
  <si>
    <t>Private enterprise</t>
  </si>
  <si>
    <t>Association</t>
  </si>
  <si>
    <t xml:space="preserve">Public services company </t>
  </si>
  <si>
    <t>Local government association</t>
  </si>
  <si>
    <t>14–17 years old</t>
  </si>
  <si>
    <t>6–13 years old</t>
  </si>
  <si>
    <t>0–5 years old</t>
  </si>
  <si>
    <t>total</t>
  </si>
  <si>
    <t>female</t>
  </si>
  <si>
    <t>male</t>
  </si>
  <si>
    <t>of which</t>
  </si>
  <si>
    <t>Number of child welfare services</t>
  </si>
  <si>
    <t>Provider</t>
  </si>
  <si>
    <t>4.10 Number of children receiving care by providers</t>
  </si>
  <si>
    <t xml:space="preserve">        x</t>
  </si>
  <si>
    <t>in after-care provision</t>
  </si>
  <si>
    <t>placed in child protection</t>
  </si>
  <si>
    <t>in social basic care</t>
  </si>
  <si>
    <t>4.11 Main data on activities of child welfare services by settlement population</t>
  </si>
  <si>
    <t xml:space="preserve">    Budapest</t>
  </si>
  <si>
    <t xml:space="preserve">   Budapest</t>
  </si>
  <si>
    <t xml:space="preserve">       x</t>
  </si>
  <si>
    <t xml:space="preserve">     x</t>
  </si>
  <si>
    <t>Region, settlement population</t>
  </si>
  <si>
    <t>Addiction</t>
  </si>
  <si>
    <t>Disability, retardation</t>
  </si>
  <si>
    <t>Abuse  in family</t>
  </si>
  <si>
    <t xml:space="preserve"> Uncared by parents</t>
  </si>
  <si>
    <t>Problems of life style</t>
  </si>
  <si>
    <t>Family conflict</t>
  </si>
  <si>
    <t>Confusion of attitude</t>
  </si>
  <si>
    <t>Problem of adapting</t>
  </si>
  <si>
    <t>Child  educational</t>
  </si>
  <si>
    <t>Financial</t>
  </si>
  <si>
    <t xml:space="preserve">   x</t>
  </si>
  <si>
    <t xml:space="preserve">      −</t>
  </si>
  <si>
    <t>other</t>
  </si>
  <si>
    <t>duty for mental hygiene services</t>
  </si>
  <si>
    <t>moderation among disintegrated family member</t>
  </si>
  <si>
    <t>provision of developing educator</t>
  </si>
  <si>
    <t>conflict management</t>
  </si>
  <si>
    <t>social work in hospital</t>
  </si>
  <si>
    <t>social works on streets and in housing estates</t>
  </si>
  <si>
    <t>social work in school</t>
  </si>
  <si>
    <t>free-time activities with aim of prevention</t>
  </si>
  <si>
    <t>consultation within institution</t>
  </si>
  <si>
    <t>family visiting</t>
  </si>
  <si>
    <t>supervision</t>
  </si>
  <si>
    <t>advising, send to other provision</t>
  </si>
  <si>
    <t>information, help in official matter</t>
  </si>
  <si>
    <t>indicating endargenment</t>
  </si>
  <si>
    <t xml:space="preserve"> child welfare service</t>
  </si>
  <si>
    <t xml:space="preserve"> in common with parent</t>
  </si>
  <si>
    <t>obliged to cooperation</t>
  </si>
  <si>
    <t>initiated by</t>
  </si>
  <si>
    <t>voluntarily</t>
  </si>
  <si>
    <t>Region,                                                                                                                                            settlement population</t>
  </si>
  <si>
    <t>4.14. Number of child welfare cases by connected admission, 2005</t>
  </si>
  <si>
    <t>4.4. Main data on infant nurseries by settlement population, 2005</t>
  </si>
  <si>
    <t>Table of Contents</t>
  </si>
  <si>
    <t>4.3. Total number and distribution of children enrolled in infant nurseries by age-group</t>
  </si>
  <si>
    <t>4.12 Problems managed   by the child welfare service, 2005</t>
  </si>
  <si>
    <t>4.12. Problems managed   by the child welfare service, 2005</t>
  </si>
  <si>
    <t>4.11. Main data on activities of child welfare services by settlement population</t>
  </si>
  <si>
    <t>4.10. Number of children receiving care by providers</t>
  </si>
  <si>
    <t>4.9. Settlements provided with child welfare services by region</t>
  </si>
  <si>
    <t>4.13 Number of professional work and other services    on child welfare services, 2005</t>
  </si>
  <si>
    <t>4.13. Number of professional work and other services    on child welfare services,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</si>
</sst>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#,##0.0______"/>
    <numFmt numFmtId="165" formatCode="#,##0______"/>
    <numFmt numFmtId="166" formatCode="#,##0.0____"/>
    <numFmt numFmtId="167" formatCode="#,##0____"/>
    <numFmt numFmtId="168" formatCode="#,##0.0______________"/>
    <numFmt numFmtId="169" formatCode="#,##0______________"/>
    <numFmt numFmtId="170" formatCode="#,##0__"/>
    <numFmt numFmtId="171" formatCode="#,##0.0__________"/>
    <numFmt numFmtId="172" formatCode="#,##0__________"/>
    <numFmt numFmtId="173" formatCode="#,##0__________;@__________"/>
    <numFmt numFmtId="174" formatCode="#,##0.0________"/>
    <numFmt numFmtId="175" formatCode="#,##0______________;@______________"/>
    <numFmt numFmtId="176" formatCode="#,##0______;@______"/>
    <numFmt numFmtId="177" formatCode="#,##0____________"/>
    <numFmt numFmtId="178" formatCode="#,##0____________;@____________"/>
    <numFmt numFmtId="179" formatCode="#,##0__________________"/>
    <numFmt numFmtId="180" formatCode="#,##0________"/>
    <numFmt numFmtId="181" formatCode="#,##0____;@____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81"/>
      <name val="Tahoma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79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166" fontId="1" fillId="0" borderId="0" xfId="0" applyNumberFormat="1" applyFont="1"/>
    <xf numFmtId="167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10" xfId="0" applyFont="1" applyBorder="1" applyAlignment="1">
      <alignment horizontal="center" vertical="center"/>
    </xf>
    <xf numFmtId="0" fontId="2" fillId="0" borderId="0" xfId="0" applyFont="1"/>
    <xf numFmtId="168" fontId="2" fillId="0" borderId="0" xfId="0" applyNumberFormat="1" applyFont="1"/>
    <xf numFmtId="169" fontId="2" fillId="0" borderId="0" xfId="0" applyNumberFormat="1" applyFont="1"/>
    <xf numFmtId="169" fontId="2" fillId="0" borderId="0" xfId="0" applyNumberFormat="1" applyFont="1" applyFill="1"/>
    <xf numFmtId="168" fontId="1" fillId="0" borderId="0" xfId="0" applyNumberFormat="1" applyFont="1"/>
    <xf numFmtId="169" fontId="1" fillId="0" borderId="0" xfId="0" applyNumberFormat="1" applyFont="1"/>
    <xf numFmtId="169" fontId="1" fillId="0" borderId="0" xfId="0" applyNumberFormat="1" applyFont="1" applyFill="1"/>
    <xf numFmtId="0" fontId="1" fillId="0" borderId="0" xfId="0" applyFont="1" applyAlignment="1">
      <alignment horizontal="right"/>
    </xf>
    <xf numFmtId="170" fontId="1" fillId="0" borderId="0" xfId="0" applyNumberFormat="1" applyFont="1"/>
    <xf numFmtId="170" fontId="1" fillId="0" borderId="0" xfId="0" applyNumberFormat="1" applyFont="1" applyAlignment="1">
      <alignment horizontal="right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Fill="1"/>
    <xf numFmtId="171" fontId="2" fillId="0" borderId="0" xfId="0" applyNumberFormat="1" applyFont="1"/>
    <xf numFmtId="172" fontId="2" fillId="0" borderId="0" xfId="0" applyNumberFormat="1" applyFont="1" applyFill="1"/>
    <xf numFmtId="172" fontId="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 applyFill="1"/>
    <xf numFmtId="172" fontId="1" fillId="0" borderId="0" xfId="0" applyNumberFormat="1" applyFont="1"/>
    <xf numFmtId="0" fontId="5" fillId="0" borderId="0" xfId="0" applyFont="1" applyFill="1"/>
    <xf numFmtId="171" fontId="9" fillId="0" borderId="0" xfId="0" applyNumberFormat="1" applyFont="1"/>
    <xf numFmtId="172" fontId="2" fillId="0" borderId="0" xfId="0" applyNumberFormat="1" applyFont="1" applyAlignment="1">
      <alignment horizontal="right"/>
    </xf>
    <xf numFmtId="172" fontId="2" fillId="0" borderId="0" xfId="0" applyNumberFormat="1" applyFont="1" applyFill="1" applyAlignment="1">
      <alignment horizontal="right"/>
    </xf>
    <xf numFmtId="172" fontId="1" fillId="0" borderId="0" xfId="0" applyNumberFormat="1" applyFont="1" applyAlignment="1">
      <alignment horizontal="right"/>
    </xf>
    <xf numFmtId="172" fontId="1" fillId="0" borderId="0" xfId="0" applyNumberFormat="1" applyFont="1" applyFill="1" applyAlignment="1">
      <alignment horizontal="right"/>
    </xf>
    <xf numFmtId="173" fontId="1" fillId="0" borderId="0" xfId="0" applyNumberFormat="1" applyFont="1" applyFill="1" applyAlignment="1">
      <alignment horizontal="right"/>
    </xf>
    <xf numFmtId="0" fontId="1" fillId="0" borderId="12" xfId="0" applyFont="1" applyBorder="1" applyAlignment="1">
      <alignment horizontal="center" vertical="center"/>
    </xf>
    <xf numFmtId="171" fontId="2" fillId="0" borderId="0" xfId="0" applyNumberFormat="1" applyFont="1" applyAlignment="1">
      <alignment horizontal="right"/>
    </xf>
    <xf numFmtId="171" fontId="2" fillId="0" borderId="0" xfId="0" applyNumberFormat="1" applyFont="1" applyFill="1"/>
    <xf numFmtId="171" fontId="1" fillId="0" borderId="0" xfId="0" applyNumberFormat="1" applyFont="1" applyAlignment="1">
      <alignment horizontal="right"/>
    </xf>
    <xf numFmtId="171" fontId="1" fillId="0" borderId="0" xfId="0" applyNumberFormat="1" applyFont="1" applyFill="1"/>
    <xf numFmtId="171" fontId="1" fillId="0" borderId="0" xfId="0" applyNumberFormat="1" applyFont="1" applyFill="1" applyAlignment="1">
      <alignment horizontal="right"/>
    </xf>
    <xf numFmtId="171" fontId="2" fillId="0" borderId="0" xfId="0" applyNumberFormat="1" applyFont="1" applyFill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4" fontId="2" fillId="0" borderId="0" xfId="0" applyNumberFormat="1" applyFont="1" applyAlignment="1">
      <alignment horizontal="right" vertical="center"/>
    </xf>
    <xf numFmtId="17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74" fontId="1" fillId="0" borderId="0" xfId="0" applyNumberFormat="1" applyFont="1" applyAlignment="1">
      <alignment horizontal="right" vertical="center"/>
    </xf>
    <xf numFmtId="174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175" fontId="2" fillId="0" borderId="0" xfId="0" applyNumberFormat="1" applyFont="1" applyFill="1" applyAlignment="1">
      <alignment horizontal="right"/>
    </xf>
    <xf numFmtId="175" fontId="1" fillId="0" borderId="0" xfId="0" applyNumberFormat="1" applyFont="1" applyFill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/>
    <xf numFmtId="176" fontId="2" fillId="0" borderId="0" xfId="0" applyNumberFormat="1" applyFont="1" applyAlignment="1">
      <alignment horizontal="right"/>
    </xf>
    <xf numFmtId="174" fontId="2" fillId="0" borderId="0" xfId="0" applyNumberFormat="1" applyFont="1" applyAlignment="1">
      <alignment horizontal="right"/>
    </xf>
    <xf numFmtId="176" fontId="2" fillId="0" borderId="0" xfId="0" applyNumberFormat="1" applyFont="1" applyFill="1" applyBorder="1" applyAlignment="1">
      <alignment horizontal="right"/>
    </xf>
    <xf numFmtId="176" fontId="2" fillId="0" borderId="0" xfId="0" applyNumberFormat="1" applyFont="1" applyBorder="1" applyAlignment="1">
      <alignment horizontal="right"/>
    </xf>
    <xf numFmtId="176" fontId="1" fillId="0" borderId="0" xfId="0" applyNumberFormat="1" applyFont="1" applyAlignment="1">
      <alignment horizontal="right"/>
    </xf>
    <xf numFmtId="174" fontId="1" fillId="0" borderId="0" xfId="0" applyNumberFormat="1" applyFont="1" applyAlignment="1">
      <alignment horizontal="right"/>
    </xf>
    <xf numFmtId="176" fontId="1" fillId="0" borderId="0" xfId="0" applyNumberFormat="1" applyFont="1" applyFill="1" applyBorder="1" applyAlignment="1">
      <alignment horizontal="right"/>
    </xf>
    <xf numFmtId="176" fontId="1" fillId="0" borderId="0" xfId="0" applyNumberFormat="1" applyFont="1" applyBorder="1" applyAlignment="1">
      <alignment horizontal="right"/>
    </xf>
    <xf numFmtId="176" fontId="2" fillId="0" borderId="0" xfId="0" applyNumberFormat="1" applyFont="1" applyBorder="1" applyAlignment="1">
      <alignment horizontal="right" vertical="center"/>
    </xf>
    <xf numFmtId="176" fontId="10" fillId="0" borderId="0" xfId="0" applyNumberFormat="1" applyFont="1" applyBorder="1" applyAlignment="1">
      <alignment horizontal="right"/>
    </xf>
    <xf numFmtId="176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78" fontId="1" fillId="0" borderId="0" xfId="0" applyNumberFormat="1" applyFont="1"/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70" fontId="1" fillId="0" borderId="0" xfId="0" applyNumberFormat="1" applyFont="1" applyAlignment="1">
      <alignment vertical="center"/>
    </xf>
    <xf numFmtId="179" fontId="1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167" fontId="1" fillId="0" borderId="0" xfId="0" applyNumberFormat="1" applyFont="1" applyAlignment="1"/>
    <xf numFmtId="177" fontId="1" fillId="0" borderId="0" xfId="0" applyNumberFormat="1" applyFont="1" applyFill="1" applyBorder="1" applyAlignment="1">
      <alignment horizontal="right"/>
    </xf>
    <xf numFmtId="180" fontId="1" fillId="0" borderId="0" xfId="0" applyNumberFormat="1" applyFont="1" applyFill="1" applyBorder="1" applyAlignment="1">
      <alignment horizontal="right"/>
    </xf>
    <xf numFmtId="0" fontId="1" fillId="0" borderId="0" xfId="0" applyFont="1" applyBorder="1" applyAlignment="1"/>
    <xf numFmtId="0" fontId="8" fillId="0" borderId="0" xfId="0" applyFont="1" applyBorder="1" applyAlignment="1"/>
    <xf numFmtId="177" fontId="1" fillId="0" borderId="0" xfId="0" applyNumberFormat="1" applyFont="1" applyFill="1" applyBorder="1" applyAlignment="1"/>
    <xf numFmtId="170" fontId="1" fillId="0" borderId="0" xfId="0" applyNumberFormat="1" applyFont="1" applyAlignment="1"/>
    <xf numFmtId="180" fontId="1" fillId="0" borderId="0" xfId="0" applyNumberFormat="1" applyFont="1" applyBorder="1" applyAlignment="1"/>
    <xf numFmtId="165" fontId="1" fillId="0" borderId="0" xfId="0" applyNumberFormat="1" applyFont="1" applyBorder="1" applyAlignment="1"/>
    <xf numFmtId="177" fontId="1" fillId="0" borderId="0" xfId="0" applyNumberFormat="1" applyFont="1" applyFill="1" applyAlignment="1"/>
    <xf numFmtId="0" fontId="8" fillId="0" borderId="0" xfId="0" applyFont="1" applyAlignment="1">
      <alignment horizontal="left"/>
    </xf>
    <xf numFmtId="177" fontId="2" fillId="0" borderId="0" xfId="0" applyNumberFormat="1" applyFont="1" applyFill="1" applyAlignment="1"/>
    <xf numFmtId="177" fontId="1" fillId="0" borderId="0" xfId="0" applyNumberFormat="1" applyFont="1" applyAlignment="1"/>
    <xf numFmtId="180" fontId="1" fillId="0" borderId="0" xfId="0" applyNumberFormat="1" applyFont="1" applyAlignment="1"/>
    <xf numFmtId="180" fontId="1" fillId="0" borderId="0" xfId="0" applyNumberFormat="1" applyFont="1" applyFill="1" applyAlignment="1"/>
    <xf numFmtId="0" fontId="2" fillId="0" borderId="0" xfId="0" applyFont="1" applyAlignment="1"/>
    <xf numFmtId="180" fontId="2" fillId="0" borderId="0" xfId="0" applyNumberFormat="1" applyFont="1" applyFill="1" applyAlignment="1"/>
    <xf numFmtId="177" fontId="2" fillId="0" borderId="0" xfId="0" applyNumberFormat="1" applyFont="1" applyAlignment="1"/>
    <xf numFmtId="180" fontId="2" fillId="0" borderId="0" xfId="0" applyNumberFormat="1" applyFont="1" applyAlignment="1"/>
    <xf numFmtId="177" fontId="1" fillId="0" borderId="0" xfId="0" applyNumberFormat="1" applyFont="1" applyFill="1" applyAlignment="1"/>
    <xf numFmtId="181" fontId="1" fillId="0" borderId="0" xfId="0" applyNumberFormat="1" applyFont="1" applyAlignment="1"/>
    <xf numFmtId="181" fontId="1" fillId="0" borderId="0" xfId="0" applyNumberFormat="1" applyFont="1" applyFill="1" applyAlignment="1"/>
    <xf numFmtId="181" fontId="1" fillId="0" borderId="0" xfId="0" applyNumberFormat="1" applyFont="1" applyFill="1" applyBorder="1" applyAlignment="1">
      <alignment horizontal="right"/>
    </xf>
    <xf numFmtId="181" fontId="2" fillId="0" borderId="0" xfId="0" applyNumberFormat="1" applyFont="1" applyAlignment="1"/>
    <xf numFmtId="181" fontId="2" fillId="0" borderId="0" xfId="0" applyNumberFormat="1" applyFont="1" applyFill="1" applyAlignme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/>
    <xf numFmtId="165" fontId="1" fillId="0" borderId="0" xfId="0" applyNumberFormat="1" applyFont="1" applyFill="1" applyBorder="1" applyAlignment="1">
      <alignment horizontal="right"/>
    </xf>
    <xf numFmtId="180" fontId="1" fillId="0" borderId="0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 applyAlignment="1"/>
    <xf numFmtId="0" fontId="14" fillId="0" borderId="0" xfId="1" quotePrefix="1" applyFont="1" applyAlignment="1"/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0E362-AAB7-4AF1-AF0B-A199DE4B6066}">
  <dimension ref="A1:A15"/>
  <sheetViews>
    <sheetView tabSelected="1" zoomScaleNormal="100" workbookViewId="0"/>
  </sheetViews>
  <sheetFormatPr defaultRowHeight="12.75" x14ac:dyDescent="0.2"/>
  <cols>
    <col min="1" max="1" width="74.7109375" style="120" bestFit="1" customWidth="1"/>
    <col min="2" max="16384" width="9.140625" style="120"/>
  </cols>
  <sheetData>
    <row r="1" spans="1:1" x14ac:dyDescent="0.2">
      <c r="A1" s="119" t="s">
        <v>185</v>
      </c>
    </row>
    <row r="2" spans="1:1" x14ac:dyDescent="0.2">
      <c r="A2" s="121" t="s">
        <v>16</v>
      </c>
    </row>
    <row r="3" spans="1:1" x14ac:dyDescent="0.2">
      <c r="A3" s="121" t="s">
        <v>24</v>
      </c>
    </row>
    <row r="4" spans="1:1" x14ac:dyDescent="0.2">
      <c r="A4" s="121" t="s">
        <v>186</v>
      </c>
    </row>
    <row r="5" spans="1:1" x14ac:dyDescent="0.2">
      <c r="A5" s="121" t="s">
        <v>184</v>
      </c>
    </row>
    <row r="6" spans="1:1" x14ac:dyDescent="0.2">
      <c r="A6" s="121" t="s">
        <v>82</v>
      </c>
    </row>
    <row r="7" spans="1:1" x14ac:dyDescent="0.2">
      <c r="A7" s="121" t="s">
        <v>95</v>
      </c>
    </row>
    <row r="8" spans="1:1" x14ac:dyDescent="0.2">
      <c r="A8" s="121" t="s">
        <v>107</v>
      </c>
    </row>
    <row r="9" spans="1:1" x14ac:dyDescent="0.2">
      <c r="A9" s="121" t="s">
        <v>114</v>
      </c>
    </row>
    <row r="10" spans="1:1" x14ac:dyDescent="0.2">
      <c r="A10" s="121" t="s">
        <v>191</v>
      </c>
    </row>
    <row r="11" spans="1:1" x14ac:dyDescent="0.2">
      <c r="A11" s="121" t="s">
        <v>190</v>
      </c>
    </row>
    <row r="12" spans="1:1" x14ac:dyDescent="0.2">
      <c r="A12" s="121" t="s">
        <v>189</v>
      </c>
    </row>
    <row r="13" spans="1:1" x14ac:dyDescent="0.2">
      <c r="A13" s="121" t="s">
        <v>188</v>
      </c>
    </row>
    <row r="14" spans="1:1" x14ac:dyDescent="0.2">
      <c r="A14" s="122" t="s">
        <v>193</v>
      </c>
    </row>
    <row r="15" spans="1:1" x14ac:dyDescent="0.2">
      <c r="A15" s="121" t="s">
        <v>183</v>
      </c>
    </row>
  </sheetData>
  <hyperlinks>
    <hyperlink ref="A2" location="4.1!A1" display="4.1. Main data on infant nurseries" xr:uid="{CD4CCBCE-1F51-4677-A72A-1DDBA72B91CA}"/>
    <hyperlink ref="A3" location="4.2!A1" display="4.2. Main data on infant nurseries by settlement type" xr:uid="{8C7E51FB-CC65-4A14-AC7D-AEAAB75C5BC9}"/>
    <hyperlink ref="A4" location="4.3!A1" display="4.3. Total number and distribution of children enrolled in infant nurseries by age-groupa)" xr:uid="{FC223F0E-C9B1-4EED-8BC0-22AC16EFD147}"/>
    <hyperlink ref="A5" location="4.4!A1" display="4.4. Main data on infant nurseries by settlement population, 2005" xr:uid="{FAC1AB56-374B-46B9-8B64-72FD33DDCA6B}"/>
    <hyperlink ref="A6" location="4.5!A1" display="4.5. Main data on infant nurseries by region, 2005" xr:uid="{06F4288A-480C-4198-A84E-7B746D954C1E}"/>
    <hyperlink ref="A7" location="4.6!A1" display="4.6. Main data on local government infant nurseries by region, 2005" xr:uid="{22755A04-FD51-49B0-91B4-AD5F5E6113C7}"/>
    <hyperlink ref="A8" location="4.7!A1" display="4.7. Data of infant nurseries by providers, 2005" xr:uid="{AFB87D6E-6960-48B1-A433-9F052CCA6079}"/>
    <hyperlink ref="A9" location="4.8!A1" display="4.8. Infant nursery provision by region, 2005" xr:uid="{B423ED0F-2E64-4FDD-BE3E-87FD848A7197}"/>
    <hyperlink ref="A10" location="4.9!A1" display="4.9 Settlements provided with child welfare services by region" xr:uid="{86CE437E-748C-4FE7-809C-A3168506D0D0}"/>
    <hyperlink ref="A11" location="4.10!A1" display="4.10 Number of children receiving care by providers" xr:uid="{B82CA2DD-6D94-4867-9E76-7E3AD50AFFEF}"/>
    <hyperlink ref="A12" location="'4.11 '!A1" display="4.11 Main data on activities of child welfare services by settlement population" xr:uid="{621DD23E-35F7-4C0C-819F-7D35133A6B54}"/>
    <hyperlink ref="A13" location="4.12!A1" display="4.12!A1" xr:uid="{32E77D06-635C-43F4-93C0-FFDD35376813}"/>
    <hyperlink ref="A14" location="'4.13 '!A1" display="'4.13 '!A1" xr:uid="{A599676D-D9BC-4845-B378-D665A723825C}"/>
    <hyperlink ref="A15" location="4.14!A1" display="4.14. Number of child welfare cases by connected admission, 2005" xr:uid="{AE7DE3AE-8328-4AC0-9759-5529690D2B4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3C033-5BFF-493F-BA40-33018E670904}">
  <dimension ref="A1:H40"/>
  <sheetViews>
    <sheetView zoomScaleNormal="100" workbookViewId="0"/>
  </sheetViews>
  <sheetFormatPr defaultRowHeight="12.75" x14ac:dyDescent="0.25"/>
  <cols>
    <col min="1" max="1" width="9.85546875" style="1" customWidth="1"/>
    <col min="2" max="8" width="11" style="1" customWidth="1"/>
    <col min="9" max="16384" width="9.140625" style="1"/>
  </cols>
  <sheetData>
    <row r="1" spans="1:8" s="8" customFormat="1" ht="15.75" customHeight="1" x14ac:dyDescent="0.2">
      <c r="A1" s="8" t="s">
        <v>16</v>
      </c>
    </row>
    <row r="2" spans="1:8" ht="15.75" customHeight="1" x14ac:dyDescent="0.25">
      <c r="A2" s="123" t="s">
        <v>15</v>
      </c>
      <c r="B2" s="135" t="s">
        <v>14</v>
      </c>
      <c r="C2" s="135"/>
      <c r="D2" s="135"/>
      <c r="E2" s="128" t="s">
        <v>13</v>
      </c>
      <c r="F2" s="128"/>
      <c r="G2" s="128" t="s">
        <v>12</v>
      </c>
      <c r="H2" s="131" t="s">
        <v>11</v>
      </c>
    </row>
    <row r="3" spans="1:8" ht="15.75" customHeight="1" x14ac:dyDescent="0.25">
      <c r="A3" s="124"/>
      <c r="B3" s="134" t="s">
        <v>10</v>
      </c>
      <c r="C3" s="134"/>
      <c r="D3" s="129" t="s">
        <v>9</v>
      </c>
      <c r="E3" s="130"/>
      <c r="F3" s="130"/>
      <c r="G3" s="129"/>
      <c r="H3" s="132"/>
    </row>
    <row r="4" spans="1:8" ht="15.75" customHeight="1" x14ac:dyDescent="0.25">
      <c r="A4" s="125"/>
      <c r="B4" s="7" t="s">
        <v>8</v>
      </c>
      <c r="C4" s="7" t="s">
        <v>7</v>
      </c>
      <c r="D4" s="130"/>
      <c r="E4" s="7" t="s">
        <v>6</v>
      </c>
      <c r="F4" s="7" t="s">
        <v>5</v>
      </c>
      <c r="G4" s="130"/>
      <c r="H4" s="133"/>
    </row>
    <row r="5" spans="1:8" ht="21" customHeight="1" x14ac:dyDescent="0.25">
      <c r="B5" s="127" t="s">
        <v>4</v>
      </c>
      <c r="C5" s="127"/>
      <c r="D5" s="127"/>
      <c r="E5" s="127"/>
      <c r="F5" s="127"/>
      <c r="G5" s="127"/>
      <c r="H5" s="127"/>
    </row>
    <row r="6" spans="1:8" x14ac:dyDescent="0.25">
      <c r="A6" s="4">
        <v>1990</v>
      </c>
      <c r="B6" s="3">
        <v>917</v>
      </c>
      <c r="C6" s="3">
        <v>46726</v>
      </c>
      <c r="D6" s="3">
        <v>38939</v>
      </c>
      <c r="E6" s="2">
        <v>88.7</v>
      </c>
      <c r="F6" s="2">
        <v>63</v>
      </c>
      <c r="G6" s="3">
        <v>9439</v>
      </c>
      <c r="H6" s="2">
        <v>88.2</v>
      </c>
    </row>
    <row r="7" spans="1:8" x14ac:dyDescent="0.25">
      <c r="A7" s="4">
        <v>1995</v>
      </c>
      <c r="B7" s="3">
        <v>585</v>
      </c>
      <c r="C7" s="3">
        <v>29498</v>
      </c>
      <c r="D7" s="3">
        <v>36219</v>
      </c>
      <c r="E7" s="2">
        <v>102.8</v>
      </c>
      <c r="F7" s="2">
        <v>71</v>
      </c>
      <c r="G7" s="3">
        <v>6079</v>
      </c>
      <c r="H7" s="2">
        <v>88.9</v>
      </c>
    </row>
    <row r="8" spans="1:8" x14ac:dyDescent="0.25">
      <c r="A8" s="4">
        <v>2000</v>
      </c>
      <c r="B8" s="3">
        <v>507</v>
      </c>
      <c r="C8" s="3">
        <v>24089</v>
      </c>
      <c r="D8" s="3">
        <v>28722</v>
      </c>
      <c r="E8" s="2">
        <v>105.3</v>
      </c>
      <c r="F8" s="2">
        <v>76.7</v>
      </c>
      <c r="G8" s="3">
        <v>5184</v>
      </c>
      <c r="H8" s="2">
        <v>91.1</v>
      </c>
    </row>
    <row r="9" spans="1:8" x14ac:dyDescent="0.25">
      <c r="A9" s="4">
        <v>2001</v>
      </c>
      <c r="B9" s="3">
        <v>506</v>
      </c>
      <c r="C9" s="3">
        <v>23564</v>
      </c>
      <c r="D9" s="3">
        <v>28177</v>
      </c>
      <c r="E9" s="2">
        <v>103.6</v>
      </c>
      <c r="F9" s="2">
        <v>77.3</v>
      </c>
      <c r="G9" s="3">
        <v>5146</v>
      </c>
      <c r="H9" s="2">
        <v>89.9</v>
      </c>
    </row>
    <row r="10" spans="1:8" x14ac:dyDescent="0.25">
      <c r="A10" s="4">
        <v>2002</v>
      </c>
      <c r="B10" s="3">
        <v>498</v>
      </c>
      <c r="C10" s="3">
        <v>23300</v>
      </c>
      <c r="D10" s="3">
        <v>28029</v>
      </c>
      <c r="E10" s="2">
        <v>107.8</v>
      </c>
      <c r="F10" s="2">
        <v>81.099999999999994</v>
      </c>
      <c r="G10" s="3">
        <v>5243</v>
      </c>
      <c r="H10" s="2">
        <v>88.9</v>
      </c>
    </row>
    <row r="11" spans="1:8" x14ac:dyDescent="0.25">
      <c r="A11" s="4">
        <v>2003</v>
      </c>
      <c r="B11" s="6">
        <v>490</v>
      </c>
      <c r="C11" s="3">
        <v>22959</v>
      </c>
      <c r="D11" s="6">
        <v>28524</v>
      </c>
      <c r="E11" s="2">
        <v>112</v>
      </c>
      <c r="F11" s="2">
        <v>82.9</v>
      </c>
      <c r="G11" s="3">
        <v>5253</v>
      </c>
      <c r="H11" s="2">
        <v>90.1</v>
      </c>
    </row>
    <row r="12" spans="1:8" x14ac:dyDescent="0.25">
      <c r="A12" s="4">
        <v>2004</v>
      </c>
      <c r="B12" s="6">
        <v>498</v>
      </c>
      <c r="C12" s="3">
        <v>23024</v>
      </c>
      <c r="D12" s="6">
        <v>29369</v>
      </c>
      <c r="E12" s="2">
        <v>111.89972997650028</v>
      </c>
      <c r="F12" s="2">
        <v>86.6</v>
      </c>
      <c r="G12" s="3">
        <v>5246</v>
      </c>
      <c r="H12" s="2">
        <v>90.6</v>
      </c>
    </row>
    <row r="13" spans="1:8" x14ac:dyDescent="0.25">
      <c r="A13" s="4">
        <v>2005</v>
      </c>
      <c r="B13" s="6">
        <v>503</v>
      </c>
      <c r="C13" s="3">
        <v>22909</v>
      </c>
      <c r="D13" s="6">
        <v>29274</v>
      </c>
      <c r="E13" s="2">
        <v>111.1</v>
      </c>
      <c r="F13" s="2">
        <v>86.9</v>
      </c>
      <c r="G13" s="3">
        <v>5239</v>
      </c>
      <c r="H13" s="2">
        <v>90.3</v>
      </c>
    </row>
    <row r="14" spans="1:8" x14ac:dyDescent="0.25">
      <c r="A14" s="5"/>
      <c r="B14" s="126" t="s">
        <v>3</v>
      </c>
      <c r="C14" s="126"/>
      <c r="D14" s="126"/>
      <c r="E14" s="126"/>
      <c r="F14" s="126"/>
      <c r="G14" s="126"/>
      <c r="H14" s="126"/>
    </row>
    <row r="15" spans="1:8" x14ac:dyDescent="0.25">
      <c r="A15" s="4">
        <v>1990</v>
      </c>
      <c r="B15" s="4" t="s">
        <v>2</v>
      </c>
      <c r="C15" s="4" t="s">
        <v>2</v>
      </c>
      <c r="D15" s="4" t="s">
        <v>2</v>
      </c>
      <c r="E15" s="4" t="s">
        <v>2</v>
      </c>
      <c r="F15" s="4" t="s">
        <v>2</v>
      </c>
      <c r="G15" s="4" t="s">
        <v>2</v>
      </c>
      <c r="H15" s="4" t="s">
        <v>2</v>
      </c>
    </row>
    <row r="16" spans="1:8" x14ac:dyDescent="0.25">
      <c r="A16" s="4">
        <v>1995</v>
      </c>
      <c r="B16" s="3">
        <v>2</v>
      </c>
      <c r="C16" s="3">
        <v>35</v>
      </c>
      <c r="D16" s="3">
        <v>18</v>
      </c>
      <c r="E16" s="2">
        <v>92.9</v>
      </c>
      <c r="F16" s="2">
        <v>60.6</v>
      </c>
      <c r="G16" s="3">
        <v>6</v>
      </c>
      <c r="H16" s="2">
        <v>83.3</v>
      </c>
    </row>
    <row r="17" spans="1:8" x14ac:dyDescent="0.25">
      <c r="A17" s="4">
        <v>2000</v>
      </c>
      <c r="B17" s="3">
        <v>7</v>
      </c>
      <c r="C17" s="3">
        <v>158</v>
      </c>
      <c r="D17" s="3">
        <v>178</v>
      </c>
      <c r="E17" s="2">
        <v>106.7</v>
      </c>
      <c r="F17" s="2">
        <v>78.8</v>
      </c>
      <c r="G17" s="3">
        <v>28</v>
      </c>
      <c r="H17" s="2">
        <v>89.3</v>
      </c>
    </row>
    <row r="18" spans="1:8" x14ac:dyDescent="0.25">
      <c r="A18" s="4">
        <v>2001</v>
      </c>
      <c r="B18" s="3">
        <v>9</v>
      </c>
      <c r="C18" s="3">
        <v>237</v>
      </c>
      <c r="D18" s="3">
        <v>276</v>
      </c>
      <c r="E18" s="2">
        <v>110.7</v>
      </c>
      <c r="F18" s="2">
        <v>80.3</v>
      </c>
      <c r="G18" s="3">
        <v>49</v>
      </c>
      <c r="H18" s="2">
        <v>85.7</v>
      </c>
    </row>
    <row r="19" spans="1:8" x14ac:dyDescent="0.25">
      <c r="A19" s="4">
        <v>2002</v>
      </c>
      <c r="B19" s="3">
        <v>8</v>
      </c>
      <c r="C19" s="3">
        <v>225</v>
      </c>
      <c r="D19" s="3">
        <v>286</v>
      </c>
      <c r="E19" s="2">
        <v>117.9</v>
      </c>
      <c r="F19" s="2">
        <v>93.8</v>
      </c>
      <c r="G19" s="3">
        <v>47</v>
      </c>
      <c r="H19" s="2">
        <v>83</v>
      </c>
    </row>
    <row r="20" spans="1:8" x14ac:dyDescent="0.25">
      <c r="A20" s="4">
        <v>2003</v>
      </c>
      <c r="B20" s="3">
        <v>11</v>
      </c>
      <c r="C20" s="3">
        <v>326</v>
      </c>
      <c r="D20" s="3">
        <v>409</v>
      </c>
      <c r="E20" s="2">
        <v>117.7</v>
      </c>
      <c r="F20" s="2">
        <v>91.4</v>
      </c>
      <c r="G20" s="3">
        <v>63</v>
      </c>
      <c r="H20" s="2">
        <v>85.7</v>
      </c>
    </row>
    <row r="21" spans="1:8" x14ac:dyDescent="0.25">
      <c r="A21" s="4">
        <v>2004</v>
      </c>
      <c r="B21" s="3">
        <v>16</v>
      </c>
      <c r="C21" s="3">
        <v>428</v>
      </c>
      <c r="D21" s="3">
        <v>505</v>
      </c>
      <c r="E21" s="2">
        <v>78.521308529147475</v>
      </c>
      <c r="F21" s="2">
        <v>89.1</v>
      </c>
      <c r="G21" s="3">
        <v>81</v>
      </c>
      <c r="H21" s="2">
        <v>81.5</v>
      </c>
    </row>
    <row r="22" spans="1:8" x14ac:dyDescent="0.25">
      <c r="A22" s="4">
        <v>2005</v>
      </c>
      <c r="B22" s="3">
        <v>18</v>
      </c>
      <c r="C22" s="3">
        <v>508</v>
      </c>
      <c r="D22" s="3">
        <v>627</v>
      </c>
      <c r="E22" s="2">
        <v>93.3</v>
      </c>
      <c r="F22" s="2">
        <v>91.6</v>
      </c>
      <c r="G22" s="3">
        <v>101</v>
      </c>
      <c r="H22" s="2">
        <v>78.2</v>
      </c>
    </row>
    <row r="23" spans="1:8" x14ac:dyDescent="0.25">
      <c r="B23" s="126" t="s">
        <v>1</v>
      </c>
      <c r="C23" s="126"/>
      <c r="D23" s="126"/>
      <c r="E23" s="126"/>
      <c r="F23" s="126"/>
      <c r="G23" s="126"/>
      <c r="H23" s="126"/>
    </row>
    <row r="24" spans="1:8" x14ac:dyDescent="0.25">
      <c r="A24" s="4">
        <v>1990</v>
      </c>
      <c r="B24" s="3">
        <v>86</v>
      </c>
      <c r="C24" s="3">
        <v>3524</v>
      </c>
      <c r="D24" s="3">
        <v>1886</v>
      </c>
      <c r="E24" s="2">
        <v>66.599999999999994</v>
      </c>
      <c r="F24" s="2">
        <v>45.6</v>
      </c>
      <c r="G24" s="3">
        <v>484</v>
      </c>
      <c r="H24" s="2">
        <v>88.4</v>
      </c>
    </row>
    <row r="25" spans="1:8" x14ac:dyDescent="0.25">
      <c r="A25" s="4">
        <v>1995</v>
      </c>
      <c r="B25" s="3">
        <v>41</v>
      </c>
      <c r="C25" s="3">
        <v>1487</v>
      </c>
      <c r="D25" s="3">
        <v>1459</v>
      </c>
      <c r="E25" s="2">
        <v>85.6</v>
      </c>
      <c r="F25" s="2">
        <v>58</v>
      </c>
      <c r="G25" s="3">
        <v>283</v>
      </c>
      <c r="H25" s="2">
        <v>94.3</v>
      </c>
    </row>
    <row r="26" spans="1:8" x14ac:dyDescent="0.25">
      <c r="A26" s="4">
        <v>2000</v>
      </c>
      <c r="B26" s="3">
        <v>18</v>
      </c>
      <c r="C26" s="3">
        <v>718</v>
      </c>
      <c r="D26" s="3">
        <v>661</v>
      </c>
      <c r="E26" s="2">
        <v>86.9</v>
      </c>
      <c r="F26" s="2">
        <v>63.9</v>
      </c>
      <c r="G26" s="3">
        <v>123</v>
      </c>
      <c r="H26" s="2">
        <v>83.7</v>
      </c>
    </row>
    <row r="27" spans="1:8" x14ac:dyDescent="0.25">
      <c r="A27" s="4">
        <v>2001</v>
      </c>
      <c r="B27" s="3">
        <v>17</v>
      </c>
      <c r="C27" s="3">
        <v>593</v>
      </c>
      <c r="D27" s="3">
        <v>528</v>
      </c>
      <c r="E27" s="2">
        <v>79</v>
      </c>
      <c r="F27" s="2">
        <v>63.9</v>
      </c>
      <c r="G27" s="3">
        <v>105</v>
      </c>
      <c r="H27" s="2">
        <v>89.5</v>
      </c>
    </row>
    <row r="28" spans="1:8" x14ac:dyDescent="0.25">
      <c r="A28" s="4">
        <v>2002</v>
      </c>
      <c r="B28" s="3">
        <v>17</v>
      </c>
      <c r="C28" s="3">
        <v>553</v>
      </c>
      <c r="D28" s="3">
        <v>532</v>
      </c>
      <c r="E28" s="2">
        <v>87.9</v>
      </c>
      <c r="F28" s="2">
        <v>71.900000000000006</v>
      </c>
      <c r="G28" s="3">
        <v>104</v>
      </c>
      <c r="H28" s="2">
        <v>89.4</v>
      </c>
    </row>
    <row r="29" spans="1:8" x14ac:dyDescent="0.25">
      <c r="A29" s="4">
        <v>2003</v>
      </c>
      <c r="B29" s="3">
        <v>14</v>
      </c>
      <c r="C29" s="3">
        <v>486</v>
      </c>
      <c r="D29" s="3">
        <v>489</v>
      </c>
      <c r="E29" s="2">
        <v>92.1</v>
      </c>
      <c r="F29" s="2">
        <v>76.3</v>
      </c>
      <c r="G29" s="3">
        <v>97</v>
      </c>
      <c r="H29" s="2">
        <v>90.7</v>
      </c>
    </row>
    <row r="30" spans="1:8" x14ac:dyDescent="0.25">
      <c r="A30" s="4">
        <v>2004</v>
      </c>
      <c r="B30" s="3">
        <v>13</v>
      </c>
      <c r="C30" s="3">
        <v>459</v>
      </c>
      <c r="D30" s="3">
        <v>459</v>
      </c>
      <c r="E30" s="2">
        <v>88.444329877925284</v>
      </c>
      <c r="F30" s="2">
        <v>75.400000000000006</v>
      </c>
      <c r="G30" s="3">
        <v>91</v>
      </c>
      <c r="H30" s="2">
        <v>92.3</v>
      </c>
    </row>
    <row r="31" spans="1:8" x14ac:dyDescent="0.25">
      <c r="A31" s="4">
        <v>2005</v>
      </c>
      <c r="B31" s="3">
        <v>9</v>
      </c>
      <c r="C31" s="3">
        <v>349</v>
      </c>
      <c r="D31" s="3">
        <v>329</v>
      </c>
      <c r="E31" s="2">
        <v>81.900000000000006</v>
      </c>
      <c r="F31" s="2">
        <v>59.2</v>
      </c>
      <c r="G31" s="3">
        <v>76</v>
      </c>
      <c r="H31" s="2">
        <v>94.7</v>
      </c>
    </row>
    <row r="32" spans="1:8" x14ac:dyDescent="0.25">
      <c r="B32" s="126" t="s">
        <v>0</v>
      </c>
      <c r="C32" s="126"/>
      <c r="D32" s="126"/>
      <c r="E32" s="126"/>
      <c r="F32" s="126"/>
      <c r="G32" s="126"/>
      <c r="H32" s="126"/>
    </row>
    <row r="33" spans="1:8" x14ac:dyDescent="0.25">
      <c r="A33" s="4">
        <v>1990</v>
      </c>
      <c r="B33" s="3">
        <v>1003</v>
      </c>
      <c r="C33" s="3">
        <v>50250</v>
      </c>
      <c r="D33" s="3">
        <v>40825</v>
      </c>
      <c r="E33" s="2">
        <v>87.2</v>
      </c>
      <c r="F33" s="2">
        <v>61.8</v>
      </c>
      <c r="G33" s="3">
        <v>9929</v>
      </c>
      <c r="H33" s="2">
        <v>88.2</v>
      </c>
    </row>
    <row r="34" spans="1:8" x14ac:dyDescent="0.25">
      <c r="A34" s="4">
        <v>1995</v>
      </c>
      <c r="B34" s="3">
        <v>628</v>
      </c>
      <c r="C34" s="3">
        <v>31020</v>
      </c>
      <c r="D34" s="3">
        <v>37696</v>
      </c>
      <c r="E34" s="2">
        <v>101.9</v>
      </c>
      <c r="F34" s="2">
        <v>70.400000000000006</v>
      </c>
      <c r="G34" s="3">
        <v>6368</v>
      </c>
      <c r="H34" s="2">
        <v>89.1</v>
      </c>
    </row>
    <row r="35" spans="1:8" x14ac:dyDescent="0.25">
      <c r="A35" s="4">
        <v>2000</v>
      </c>
      <c r="B35" s="3">
        <v>532</v>
      </c>
      <c r="C35" s="3">
        <v>24965</v>
      </c>
      <c r="D35" s="3">
        <v>29561</v>
      </c>
      <c r="E35" s="2">
        <v>104.8</v>
      </c>
      <c r="F35" s="2">
        <v>76.400000000000006</v>
      </c>
      <c r="G35" s="3">
        <v>5335</v>
      </c>
      <c r="H35" s="2">
        <v>90.9</v>
      </c>
    </row>
    <row r="36" spans="1:8" x14ac:dyDescent="0.25">
      <c r="A36" s="4">
        <v>2001</v>
      </c>
      <c r="B36" s="3">
        <v>532</v>
      </c>
      <c r="C36" s="3">
        <v>24394</v>
      </c>
      <c r="D36" s="3">
        <v>28981</v>
      </c>
      <c r="E36" s="2">
        <v>103</v>
      </c>
      <c r="F36" s="2">
        <v>76.900000000000006</v>
      </c>
      <c r="G36" s="3">
        <v>5300</v>
      </c>
      <c r="H36" s="2">
        <v>89.8</v>
      </c>
    </row>
    <row r="37" spans="1:8" x14ac:dyDescent="0.25">
      <c r="A37" s="4">
        <v>2002</v>
      </c>
      <c r="B37" s="3">
        <v>523</v>
      </c>
      <c r="C37" s="3">
        <v>24078</v>
      </c>
      <c r="D37" s="3">
        <v>28847</v>
      </c>
      <c r="E37" s="2">
        <v>107.4</v>
      </c>
      <c r="F37" s="2">
        <v>81</v>
      </c>
      <c r="G37" s="3">
        <v>5394</v>
      </c>
      <c r="H37" s="2">
        <v>88.9</v>
      </c>
    </row>
    <row r="38" spans="1:8" x14ac:dyDescent="0.25">
      <c r="A38" s="4">
        <v>2003</v>
      </c>
      <c r="B38" s="3">
        <v>515</v>
      </c>
      <c r="C38" s="3">
        <v>23771</v>
      </c>
      <c r="D38" s="3">
        <v>29422</v>
      </c>
      <c r="E38" s="2">
        <v>111.6</v>
      </c>
      <c r="F38" s="2">
        <v>82.9</v>
      </c>
      <c r="G38" s="3">
        <v>5413</v>
      </c>
      <c r="H38" s="2">
        <v>90</v>
      </c>
    </row>
    <row r="39" spans="1:8" x14ac:dyDescent="0.25">
      <c r="A39" s="4">
        <v>2004</v>
      </c>
      <c r="B39" s="3">
        <v>527</v>
      </c>
      <c r="C39" s="3">
        <v>23911</v>
      </c>
      <c r="D39" s="3">
        <v>30333</v>
      </c>
      <c r="E39" s="2">
        <v>110.8</v>
      </c>
      <c r="F39" s="2">
        <v>86.5</v>
      </c>
      <c r="G39" s="3">
        <v>5418</v>
      </c>
      <c r="H39" s="2">
        <v>90.5</v>
      </c>
    </row>
    <row r="40" spans="1:8" x14ac:dyDescent="0.25">
      <c r="A40" s="4">
        <v>2005</v>
      </c>
      <c r="B40" s="3">
        <v>530</v>
      </c>
      <c r="C40" s="3">
        <v>23766</v>
      </c>
      <c r="D40" s="3">
        <v>30230</v>
      </c>
      <c r="E40" s="2">
        <v>110.2</v>
      </c>
      <c r="F40" s="2">
        <v>86.7</v>
      </c>
      <c r="G40" s="3">
        <v>5416</v>
      </c>
      <c r="H40" s="2">
        <v>90.1</v>
      </c>
    </row>
  </sheetData>
  <mergeCells count="11">
    <mergeCell ref="A2:A4"/>
    <mergeCell ref="B14:H14"/>
    <mergeCell ref="B23:H23"/>
    <mergeCell ref="B32:H32"/>
    <mergeCell ref="B5:H5"/>
    <mergeCell ref="G2:G4"/>
    <mergeCell ref="H2:H4"/>
    <mergeCell ref="E2:F3"/>
    <mergeCell ref="B3:C3"/>
    <mergeCell ref="B2:D2"/>
    <mergeCell ref="D3:D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92E31-9B32-4221-B563-DCD056CF9AED}">
  <dimension ref="A1:H49"/>
  <sheetViews>
    <sheetView zoomScaleNormal="100" workbookViewId="0"/>
  </sheetViews>
  <sheetFormatPr defaultRowHeight="12.75" x14ac:dyDescent="0.25"/>
  <cols>
    <col min="1" max="1" width="9.28515625" style="1" customWidth="1"/>
    <col min="2" max="8" width="10.85546875" style="1" customWidth="1"/>
    <col min="9" max="16384" width="9.140625" style="1"/>
  </cols>
  <sheetData>
    <row r="1" spans="1:8" s="8" customFormat="1" ht="15.75" customHeight="1" x14ac:dyDescent="0.2">
      <c r="A1" s="8" t="s">
        <v>24</v>
      </c>
    </row>
    <row r="2" spans="1:8" ht="15.75" customHeight="1" x14ac:dyDescent="0.25">
      <c r="A2" s="123" t="s">
        <v>15</v>
      </c>
      <c r="B2" s="137" t="s">
        <v>14</v>
      </c>
      <c r="C2" s="138"/>
      <c r="D2" s="139"/>
      <c r="E2" s="128" t="s">
        <v>13</v>
      </c>
      <c r="F2" s="128"/>
      <c r="G2" s="128" t="s">
        <v>12</v>
      </c>
      <c r="H2" s="131" t="s">
        <v>11</v>
      </c>
    </row>
    <row r="3" spans="1:8" ht="15.75" customHeight="1" x14ac:dyDescent="0.25">
      <c r="A3" s="124"/>
      <c r="B3" s="134" t="s">
        <v>10</v>
      </c>
      <c r="C3" s="134"/>
      <c r="D3" s="129" t="s">
        <v>23</v>
      </c>
      <c r="E3" s="130"/>
      <c r="F3" s="130"/>
      <c r="G3" s="129"/>
      <c r="H3" s="132"/>
    </row>
    <row r="4" spans="1:8" ht="15.75" customHeight="1" x14ac:dyDescent="0.25">
      <c r="A4" s="125"/>
      <c r="B4" s="7" t="s">
        <v>8</v>
      </c>
      <c r="C4" s="7" t="s">
        <v>22</v>
      </c>
      <c r="D4" s="130"/>
      <c r="E4" s="7" t="s">
        <v>6</v>
      </c>
      <c r="F4" s="7" t="s">
        <v>5</v>
      </c>
      <c r="G4" s="130"/>
      <c r="H4" s="133"/>
    </row>
    <row r="5" spans="1:8" s="9" customFormat="1" ht="20.100000000000001" customHeight="1" x14ac:dyDescent="0.25">
      <c r="B5" s="140" t="s">
        <v>21</v>
      </c>
      <c r="C5" s="140"/>
      <c r="D5" s="140"/>
      <c r="E5" s="140"/>
      <c r="F5" s="140"/>
      <c r="G5" s="140"/>
      <c r="H5" s="140"/>
    </row>
    <row r="6" spans="1:8" ht="12" customHeight="1" x14ac:dyDescent="0.25">
      <c r="A6" s="4">
        <v>1990</v>
      </c>
      <c r="B6" s="3">
        <v>264</v>
      </c>
      <c r="C6" s="6">
        <v>15474</v>
      </c>
      <c r="D6" s="3">
        <v>11880</v>
      </c>
      <c r="E6" s="2">
        <v>79.5</v>
      </c>
      <c r="F6" s="2">
        <v>55.1</v>
      </c>
      <c r="G6" s="3">
        <v>2902</v>
      </c>
      <c r="H6" s="2">
        <v>85</v>
      </c>
    </row>
    <row r="7" spans="1:8" ht="12" customHeight="1" x14ac:dyDescent="0.25">
      <c r="A7" s="4">
        <v>1995</v>
      </c>
      <c r="B7" s="3">
        <v>192</v>
      </c>
      <c r="C7" s="3">
        <v>11168</v>
      </c>
      <c r="D7" s="3">
        <v>12454</v>
      </c>
      <c r="E7" s="2">
        <v>96.5</v>
      </c>
      <c r="F7" s="2">
        <v>66.3</v>
      </c>
      <c r="G7" s="3">
        <v>2280</v>
      </c>
      <c r="H7" s="2">
        <v>88.2</v>
      </c>
    </row>
    <row r="8" spans="1:8" ht="12" customHeight="1" x14ac:dyDescent="0.25">
      <c r="A8" s="4">
        <v>2000</v>
      </c>
      <c r="B8" s="3">
        <v>149</v>
      </c>
      <c r="C8" s="3">
        <v>8661</v>
      </c>
      <c r="D8" s="3">
        <v>9450</v>
      </c>
      <c r="E8" s="2">
        <v>97.8</v>
      </c>
      <c r="F8" s="2">
        <v>71.8</v>
      </c>
      <c r="G8" s="3">
        <v>1807</v>
      </c>
      <c r="H8" s="2">
        <v>91.3</v>
      </c>
    </row>
    <row r="9" spans="1:8" ht="12" customHeight="1" x14ac:dyDescent="0.25">
      <c r="A9" s="4">
        <v>2001</v>
      </c>
      <c r="B9" s="3">
        <v>144</v>
      </c>
      <c r="C9" s="3">
        <v>8296</v>
      </c>
      <c r="D9" s="3">
        <v>8937</v>
      </c>
      <c r="E9" s="2">
        <v>93.3</v>
      </c>
      <c r="F9" s="2">
        <v>72.099999999999994</v>
      </c>
      <c r="G9" s="3">
        <v>1795</v>
      </c>
      <c r="H9" s="2">
        <v>89.1</v>
      </c>
    </row>
    <row r="10" spans="1:8" ht="12" customHeight="1" x14ac:dyDescent="0.25">
      <c r="A10" s="4">
        <v>2002</v>
      </c>
      <c r="B10" s="3">
        <v>144</v>
      </c>
      <c r="C10" s="3">
        <v>8168</v>
      </c>
      <c r="D10" s="3">
        <v>9143</v>
      </c>
      <c r="E10" s="2">
        <v>101.6</v>
      </c>
      <c r="F10" s="2">
        <v>77</v>
      </c>
      <c r="G10" s="3">
        <v>1868</v>
      </c>
      <c r="H10" s="2">
        <v>88</v>
      </c>
    </row>
    <row r="11" spans="1:8" ht="12" customHeight="1" x14ac:dyDescent="0.25">
      <c r="A11" s="4">
        <v>2003</v>
      </c>
      <c r="B11" s="3">
        <v>140</v>
      </c>
      <c r="C11" s="3">
        <v>8047</v>
      </c>
      <c r="D11" s="3">
        <v>9314</v>
      </c>
      <c r="E11" s="2">
        <v>106.6</v>
      </c>
      <c r="F11" s="2">
        <v>80</v>
      </c>
      <c r="G11" s="3">
        <v>1854</v>
      </c>
      <c r="H11" s="2">
        <v>91.9</v>
      </c>
    </row>
    <row r="12" spans="1:8" ht="12" customHeight="1" x14ac:dyDescent="0.25">
      <c r="A12" s="4">
        <v>2004</v>
      </c>
      <c r="B12" s="3">
        <v>142</v>
      </c>
      <c r="C12" s="3">
        <v>8102</v>
      </c>
      <c r="D12" s="3">
        <v>9712</v>
      </c>
      <c r="E12" s="2">
        <v>109.4</v>
      </c>
      <c r="F12" s="2">
        <v>83.3</v>
      </c>
      <c r="G12" s="3">
        <v>1869</v>
      </c>
      <c r="H12" s="2">
        <v>91.9</v>
      </c>
    </row>
    <row r="13" spans="1:8" ht="12" customHeight="1" x14ac:dyDescent="0.25">
      <c r="A13" s="4">
        <v>2005</v>
      </c>
      <c r="B13" s="3">
        <v>140</v>
      </c>
      <c r="C13" s="3">
        <v>8082</v>
      </c>
      <c r="D13" s="3">
        <v>9562</v>
      </c>
      <c r="E13" s="2">
        <v>104.9</v>
      </c>
      <c r="F13" s="2">
        <v>83</v>
      </c>
      <c r="G13" s="3">
        <v>1867</v>
      </c>
      <c r="H13" s="2">
        <v>92.4</v>
      </c>
    </row>
    <row r="14" spans="1:8" ht="20.100000000000001" customHeight="1" x14ac:dyDescent="0.25">
      <c r="B14" s="136" t="s">
        <v>20</v>
      </c>
      <c r="C14" s="136"/>
      <c r="D14" s="136"/>
      <c r="E14" s="136"/>
      <c r="F14" s="136"/>
      <c r="G14" s="136"/>
      <c r="H14" s="136"/>
    </row>
    <row r="15" spans="1:8" ht="12" customHeight="1" x14ac:dyDescent="0.25">
      <c r="A15" s="4">
        <v>1990</v>
      </c>
      <c r="B15" s="3">
        <v>135</v>
      </c>
      <c r="C15" s="3">
        <v>8728</v>
      </c>
      <c r="D15" s="3">
        <v>7288</v>
      </c>
      <c r="E15" s="2">
        <v>95.3</v>
      </c>
      <c r="F15" s="2">
        <v>65.099999999999994</v>
      </c>
      <c r="G15" s="3">
        <v>1737</v>
      </c>
      <c r="H15" s="2">
        <v>95.7</v>
      </c>
    </row>
    <row r="16" spans="1:8" ht="12" customHeight="1" x14ac:dyDescent="0.25">
      <c r="A16" s="4">
        <v>1995</v>
      </c>
      <c r="B16" s="3">
        <v>185</v>
      </c>
      <c r="C16" s="3">
        <v>10376</v>
      </c>
      <c r="D16" s="3">
        <v>13211</v>
      </c>
      <c r="E16" s="2">
        <v>107.2</v>
      </c>
      <c r="F16" s="2">
        <v>74.5</v>
      </c>
      <c r="G16" s="3">
        <v>2169</v>
      </c>
      <c r="H16" s="2">
        <v>90.8</v>
      </c>
    </row>
    <row r="17" spans="1:8" ht="12" customHeight="1" x14ac:dyDescent="0.25">
      <c r="A17" s="4">
        <v>2000</v>
      </c>
      <c r="B17" s="3">
        <v>157</v>
      </c>
      <c r="C17" s="3">
        <v>8676</v>
      </c>
      <c r="D17" s="3">
        <v>10655</v>
      </c>
      <c r="E17" s="2">
        <v>107.5</v>
      </c>
      <c r="F17" s="2">
        <v>78.5</v>
      </c>
      <c r="G17" s="3">
        <v>1901</v>
      </c>
      <c r="H17" s="2">
        <v>93</v>
      </c>
    </row>
    <row r="18" spans="1:8" ht="12" customHeight="1" x14ac:dyDescent="0.25">
      <c r="A18" s="4">
        <v>2001</v>
      </c>
      <c r="B18" s="3">
        <v>154</v>
      </c>
      <c r="C18" s="3">
        <v>8478</v>
      </c>
      <c r="D18" s="3">
        <v>10534</v>
      </c>
      <c r="E18" s="2">
        <v>108.2</v>
      </c>
      <c r="F18" s="2">
        <v>80</v>
      </c>
      <c r="G18" s="3">
        <v>1890</v>
      </c>
      <c r="H18" s="2">
        <v>92.3</v>
      </c>
    </row>
    <row r="19" spans="1:8" ht="12" customHeight="1" x14ac:dyDescent="0.25">
      <c r="A19" s="4">
        <v>2002</v>
      </c>
      <c r="B19" s="3">
        <v>152</v>
      </c>
      <c r="C19" s="3">
        <v>8378</v>
      </c>
      <c r="D19" s="3">
        <v>10402</v>
      </c>
      <c r="E19" s="2">
        <v>110</v>
      </c>
      <c r="F19" s="2">
        <v>83.8</v>
      </c>
      <c r="G19" s="3">
        <v>1904</v>
      </c>
      <c r="H19" s="2">
        <v>91.5</v>
      </c>
    </row>
    <row r="20" spans="1:8" ht="12" customHeight="1" x14ac:dyDescent="0.25">
      <c r="A20" s="4">
        <v>2003</v>
      </c>
      <c r="B20" s="3">
        <v>151</v>
      </c>
      <c r="C20" s="3">
        <v>8303</v>
      </c>
      <c r="D20" s="3">
        <v>10632</v>
      </c>
      <c r="E20" s="2">
        <v>115</v>
      </c>
      <c r="F20" s="2">
        <v>85.4</v>
      </c>
      <c r="G20" s="3">
        <v>1946</v>
      </c>
      <c r="H20" s="2">
        <v>91.4</v>
      </c>
    </row>
    <row r="21" spans="1:8" ht="12" customHeight="1" x14ac:dyDescent="0.25">
      <c r="A21" s="4">
        <v>2004</v>
      </c>
      <c r="B21" s="3">
        <v>151</v>
      </c>
      <c r="C21" s="3">
        <v>8203</v>
      </c>
      <c r="D21" s="3">
        <v>10896</v>
      </c>
      <c r="E21" s="2">
        <v>112.8</v>
      </c>
      <c r="F21" s="2">
        <v>88.4</v>
      </c>
      <c r="G21" s="3">
        <v>1922</v>
      </c>
      <c r="H21" s="2">
        <v>92.5</v>
      </c>
    </row>
    <row r="22" spans="1:8" ht="12" customHeight="1" x14ac:dyDescent="0.25">
      <c r="A22" s="4">
        <v>2005</v>
      </c>
      <c r="B22" s="3">
        <v>151</v>
      </c>
      <c r="C22" s="3">
        <v>8243</v>
      </c>
      <c r="D22" s="3">
        <v>10911</v>
      </c>
      <c r="E22" s="2">
        <v>113.2</v>
      </c>
      <c r="F22" s="2">
        <v>89</v>
      </c>
      <c r="G22" s="3">
        <v>1894</v>
      </c>
      <c r="H22" s="2">
        <v>91.7</v>
      </c>
    </row>
    <row r="23" spans="1:8" ht="20.100000000000001" customHeight="1" x14ac:dyDescent="0.25">
      <c r="B23" s="136" t="s">
        <v>19</v>
      </c>
      <c r="C23" s="136"/>
      <c r="D23" s="136"/>
      <c r="E23" s="136"/>
      <c r="F23" s="136"/>
      <c r="G23" s="136"/>
      <c r="H23" s="136"/>
    </row>
    <row r="24" spans="1:8" ht="12" customHeight="1" x14ac:dyDescent="0.25">
      <c r="A24" s="4">
        <v>1990</v>
      </c>
      <c r="B24" s="3">
        <v>375</v>
      </c>
      <c r="C24" s="3">
        <v>19342</v>
      </c>
      <c r="D24" s="3">
        <v>16424</v>
      </c>
      <c r="E24" s="2">
        <v>89.8</v>
      </c>
      <c r="F24" s="2">
        <v>64.099999999999994</v>
      </c>
      <c r="G24" s="3">
        <v>4100</v>
      </c>
      <c r="H24" s="2">
        <v>90.1</v>
      </c>
    </row>
    <row r="25" spans="1:8" ht="12" customHeight="1" x14ac:dyDescent="0.25">
      <c r="A25" s="4">
        <v>1995</v>
      </c>
      <c r="B25" s="3">
        <v>182</v>
      </c>
      <c r="C25" s="3">
        <v>7788</v>
      </c>
      <c r="D25" s="3">
        <v>9724</v>
      </c>
      <c r="E25" s="2">
        <v>100.8</v>
      </c>
      <c r="F25" s="2">
        <v>70.2</v>
      </c>
      <c r="G25" s="3">
        <v>1595</v>
      </c>
      <c r="H25" s="2">
        <v>86.5</v>
      </c>
    </row>
    <row r="26" spans="1:8" ht="12" customHeight="1" x14ac:dyDescent="0.25">
      <c r="A26" s="4">
        <v>2000</v>
      </c>
      <c r="B26" s="3">
        <v>172</v>
      </c>
      <c r="C26" s="3">
        <v>6489</v>
      </c>
      <c r="D26" s="3">
        <v>8090</v>
      </c>
      <c r="E26" s="2">
        <v>109.3</v>
      </c>
      <c r="F26" s="2">
        <v>79.099999999999994</v>
      </c>
      <c r="G26" s="3">
        <v>1401</v>
      </c>
      <c r="H26" s="2">
        <v>89.9</v>
      </c>
    </row>
    <row r="27" spans="1:8" ht="12" customHeight="1" x14ac:dyDescent="0.25">
      <c r="A27" s="4">
        <v>2001</v>
      </c>
      <c r="B27" s="3">
        <v>182</v>
      </c>
      <c r="C27" s="3">
        <v>6433</v>
      </c>
      <c r="D27" s="3">
        <v>8025</v>
      </c>
      <c r="E27" s="2">
        <v>107.8</v>
      </c>
      <c r="F27" s="2">
        <v>79</v>
      </c>
      <c r="G27" s="3">
        <v>1391</v>
      </c>
      <c r="H27" s="2">
        <v>89.8</v>
      </c>
    </row>
    <row r="28" spans="1:8" ht="12" customHeight="1" x14ac:dyDescent="0.25">
      <c r="A28" s="4">
        <v>2002</v>
      </c>
      <c r="B28" s="3">
        <v>177</v>
      </c>
      <c r="C28" s="3">
        <v>6514</v>
      </c>
      <c r="D28" s="3">
        <v>8034</v>
      </c>
      <c r="E28" s="2">
        <v>110.9</v>
      </c>
      <c r="F28" s="2">
        <v>82.1</v>
      </c>
      <c r="G28" s="3">
        <v>1423</v>
      </c>
      <c r="H28" s="2">
        <v>88.5</v>
      </c>
    </row>
    <row r="29" spans="1:8" ht="12" customHeight="1" x14ac:dyDescent="0.25">
      <c r="A29" s="4">
        <v>2003</v>
      </c>
      <c r="B29" s="3">
        <v>175</v>
      </c>
      <c r="C29" s="3">
        <v>6423</v>
      </c>
      <c r="D29" s="3">
        <v>8211</v>
      </c>
      <c r="E29" s="2">
        <v>113.6</v>
      </c>
      <c r="F29" s="2">
        <v>83.1</v>
      </c>
      <c r="G29" s="3">
        <v>1414</v>
      </c>
      <c r="H29" s="2">
        <v>88.2</v>
      </c>
    </row>
    <row r="30" spans="1:8" ht="12" customHeight="1" x14ac:dyDescent="0.25">
      <c r="A30" s="4">
        <v>2004</v>
      </c>
      <c r="B30" s="3">
        <v>184</v>
      </c>
      <c r="C30" s="3">
        <v>6645</v>
      </c>
      <c r="D30" s="3">
        <v>8492</v>
      </c>
      <c r="E30" s="2">
        <v>109.4</v>
      </c>
      <c r="F30" s="2">
        <v>87.7</v>
      </c>
      <c r="G30" s="3">
        <v>1429</v>
      </c>
      <c r="H30" s="2">
        <v>89.1</v>
      </c>
    </row>
    <row r="31" spans="1:8" ht="12" customHeight="1" x14ac:dyDescent="0.25">
      <c r="A31" s="4">
        <v>2005</v>
      </c>
      <c r="B31" s="3">
        <v>187</v>
      </c>
      <c r="C31" s="3">
        <v>6527</v>
      </c>
      <c r="D31" s="3">
        <v>8558</v>
      </c>
      <c r="E31" s="2">
        <v>113.1</v>
      </c>
      <c r="F31" s="2">
        <v>87.9</v>
      </c>
      <c r="G31" s="3">
        <v>1454</v>
      </c>
      <c r="H31" s="2">
        <v>88.5</v>
      </c>
    </row>
    <row r="32" spans="1:8" ht="20.100000000000001" customHeight="1" x14ac:dyDescent="0.25">
      <c r="B32" s="136" t="s">
        <v>18</v>
      </c>
      <c r="C32" s="136"/>
      <c r="D32" s="136"/>
      <c r="E32" s="136"/>
      <c r="F32" s="136"/>
      <c r="G32" s="136"/>
      <c r="H32" s="136"/>
    </row>
    <row r="33" spans="1:8" ht="12" customHeight="1" x14ac:dyDescent="0.25">
      <c r="A33" s="4">
        <v>1990</v>
      </c>
      <c r="B33" s="3">
        <v>229</v>
      </c>
      <c r="C33" s="3">
        <v>6706</v>
      </c>
      <c r="D33" s="3">
        <v>5238</v>
      </c>
      <c r="E33" s="2">
        <v>87.1</v>
      </c>
      <c r="F33" s="2">
        <v>66.099999999999994</v>
      </c>
      <c r="G33" s="3">
        <v>1190</v>
      </c>
      <c r="H33" s="2">
        <v>78.599999999999994</v>
      </c>
    </row>
    <row r="34" spans="1:8" ht="12" customHeight="1" x14ac:dyDescent="0.25">
      <c r="A34" s="4">
        <v>1995</v>
      </c>
      <c r="B34" s="3">
        <v>69</v>
      </c>
      <c r="C34" s="3">
        <v>1688</v>
      </c>
      <c r="D34" s="3">
        <v>2307</v>
      </c>
      <c r="E34" s="2">
        <v>110</v>
      </c>
      <c r="F34" s="2">
        <v>72.599999999999994</v>
      </c>
      <c r="G34" s="3">
        <v>324</v>
      </c>
      <c r="H34" s="2">
        <v>80.900000000000006</v>
      </c>
    </row>
    <row r="35" spans="1:8" ht="12" customHeight="1" x14ac:dyDescent="0.25">
      <c r="A35" s="4">
        <v>2000</v>
      </c>
      <c r="B35" s="3">
        <v>54</v>
      </c>
      <c r="C35" s="3">
        <v>1139</v>
      </c>
      <c r="D35" s="3">
        <v>1366</v>
      </c>
      <c r="E35" s="2">
        <v>110.8</v>
      </c>
      <c r="F35" s="2">
        <v>78</v>
      </c>
      <c r="G35" s="3">
        <v>226</v>
      </c>
      <c r="H35" s="2">
        <v>76.5</v>
      </c>
    </row>
    <row r="36" spans="1:8" ht="12" customHeight="1" x14ac:dyDescent="0.25">
      <c r="A36" s="4">
        <v>2001</v>
      </c>
      <c r="B36" s="3">
        <v>52</v>
      </c>
      <c r="C36" s="3">
        <v>1187</v>
      </c>
      <c r="D36" s="3">
        <v>1485</v>
      </c>
      <c r="E36" s="2">
        <v>107.4</v>
      </c>
      <c r="F36" s="2">
        <v>77.400000000000006</v>
      </c>
      <c r="G36" s="3">
        <v>224</v>
      </c>
      <c r="H36" s="2">
        <v>75.400000000000006</v>
      </c>
    </row>
    <row r="37" spans="1:8" ht="12" customHeight="1" x14ac:dyDescent="0.25">
      <c r="A37" s="4">
        <v>2002</v>
      </c>
      <c r="B37" s="3">
        <v>50</v>
      </c>
      <c r="C37" s="3">
        <v>1018</v>
      </c>
      <c r="D37" s="3">
        <v>1268</v>
      </c>
      <c r="E37" s="2">
        <v>110.8</v>
      </c>
      <c r="F37" s="2">
        <v>82.8</v>
      </c>
      <c r="G37" s="3">
        <v>199</v>
      </c>
      <c r="H37" s="2">
        <v>75.400000000000006</v>
      </c>
    </row>
    <row r="38" spans="1:8" ht="12" customHeight="1" x14ac:dyDescent="0.25">
      <c r="A38" s="4">
        <v>2003</v>
      </c>
      <c r="B38" s="3">
        <v>49</v>
      </c>
      <c r="C38" s="3">
        <v>998</v>
      </c>
      <c r="D38" s="3">
        <v>1265</v>
      </c>
      <c r="E38" s="2">
        <v>111.2</v>
      </c>
      <c r="F38" s="2">
        <v>84</v>
      </c>
      <c r="G38" s="3">
        <v>199</v>
      </c>
      <c r="H38" s="2">
        <v>73.400000000000006</v>
      </c>
    </row>
    <row r="39" spans="1:8" ht="12" customHeight="1" x14ac:dyDescent="0.25">
      <c r="A39" s="4">
        <v>2004</v>
      </c>
      <c r="B39" s="3">
        <v>50</v>
      </c>
      <c r="C39" s="3">
        <v>961</v>
      </c>
      <c r="D39" s="3">
        <v>1233</v>
      </c>
      <c r="E39" s="2">
        <v>114.3</v>
      </c>
      <c r="F39" s="2">
        <v>87.6</v>
      </c>
      <c r="G39" s="3">
        <v>198</v>
      </c>
      <c r="H39" s="2">
        <v>68.2</v>
      </c>
    </row>
    <row r="40" spans="1:8" ht="12" customHeight="1" x14ac:dyDescent="0.25">
      <c r="A40" s="4">
        <v>2005</v>
      </c>
      <c r="B40" s="3">
        <v>52</v>
      </c>
      <c r="C40" s="3">
        <v>914</v>
      </c>
      <c r="D40" s="3">
        <v>1199</v>
      </c>
      <c r="E40" s="2">
        <v>108.2</v>
      </c>
      <c r="F40" s="2">
        <v>88.5</v>
      </c>
      <c r="G40" s="3">
        <v>201</v>
      </c>
      <c r="H40" s="2">
        <v>66.2</v>
      </c>
    </row>
    <row r="41" spans="1:8" ht="20.100000000000001" customHeight="1" x14ac:dyDescent="0.25">
      <c r="B41" s="136" t="s">
        <v>17</v>
      </c>
      <c r="C41" s="136"/>
      <c r="D41" s="136"/>
      <c r="E41" s="136"/>
      <c r="F41" s="136"/>
      <c r="G41" s="136"/>
      <c r="H41" s="136"/>
    </row>
    <row r="42" spans="1:8" ht="12" customHeight="1" x14ac:dyDescent="0.25">
      <c r="A42" s="4">
        <v>1990</v>
      </c>
      <c r="B42" s="3">
        <v>1003</v>
      </c>
      <c r="C42" s="3">
        <v>50250</v>
      </c>
      <c r="D42" s="3">
        <v>40825</v>
      </c>
      <c r="E42" s="2">
        <v>87.2</v>
      </c>
      <c r="F42" s="2">
        <v>61.8</v>
      </c>
      <c r="G42" s="3">
        <v>9929</v>
      </c>
      <c r="H42" s="2">
        <v>88.2</v>
      </c>
    </row>
    <row r="43" spans="1:8" ht="12" customHeight="1" x14ac:dyDescent="0.25">
      <c r="A43" s="4">
        <v>1995</v>
      </c>
      <c r="B43" s="3">
        <v>628</v>
      </c>
      <c r="C43" s="3">
        <v>31020</v>
      </c>
      <c r="D43" s="3">
        <v>37696</v>
      </c>
      <c r="E43" s="2">
        <v>101.9</v>
      </c>
      <c r="F43" s="2">
        <v>70.400000000000006</v>
      </c>
      <c r="G43" s="3">
        <v>6368</v>
      </c>
      <c r="H43" s="2">
        <v>89.1</v>
      </c>
    </row>
    <row r="44" spans="1:8" ht="12" customHeight="1" x14ac:dyDescent="0.25">
      <c r="A44" s="4">
        <v>2000</v>
      </c>
      <c r="B44" s="3">
        <v>532</v>
      </c>
      <c r="C44" s="3">
        <v>24965</v>
      </c>
      <c r="D44" s="3">
        <v>29561</v>
      </c>
      <c r="E44" s="2">
        <v>104.8</v>
      </c>
      <c r="F44" s="2">
        <v>76.400000000000006</v>
      </c>
      <c r="G44" s="3">
        <v>5335</v>
      </c>
      <c r="H44" s="2">
        <v>90.9</v>
      </c>
    </row>
    <row r="45" spans="1:8" ht="12" customHeight="1" x14ac:dyDescent="0.25">
      <c r="A45" s="4">
        <v>2001</v>
      </c>
      <c r="B45" s="3">
        <v>532</v>
      </c>
      <c r="C45" s="3">
        <v>24394</v>
      </c>
      <c r="D45" s="3">
        <v>28981</v>
      </c>
      <c r="E45" s="2">
        <v>103</v>
      </c>
      <c r="F45" s="2">
        <v>76.900000000000006</v>
      </c>
      <c r="G45" s="3">
        <v>5300</v>
      </c>
      <c r="H45" s="2">
        <v>89.8</v>
      </c>
    </row>
    <row r="46" spans="1:8" ht="12" customHeight="1" x14ac:dyDescent="0.25">
      <c r="A46" s="4">
        <v>2002</v>
      </c>
      <c r="B46" s="3">
        <v>523</v>
      </c>
      <c r="C46" s="3">
        <v>24078</v>
      </c>
      <c r="D46" s="3">
        <v>28847</v>
      </c>
      <c r="E46" s="2">
        <v>107.4</v>
      </c>
      <c r="F46" s="2">
        <v>81</v>
      </c>
      <c r="G46" s="3">
        <v>5394</v>
      </c>
      <c r="H46" s="2">
        <v>88.9</v>
      </c>
    </row>
    <row r="47" spans="1:8" ht="12" customHeight="1" x14ac:dyDescent="0.25">
      <c r="A47" s="4">
        <v>2003</v>
      </c>
      <c r="B47" s="3">
        <v>515</v>
      </c>
      <c r="C47" s="3">
        <v>23771</v>
      </c>
      <c r="D47" s="3">
        <v>29422</v>
      </c>
      <c r="E47" s="2">
        <v>111.6</v>
      </c>
      <c r="F47" s="2">
        <v>82.9</v>
      </c>
      <c r="G47" s="3">
        <v>5413</v>
      </c>
      <c r="H47" s="2">
        <v>90.1</v>
      </c>
    </row>
    <row r="48" spans="1:8" ht="12" customHeight="1" x14ac:dyDescent="0.25">
      <c r="A48" s="4">
        <v>2004</v>
      </c>
      <c r="B48" s="3">
        <v>527</v>
      </c>
      <c r="C48" s="3">
        <v>23911</v>
      </c>
      <c r="D48" s="3">
        <v>30333</v>
      </c>
      <c r="E48" s="2">
        <v>110.8</v>
      </c>
      <c r="F48" s="2">
        <v>86.5</v>
      </c>
      <c r="G48" s="3">
        <v>5418</v>
      </c>
      <c r="H48" s="2">
        <v>90.5</v>
      </c>
    </row>
    <row r="49" spans="1:8" x14ac:dyDescent="0.25">
      <c r="A49" s="4">
        <v>2005</v>
      </c>
      <c r="B49" s="3">
        <v>530</v>
      </c>
      <c r="C49" s="3">
        <v>23766</v>
      </c>
      <c r="D49" s="3">
        <v>30230</v>
      </c>
      <c r="E49" s="2">
        <v>110.2</v>
      </c>
      <c r="F49" s="2">
        <v>86.7</v>
      </c>
      <c r="G49" s="3">
        <v>5416</v>
      </c>
      <c r="H49" s="2">
        <v>90.1</v>
      </c>
    </row>
  </sheetData>
  <mergeCells count="12">
    <mergeCell ref="B23:H23"/>
    <mergeCell ref="B2:D2"/>
    <mergeCell ref="A2:A4"/>
    <mergeCell ref="B32:H32"/>
    <mergeCell ref="B41:H41"/>
    <mergeCell ref="H2:H4"/>
    <mergeCell ref="G2:G4"/>
    <mergeCell ref="E2:F3"/>
    <mergeCell ref="B3:C3"/>
    <mergeCell ref="D3:D4"/>
    <mergeCell ref="B5:H5"/>
    <mergeCell ref="B14:H1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C45D9-8BB1-4770-A334-C0326780F571}">
  <dimension ref="A1:K20"/>
  <sheetViews>
    <sheetView zoomScaleNormal="100" workbookViewId="0"/>
  </sheetViews>
  <sheetFormatPr defaultRowHeight="12.75" x14ac:dyDescent="0.25"/>
  <cols>
    <col min="1" max="1" width="12.7109375" style="1" customWidth="1"/>
    <col min="2" max="11" width="7.42578125" style="1" customWidth="1"/>
    <col min="12" max="16384" width="9.140625" style="1"/>
  </cols>
  <sheetData>
    <row r="1" spans="1:11" s="8" customFormat="1" ht="15.75" customHeight="1" x14ac:dyDescent="0.2">
      <c r="A1" s="8" t="s">
        <v>38</v>
      </c>
    </row>
    <row r="2" spans="1:11" ht="15.75" customHeight="1" x14ac:dyDescent="0.25">
      <c r="A2" s="139" t="s">
        <v>37</v>
      </c>
      <c r="B2" s="137" t="s">
        <v>36</v>
      </c>
      <c r="C2" s="138"/>
      <c r="D2" s="138"/>
      <c r="E2" s="139"/>
      <c r="F2" s="144" t="s">
        <v>34</v>
      </c>
      <c r="G2" s="137" t="s">
        <v>35</v>
      </c>
      <c r="H2" s="138"/>
      <c r="I2" s="138"/>
      <c r="J2" s="139"/>
      <c r="K2" s="141" t="s">
        <v>34</v>
      </c>
    </row>
    <row r="3" spans="1:11" ht="15.75" customHeight="1" x14ac:dyDescent="0.25">
      <c r="A3" s="139"/>
      <c r="B3" s="13" t="s">
        <v>33</v>
      </c>
      <c r="C3" s="13" t="s">
        <v>32</v>
      </c>
      <c r="D3" s="13" t="s">
        <v>31</v>
      </c>
      <c r="E3" s="135" t="s">
        <v>30</v>
      </c>
      <c r="F3" s="145"/>
      <c r="G3" s="13" t="s">
        <v>33</v>
      </c>
      <c r="H3" s="13" t="s">
        <v>32</v>
      </c>
      <c r="I3" s="13" t="s">
        <v>31</v>
      </c>
      <c r="J3" s="135" t="s">
        <v>30</v>
      </c>
      <c r="K3" s="142"/>
    </row>
    <row r="4" spans="1:11" ht="15.75" customHeight="1" x14ac:dyDescent="0.25">
      <c r="A4" s="139"/>
      <c r="B4" s="137" t="s">
        <v>29</v>
      </c>
      <c r="C4" s="138"/>
      <c r="D4" s="139"/>
      <c r="E4" s="135"/>
      <c r="F4" s="146"/>
      <c r="G4" s="137" t="s">
        <v>29</v>
      </c>
      <c r="H4" s="138"/>
      <c r="I4" s="139"/>
      <c r="J4" s="135"/>
      <c r="K4" s="143"/>
    </row>
    <row r="5" spans="1:11" ht="20.100000000000001" customHeight="1" x14ac:dyDescent="0.25">
      <c r="A5" s="4">
        <v>1990</v>
      </c>
      <c r="B5" s="11">
        <v>302</v>
      </c>
      <c r="C5" s="11">
        <v>2899</v>
      </c>
      <c r="D5" s="11">
        <v>24726</v>
      </c>
      <c r="E5" s="11">
        <v>12898</v>
      </c>
      <c r="F5" s="11">
        <v>40825</v>
      </c>
      <c r="G5" s="10">
        <v>0.7</v>
      </c>
      <c r="H5" s="10">
        <v>7.1</v>
      </c>
      <c r="I5" s="10">
        <v>60.6</v>
      </c>
      <c r="J5" s="10">
        <v>31.6</v>
      </c>
      <c r="K5" s="10">
        <v>100</v>
      </c>
    </row>
    <row r="6" spans="1:11" x14ac:dyDescent="0.25">
      <c r="A6" s="4">
        <v>1995</v>
      </c>
      <c r="B6" s="11">
        <v>418</v>
      </c>
      <c r="C6" s="11">
        <v>5455</v>
      </c>
      <c r="D6" s="11">
        <v>16991</v>
      </c>
      <c r="E6" s="11">
        <v>14832</v>
      </c>
      <c r="F6" s="11">
        <v>37696</v>
      </c>
      <c r="G6" s="10">
        <v>1.1000000000000001</v>
      </c>
      <c r="H6" s="10">
        <v>14.5</v>
      </c>
      <c r="I6" s="10">
        <v>45.1</v>
      </c>
      <c r="J6" s="10">
        <v>39.299999999999997</v>
      </c>
      <c r="K6" s="10">
        <v>100</v>
      </c>
    </row>
    <row r="7" spans="1:11" x14ac:dyDescent="0.25">
      <c r="A7" s="4">
        <v>1996</v>
      </c>
      <c r="B7" s="11">
        <v>368</v>
      </c>
      <c r="C7" s="11">
        <v>4931</v>
      </c>
      <c r="D7" s="11">
        <v>14838</v>
      </c>
      <c r="E7" s="11">
        <v>11701</v>
      </c>
      <c r="F7" s="11">
        <v>31838</v>
      </c>
      <c r="G7" s="10">
        <v>1.2</v>
      </c>
      <c r="H7" s="10">
        <v>15.5</v>
      </c>
      <c r="I7" s="10">
        <v>46.6</v>
      </c>
      <c r="J7" s="10">
        <v>36.9</v>
      </c>
      <c r="K7" s="10">
        <v>100</v>
      </c>
    </row>
    <row r="8" spans="1:11" x14ac:dyDescent="0.25">
      <c r="A8" s="4">
        <v>1997</v>
      </c>
      <c r="B8" s="11">
        <v>476</v>
      </c>
      <c r="C8" s="11">
        <v>4767</v>
      </c>
      <c r="D8" s="11">
        <v>14049</v>
      </c>
      <c r="E8" s="11">
        <v>11470</v>
      </c>
      <c r="F8" s="11">
        <v>30762</v>
      </c>
      <c r="G8" s="10">
        <v>1.5</v>
      </c>
      <c r="H8" s="10">
        <v>15.5</v>
      </c>
      <c r="I8" s="10">
        <v>45.7</v>
      </c>
      <c r="J8" s="10">
        <v>37.299999999999997</v>
      </c>
      <c r="K8" s="10">
        <v>100</v>
      </c>
    </row>
    <row r="9" spans="1:11" x14ac:dyDescent="0.25">
      <c r="A9" s="4">
        <v>1998</v>
      </c>
      <c r="B9" s="11">
        <v>451</v>
      </c>
      <c r="C9" s="11">
        <v>5393</v>
      </c>
      <c r="D9" s="11">
        <v>15294</v>
      </c>
      <c r="E9" s="11">
        <v>12071</v>
      </c>
      <c r="F9" s="11">
        <v>33209</v>
      </c>
      <c r="G9" s="10">
        <v>1.4</v>
      </c>
      <c r="H9" s="10">
        <v>16.2</v>
      </c>
      <c r="I9" s="10">
        <v>46.1</v>
      </c>
      <c r="J9" s="10">
        <v>36.299999999999997</v>
      </c>
      <c r="K9" s="10">
        <v>100</v>
      </c>
    </row>
    <row r="10" spans="1:11" x14ac:dyDescent="0.25">
      <c r="A10" s="4">
        <v>1999</v>
      </c>
      <c r="B10" s="11">
        <v>359</v>
      </c>
      <c r="C10" s="11">
        <v>5040</v>
      </c>
      <c r="D10" s="11">
        <v>14110</v>
      </c>
      <c r="E10" s="11">
        <v>12474</v>
      </c>
      <c r="F10" s="11">
        <v>31983</v>
      </c>
      <c r="G10" s="10">
        <v>1.1000000000000001</v>
      </c>
      <c r="H10" s="10">
        <v>15.8</v>
      </c>
      <c r="I10" s="10">
        <v>44.1</v>
      </c>
      <c r="J10" s="10">
        <v>39</v>
      </c>
      <c r="K10" s="10">
        <v>100</v>
      </c>
    </row>
    <row r="11" spans="1:11" x14ac:dyDescent="0.25">
      <c r="A11" s="4">
        <v>2000</v>
      </c>
      <c r="B11" s="11">
        <v>327</v>
      </c>
      <c r="C11" s="11">
        <v>4600</v>
      </c>
      <c r="D11" s="11">
        <v>13519</v>
      </c>
      <c r="E11" s="11">
        <v>11115</v>
      </c>
      <c r="F11" s="11">
        <v>29561</v>
      </c>
      <c r="G11" s="10">
        <v>1.1000000000000001</v>
      </c>
      <c r="H11" s="10">
        <v>15.6</v>
      </c>
      <c r="I11" s="10">
        <v>45.7</v>
      </c>
      <c r="J11" s="10">
        <v>37.6</v>
      </c>
      <c r="K11" s="10">
        <v>100</v>
      </c>
    </row>
    <row r="12" spans="1:11" x14ac:dyDescent="0.25">
      <c r="A12" s="4">
        <v>2001</v>
      </c>
      <c r="B12" s="11">
        <v>262</v>
      </c>
      <c r="C12" s="11">
        <v>4280</v>
      </c>
      <c r="D12" s="11">
        <v>13248</v>
      </c>
      <c r="E12" s="11">
        <v>11191</v>
      </c>
      <c r="F12" s="11">
        <v>28981</v>
      </c>
      <c r="G12" s="10">
        <v>0.9</v>
      </c>
      <c r="H12" s="10">
        <v>14.8</v>
      </c>
      <c r="I12" s="10">
        <v>45.7</v>
      </c>
      <c r="J12" s="10">
        <v>38.6</v>
      </c>
      <c r="K12" s="10">
        <v>100</v>
      </c>
    </row>
    <row r="13" spans="1:11" x14ac:dyDescent="0.25">
      <c r="A13" s="4">
        <v>2002</v>
      </c>
      <c r="B13" s="11">
        <v>197</v>
      </c>
      <c r="C13" s="11">
        <v>4091</v>
      </c>
      <c r="D13" s="11">
        <v>13865</v>
      </c>
      <c r="E13" s="11">
        <v>10694</v>
      </c>
      <c r="F13" s="11">
        <v>28847</v>
      </c>
      <c r="G13" s="10">
        <v>0.7</v>
      </c>
      <c r="H13" s="10">
        <v>14.2</v>
      </c>
      <c r="I13" s="10">
        <v>48</v>
      </c>
      <c r="J13" s="10">
        <v>37.1</v>
      </c>
      <c r="K13" s="10">
        <v>100</v>
      </c>
    </row>
    <row r="14" spans="1:11" x14ac:dyDescent="0.25">
      <c r="A14" s="4">
        <v>2003</v>
      </c>
      <c r="B14" s="11">
        <v>203</v>
      </c>
      <c r="C14" s="11">
        <v>3931</v>
      </c>
      <c r="D14" s="11">
        <v>14531</v>
      </c>
      <c r="E14" s="11">
        <v>10757</v>
      </c>
      <c r="F14" s="11">
        <v>29422</v>
      </c>
      <c r="G14" s="10">
        <v>0.7</v>
      </c>
      <c r="H14" s="10">
        <v>13.4</v>
      </c>
      <c r="I14" s="10">
        <v>49.3</v>
      </c>
      <c r="J14" s="10">
        <v>36.6</v>
      </c>
      <c r="K14" s="10">
        <v>100</v>
      </c>
    </row>
    <row r="15" spans="1:11" x14ac:dyDescent="0.25">
      <c r="A15" s="4">
        <v>2004</v>
      </c>
      <c r="B15" s="11">
        <v>162</v>
      </c>
      <c r="C15" s="11">
        <v>3875</v>
      </c>
      <c r="D15" s="11">
        <v>14862</v>
      </c>
      <c r="E15" s="11">
        <v>11434</v>
      </c>
      <c r="F15" s="11">
        <f>SUM(B15:E15)</f>
        <v>30333</v>
      </c>
      <c r="G15" s="10">
        <f>B15/$F$15*100</f>
        <v>0.53407180298684609</v>
      </c>
      <c r="H15" s="10">
        <f>C15/$F$15*100</f>
        <v>12.774865657864373</v>
      </c>
      <c r="I15" s="10">
        <f>D15/$F$15*100</f>
        <v>48.996142814756205</v>
      </c>
      <c r="J15" s="10">
        <f>E15/$F$15*100</f>
        <v>37.694919724392577</v>
      </c>
      <c r="K15" s="10">
        <f>SUM(G15:J15)</f>
        <v>100</v>
      </c>
    </row>
    <row r="16" spans="1:11" x14ac:dyDescent="0.25">
      <c r="A16" s="4">
        <v>2005</v>
      </c>
      <c r="B16" s="11">
        <v>155</v>
      </c>
      <c r="C16" s="11">
        <v>3349</v>
      </c>
      <c r="D16" s="11">
        <v>15253</v>
      </c>
      <c r="E16" s="11">
        <v>11473</v>
      </c>
      <c r="F16" s="11">
        <v>30230</v>
      </c>
      <c r="G16" s="10">
        <v>0.5</v>
      </c>
      <c r="H16" s="10">
        <v>11.1</v>
      </c>
      <c r="I16" s="10">
        <v>50.5</v>
      </c>
      <c r="J16" s="10">
        <v>38</v>
      </c>
      <c r="K16" s="10">
        <v>100</v>
      </c>
    </row>
    <row r="17" spans="1:11" x14ac:dyDescent="0.25">
      <c r="A17" s="1" t="s">
        <v>28</v>
      </c>
      <c r="B17" s="11"/>
      <c r="C17" s="11"/>
      <c r="D17" s="11"/>
      <c r="E17" s="11"/>
      <c r="F17" s="11"/>
      <c r="G17" s="10"/>
      <c r="H17" s="10"/>
      <c r="I17" s="10"/>
      <c r="J17" s="10"/>
      <c r="K17" s="10"/>
    </row>
    <row r="18" spans="1:11" x14ac:dyDescent="0.25">
      <c r="A18" s="12" t="s">
        <v>27</v>
      </c>
      <c r="B18" s="11">
        <v>146</v>
      </c>
      <c r="C18" s="11">
        <v>3194</v>
      </c>
      <c r="D18" s="11">
        <v>14739</v>
      </c>
      <c r="E18" s="11">
        <v>11195</v>
      </c>
      <c r="F18" s="11">
        <v>29274</v>
      </c>
      <c r="G18" s="10">
        <f>B18/$F$16*100</f>
        <v>0.48296394310287799</v>
      </c>
      <c r="H18" s="10">
        <f>C18/$F$16*100</f>
        <v>10.565663248428713</v>
      </c>
      <c r="I18" s="10">
        <f>D18/$F$16*100</f>
        <v>48.75620244789944</v>
      </c>
      <c r="J18" s="10">
        <f>E18/$F$16*100</f>
        <v>37.032748924909029</v>
      </c>
      <c r="K18" s="10">
        <f>F18/$F$16*100</f>
        <v>96.837578564340049</v>
      </c>
    </row>
    <row r="19" spans="1:11" x14ac:dyDescent="0.25">
      <c r="A19" s="12" t="s">
        <v>26</v>
      </c>
      <c r="B19" s="11">
        <v>5</v>
      </c>
      <c r="C19" s="11">
        <v>104</v>
      </c>
      <c r="D19" s="11">
        <v>357</v>
      </c>
      <c r="E19" s="11">
        <v>161</v>
      </c>
      <c r="F19" s="11">
        <v>627</v>
      </c>
      <c r="G19" s="10">
        <f>B19/$F$18*100</f>
        <v>1.7080002732800435E-2</v>
      </c>
      <c r="H19" s="10">
        <f>C19/$F$18*100</f>
        <v>0.3552640568422491</v>
      </c>
      <c r="I19" s="10">
        <f>D19/$F$18*100</f>
        <v>1.2195121951219512</v>
      </c>
      <c r="J19" s="10">
        <f>E19/$F$18*100</f>
        <v>0.54997608799617403</v>
      </c>
      <c r="K19" s="10">
        <f>F19/$F$18*100</f>
        <v>2.1418323426931751</v>
      </c>
    </row>
    <row r="20" spans="1:11" x14ac:dyDescent="0.25">
      <c r="A20" s="12" t="s">
        <v>25</v>
      </c>
      <c r="B20" s="11">
        <v>4</v>
      </c>
      <c r="C20" s="11">
        <v>51</v>
      </c>
      <c r="D20" s="11">
        <v>157</v>
      </c>
      <c r="E20" s="11">
        <v>117</v>
      </c>
      <c r="F20" s="11">
        <v>329</v>
      </c>
      <c r="G20" s="10">
        <f>B20/$F$19*100</f>
        <v>0.63795853269537484</v>
      </c>
      <c r="H20" s="10">
        <f>C20/$F$19*100</f>
        <v>8.133971291866029</v>
      </c>
      <c r="I20" s="10">
        <f>D20/$F$19*100</f>
        <v>25.039872408293462</v>
      </c>
      <c r="J20" s="10">
        <f>E20/$F$19*100</f>
        <v>18.660287081339714</v>
      </c>
      <c r="K20" s="10">
        <f>F20/$F$19*100</f>
        <v>52.472089314194584</v>
      </c>
    </row>
  </sheetData>
  <mergeCells count="9">
    <mergeCell ref="A2:A4"/>
    <mergeCell ref="B2:E2"/>
    <mergeCell ref="J3:J4"/>
    <mergeCell ref="G2:J2"/>
    <mergeCell ref="K2:K4"/>
    <mergeCell ref="B4:D4"/>
    <mergeCell ref="G4:I4"/>
    <mergeCell ref="F2:F4"/>
    <mergeCell ref="E3:E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A45C9-A9B9-4142-8342-16CF59A2FC3E}">
  <dimension ref="A1:H11"/>
  <sheetViews>
    <sheetView zoomScaleNormal="100" workbookViewId="0"/>
  </sheetViews>
  <sheetFormatPr defaultRowHeight="12.75" x14ac:dyDescent="0.25"/>
  <cols>
    <col min="1" max="1" width="7.42578125" style="1" customWidth="1"/>
    <col min="2" max="2" width="1.42578125" style="1" customWidth="1"/>
    <col min="3" max="3" width="7.42578125" style="1" customWidth="1"/>
    <col min="4" max="8" width="14.140625" style="1" customWidth="1"/>
    <col min="9" max="16384" width="9.140625" style="1"/>
  </cols>
  <sheetData>
    <row r="1" spans="1:8" s="8" customFormat="1" ht="15.75" customHeight="1" x14ac:dyDescent="0.2">
      <c r="A1" s="8" t="s">
        <v>48</v>
      </c>
    </row>
    <row r="2" spans="1:8" ht="33" customHeight="1" x14ac:dyDescent="0.25">
      <c r="A2" s="138" t="s">
        <v>47</v>
      </c>
      <c r="B2" s="138"/>
      <c r="C2" s="139"/>
      <c r="D2" s="25" t="s">
        <v>46</v>
      </c>
      <c r="E2" s="25" t="s">
        <v>45</v>
      </c>
      <c r="F2" s="25" t="s">
        <v>44</v>
      </c>
      <c r="G2" s="25" t="s">
        <v>43</v>
      </c>
      <c r="H2" s="24" t="s">
        <v>42</v>
      </c>
    </row>
    <row r="3" spans="1:8" ht="20.100000000000001" customHeight="1" x14ac:dyDescent="0.25">
      <c r="A3" s="23">
        <v>1000</v>
      </c>
      <c r="B3" s="21" t="s">
        <v>41</v>
      </c>
      <c r="C3" s="6">
        <v>1999</v>
      </c>
      <c r="D3" s="19">
        <v>7</v>
      </c>
      <c r="E3" s="19">
        <v>70</v>
      </c>
      <c r="F3" s="20">
        <v>91</v>
      </c>
      <c r="G3" s="19">
        <v>15</v>
      </c>
      <c r="H3" s="18">
        <v>40</v>
      </c>
    </row>
    <row r="4" spans="1:8" x14ac:dyDescent="0.25">
      <c r="A4" s="23">
        <v>2000</v>
      </c>
      <c r="B4" s="21" t="s">
        <v>41</v>
      </c>
      <c r="C4" s="6">
        <v>4999</v>
      </c>
      <c r="D4" s="19">
        <v>42</v>
      </c>
      <c r="E4" s="19">
        <v>714</v>
      </c>
      <c r="F4" s="20">
        <v>890</v>
      </c>
      <c r="G4" s="19">
        <v>148</v>
      </c>
      <c r="H4" s="18">
        <v>71.599999999999994</v>
      </c>
    </row>
    <row r="5" spans="1:8" x14ac:dyDescent="0.25">
      <c r="A5" s="23">
        <v>5000</v>
      </c>
      <c r="B5" s="21" t="s">
        <v>41</v>
      </c>
      <c r="C5" s="6">
        <v>9999</v>
      </c>
      <c r="D5" s="19">
        <v>52</v>
      </c>
      <c r="E5" s="19">
        <v>1063</v>
      </c>
      <c r="F5" s="20">
        <v>1425</v>
      </c>
      <c r="G5" s="19">
        <v>227</v>
      </c>
      <c r="H5" s="18">
        <v>73.599999999999994</v>
      </c>
    </row>
    <row r="6" spans="1:8" x14ac:dyDescent="0.25">
      <c r="A6" s="23">
        <v>10000</v>
      </c>
      <c r="B6" s="21" t="s">
        <v>41</v>
      </c>
      <c r="C6" s="6">
        <v>19999</v>
      </c>
      <c r="D6" s="19">
        <v>70</v>
      </c>
      <c r="E6" s="19">
        <v>2406</v>
      </c>
      <c r="F6" s="20">
        <v>3168</v>
      </c>
      <c r="G6" s="19">
        <v>534</v>
      </c>
      <c r="H6" s="18">
        <v>88.6</v>
      </c>
    </row>
    <row r="7" spans="1:8" x14ac:dyDescent="0.25">
      <c r="A7" s="23">
        <v>20000</v>
      </c>
      <c r="B7" s="21" t="s">
        <v>41</v>
      </c>
      <c r="C7" s="6">
        <v>49999</v>
      </c>
      <c r="D7" s="19">
        <v>71</v>
      </c>
      <c r="E7" s="19">
        <v>3363</v>
      </c>
      <c r="F7" s="20">
        <v>4374</v>
      </c>
      <c r="G7" s="19">
        <v>767</v>
      </c>
      <c r="H7" s="18">
        <v>91.7</v>
      </c>
    </row>
    <row r="8" spans="1:8" x14ac:dyDescent="0.25">
      <c r="A8" s="23">
        <v>50000</v>
      </c>
      <c r="B8" s="21" t="s">
        <v>41</v>
      </c>
      <c r="C8" s="6">
        <v>99999</v>
      </c>
      <c r="D8" s="19">
        <v>58</v>
      </c>
      <c r="E8" s="19">
        <v>3167</v>
      </c>
      <c r="F8" s="20">
        <v>4276</v>
      </c>
      <c r="G8" s="19">
        <v>724</v>
      </c>
      <c r="H8" s="18">
        <v>93.5</v>
      </c>
    </row>
    <row r="9" spans="1:8" x14ac:dyDescent="0.25">
      <c r="A9" s="22">
        <v>100000</v>
      </c>
      <c r="B9" s="21" t="s">
        <v>41</v>
      </c>
      <c r="C9" s="1" t="s">
        <v>40</v>
      </c>
      <c r="D9" s="19">
        <v>90</v>
      </c>
      <c r="E9" s="19">
        <v>4901</v>
      </c>
      <c r="F9" s="20">
        <v>6444</v>
      </c>
      <c r="G9" s="19">
        <v>1134</v>
      </c>
      <c r="H9" s="18">
        <v>90.4</v>
      </c>
    </row>
    <row r="10" spans="1:8" x14ac:dyDescent="0.25">
      <c r="A10" s="1" t="s">
        <v>21</v>
      </c>
      <c r="D10" s="19">
        <v>140</v>
      </c>
      <c r="E10" s="19">
        <v>8082</v>
      </c>
      <c r="F10" s="20">
        <v>9562</v>
      </c>
      <c r="G10" s="19">
        <v>1867</v>
      </c>
      <c r="H10" s="18">
        <v>92.4</v>
      </c>
    </row>
    <row r="11" spans="1:8" s="14" customFormat="1" x14ac:dyDescent="0.25">
      <c r="A11" s="147" t="s">
        <v>39</v>
      </c>
      <c r="B11" s="147"/>
      <c r="C11" s="147"/>
      <c r="D11" s="16">
        <v>530</v>
      </c>
      <c r="E11" s="16">
        <v>23836</v>
      </c>
      <c r="F11" s="17">
        <v>30321</v>
      </c>
      <c r="G11" s="16">
        <v>5431</v>
      </c>
      <c r="H11" s="15">
        <v>90.1</v>
      </c>
    </row>
  </sheetData>
  <mergeCells count="2">
    <mergeCell ref="A2:C2"/>
    <mergeCell ref="A11:C11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C6CDD-B096-44E3-9396-013C7433F0E0}">
  <dimension ref="A1:G31"/>
  <sheetViews>
    <sheetView zoomScaleNormal="100" workbookViewId="0"/>
  </sheetViews>
  <sheetFormatPr defaultRowHeight="12.75" x14ac:dyDescent="0.25"/>
  <cols>
    <col min="1" max="1" width="16.7109375" style="1" customWidth="1"/>
    <col min="2" max="5" width="11.7109375" style="1" customWidth="1"/>
    <col min="6" max="7" width="11.7109375" style="26" customWidth="1"/>
    <col min="8" max="16384" width="9.140625" style="1"/>
  </cols>
  <sheetData>
    <row r="1" spans="1:7" s="8" customFormat="1" ht="15.75" customHeight="1" x14ac:dyDescent="0.2">
      <c r="A1" s="8" t="s">
        <v>82</v>
      </c>
      <c r="F1" s="33"/>
      <c r="G1" s="33"/>
    </row>
    <row r="2" spans="1:7" ht="15.75" customHeight="1" x14ac:dyDescent="0.25">
      <c r="A2" s="144" t="s">
        <v>81</v>
      </c>
      <c r="B2" s="128" t="s">
        <v>80</v>
      </c>
      <c r="C2" s="128" t="s">
        <v>79</v>
      </c>
      <c r="D2" s="153" t="s">
        <v>78</v>
      </c>
      <c r="E2" s="154"/>
      <c r="F2" s="151" t="s">
        <v>77</v>
      </c>
      <c r="G2" s="149" t="s">
        <v>76</v>
      </c>
    </row>
    <row r="3" spans="1:7" ht="22.5" customHeight="1" x14ac:dyDescent="0.25">
      <c r="A3" s="146"/>
      <c r="B3" s="148"/>
      <c r="C3" s="148"/>
      <c r="D3" s="13" t="s">
        <v>75</v>
      </c>
      <c r="E3" s="13" t="s">
        <v>10</v>
      </c>
      <c r="F3" s="152"/>
      <c r="G3" s="150"/>
    </row>
    <row r="4" spans="1:7" ht="20.100000000000001" customHeight="1" x14ac:dyDescent="0.25">
      <c r="A4" s="1" t="s">
        <v>21</v>
      </c>
      <c r="B4" s="32">
        <v>143</v>
      </c>
      <c r="C4" s="32">
        <v>140</v>
      </c>
      <c r="D4" s="32">
        <v>8417</v>
      </c>
      <c r="E4" s="32">
        <v>8082</v>
      </c>
      <c r="F4" s="31">
        <v>9562</v>
      </c>
      <c r="G4" s="30">
        <v>39.299999999999997</v>
      </c>
    </row>
    <row r="5" spans="1:7" ht="15" customHeight="1" x14ac:dyDescent="0.25">
      <c r="A5" s="1" t="s">
        <v>74</v>
      </c>
      <c r="B5" s="32">
        <v>43</v>
      </c>
      <c r="C5" s="32">
        <v>41</v>
      </c>
      <c r="D5" s="32">
        <v>1718</v>
      </c>
      <c r="E5" s="32">
        <v>1698</v>
      </c>
      <c r="F5" s="31">
        <v>2173</v>
      </c>
      <c r="G5" s="30">
        <v>37.700000000000003</v>
      </c>
    </row>
    <row r="6" spans="1:7" ht="12.95" customHeight="1" x14ac:dyDescent="0.25">
      <c r="A6" s="14" t="s">
        <v>73</v>
      </c>
      <c r="B6" s="29">
        <v>186</v>
      </c>
      <c r="C6" s="29">
        <v>181</v>
      </c>
      <c r="D6" s="29">
        <f>SUM(D4:D5)</f>
        <v>10135</v>
      </c>
      <c r="E6" s="29">
        <f>SUM(E4:E5)</f>
        <v>9780</v>
      </c>
      <c r="F6" s="28">
        <f>SUM(F4:F5)</f>
        <v>11735</v>
      </c>
      <c r="G6" s="27">
        <v>39</v>
      </c>
    </row>
    <row r="7" spans="1:7" ht="18" customHeight="1" x14ac:dyDescent="0.25">
      <c r="A7" s="1" t="s">
        <v>72</v>
      </c>
      <c r="B7" s="32">
        <v>17</v>
      </c>
      <c r="C7" s="32">
        <v>17</v>
      </c>
      <c r="D7" s="32">
        <v>790</v>
      </c>
      <c r="E7" s="32">
        <v>790</v>
      </c>
      <c r="F7" s="31">
        <v>1065</v>
      </c>
      <c r="G7" s="30">
        <v>38.4</v>
      </c>
    </row>
    <row r="8" spans="1:7" ht="15" customHeight="1" x14ac:dyDescent="0.25">
      <c r="A8" s="1" t="s">
        <v>71</v>
      </c>
      <c r="B8" s="32">
        <v>14</v>
      </c>
      <c r="C8" s="32">
        <v>14</v>
      </c>
      <c r="D8" s="32">
        <v>626</v>
      </c>
      <c r="E8" s="32">
        <v>626</v>
      </c>
      <c r="F8" s="31">
        <v>950</v>
      </c>
      <c r="G8" s="30">
        <v>37.1</v>
      </c>
    </row>
    <row r="9" spans="1:7" ht="15" customHeight="1" x14ac:dyDescent="0.25">
      <c r="A9" s="1" t="s">
        <v>70</v>
      </c>
      <c r="B9" s="32">
        <v>19</v>
      </c>
      <c r="C9" s="32">
        <v>19</v>
      </c>
      <c r="D9" s="32">
        <v>782</v>
      </c>
      <c r="E9" s="32">
        <v>782</v>
      </c>
      <c r="F9" s="31">
        <v>969</v>
      </c>
      <c r="G9" s="30">
        <v>35.799999999999997</v>
      </c>
    </row>
    <row r="10" spans="1:7" ht="12.95" customHeight="1" x14ac:dyDescent="0.25">
      <c r="A10" s="14" t="s">
        <v>69</v>
      </c>
      <c r="B10" s="29">
        <v>50</v>
      </c>
      <c r="C10" s="29">
        <v>50</v>
      </c>
      <c r="D10" s="29">
        <f>SUM(D7:D9)</f>
        <v>2198</v>
      </c>
      <c r="E10" s="29">
        <f>SUM(E7:E9)</f>
        <v>2198</v>
      </c>
      <c r="F10" s="28">
        <f>SUM(F7:F9)</f>
        <v>2984</v>
      </c>
      <c r="G10" s="27">
        <v>37.1</v>
      </c>
    </row>
    <row r="11" spans="1:7" ht="18" customHeight="1" x14ac:dyDescent="0.25">
      <c r="A11" s="1" t="s">
        <v>68</v>
      </c>
      <c r="B11" s="32">
        <v>24</v>
      </c>
      <c r="C11" s="32">
        <v>24</v>
      </c>
      <c r="D11" s="32">
        <v>1075</v>
      </c>
      <c r="E11" s="32">
        <v>1075</v>
      </c>
      <c r="F11" s="31">
        <v>1560</v>
      </c>
      <c r="G11" s="30">
        <v>45.7</v>
      </c>
    </row>
    <row r="12" spans="1:7" ht="15" customHeight="1" x14ac:dyDescent="0.25">
      <c r="A12" s="1" t="s">
        <v>67</v>
      </c>
      <c r="B12" s="32">
        <v>14</v>
      </c>
      <c r="C12" s="32">
        <v>14</v>
      </c>
      <c r="D12" s="32">
        <v>590</v>
      </c>
      <c r="E12" s="32">
        <v>590</v>
      </c>
      <c r="F12" s="31">
        <v>757</v>
      </c>
      <c r="G12" s="30">
        <v>34.700000000000003</v>
      </c>
    </row>
    <row r="13" spans="1:7" ht="15" customHeight="1" x14ac:dyDescent="0.25">
      <c r="A13" s="1" t="s">
        <v>66</v>
      </c>
      <c r="B13" s="32">
        <v>9</v>
      </c>
      <c r="C13" s="32">
        <v>9</v>
      </c>
      <c r="D13" s="32">
        <v>565</v>
      </c>
      <c r="E13" s="32">
        <v>565</v>
      </c>
      <c r="F13" s="31">
        <v>731</v>
      </c>
      <c r="G13" s="30">
        <v>41.2</v>
      </c>
    </row>
    <row r="14" spans="1:7" ht="12.95" customHeight="1" x14ac:dyDescent="0.25">
      <c r="A14" s="14" t="s">
        <v>65</v>
      </c>
      <c r="B14" s="29">
        <v>47</v>
      </c>
      <c r="C14" s="29">
        <v>47</v>
      </c>
      <c r="D14" s="29">
        <f>SUM(D11:D13)</f>
        <v>2230</v>
      </c>
      <c r="E14" s="29">
        <f>SUM(E11:E13)</f>
        <v>2230</v>
      </c>
      <c r="F14" s="28">
        <f>SUM(F11:F13)</f>
        <v>3048</v>
      </c>
      <c r="G14" s="27">
        <v>41.9</v>
      </c>
    </row>
    <row r="15" spans="1:7" ht="18" customHeight="1" x14ac:dyDescent="0.25">
      <c r="A15" s="1" t="s">
        <v>64</v>
      </c>
      <c r="B15" s="32">
        <v>23</v>
      </c>
      <c r="C15" s="32">
        <v>23</v>
      </c>
      <c r="D15" s="32">
        <v>828</v>
      </c>
      <c r="E15" s="32">
        <v>828</v>
      </c>
      <c r="F15" s="31">
        <v>1099</v>
      </c>
      <c r="G15" s="30">
        <v>43.9</v>
      </c>
    </row>
    <row r="16" spans="1:7" ht="15" customHeight="1" x14ac:dyDescent="0.25">
      <c r="A16" s="1" t="s">
        <v>63</v>
      </c>
      <c r="B16" s="32">
        <v>18</v>
      </c>
      <c r="C16" s="32">
        <v>18</v>
      </c>
      <c r="D16" s="32">
        <v>542</v>
      </c>
      <c r="E16" s="32">
        <v>542</v>
      </c>
      <c r="F16" s="31">
        <v>709</v>
      </c>
      <c r="G16" s="30">
        <v>32.9</v>
      </c>
    </row>
    <row r="17" spans="1:7" ht="15" customHeight="1" x14ac:dyDescent="0.25">
      <c r="A17" s="1" t="s">
        <v>62</v>
      </c>
      <c r="B17" s="32">
        <v>9</v>
      </c>
      <c r="C17" s="32">
        <v>9</v>
      </c>
      <c r="D17" s="32">
        <v>287</v>
      </c>
      <c r="E17" s="32">
        <v>287</v>
      </c>
      <c r="F17" s="31">
        <v>377</v>
      </c>
      <c r="G17" s="30">
        <v>32.6</v>
      </c>
    </row>
    <row r="18" spans="1:7" ht="12.95" customHeight="1" x14ac:dyDescent="0.25">
      <c r="A18" s="14" t="s">
        <v>61</v>
      </c>
      <c r="B18" s="29">
        <v>50</v>
      </c>
      <c r="C18" s="29">
        <v>50</v>
      </c>
      <c r="D18" s="29">
        <f>SUM(D15:D17)</f>
        <v>1657</v>
      </c>
      <c r="E18" s="29">
        <f>SUM(E15:E17)</f>
        <v>1657</v>
      </c>
      <c r="F18" s="28">
        <f>SUM(F15:F17)</f>
        <v>2185</v>
      </c>
      <c r="G18" s="27">
        <v>38.4</v>
      </c>
    </row>
    <row r="19" spans="1:7" ht="18" customHeight="1" x14ac:dyDescent="0.25">
      <c r="A19" s="1" t="s">
        <v>60</v>
      </c>
      <c r="B19" s="32">
        <v>22</v>
      </c>
      <c r="C19" s="32">
        <v>22</v>
      </c>
      <c r="D19" s="32">
        <v>915</v>
      </c>
      <c r="E19" s="32">
        <v>915</v>
      </c>
      <c r="F19" s="31">
        <v>1144</v>
      </c>
      <c r="G19" s="30">
        <v>28.2</v>
      </c>
    </row>
    <row r="20" spans="1:7" ht="15" customHeight="1" x14ac:dyDescent="0.25">
      <c r="A20" s="1" t="s">
        <v>59</v>
      </c>
      <c r="B20" s="32">
        <v>14</v>
      </c>
      <c r="C20" s="32">
        <v>14</v>
      </c>
      <c r="D20" s="32">
        <v>460</v>
      </c>
      <c r="E20" s="32">
        <v>460</v>
      </c>
      <c r="F20" s="31">
        <v>605</v>
      </c>
      <c r="G20" s="30">
        <v>31.6</v>
      </c>
    </row>
    <row r="21" spans="1:7" ht="15" customHeight="1" x14ac:dyDescent="0.25">
      <c r="A21" s="1" t="s">
        <v>58</v>
      </c>
      <c r="B21" s="32">
        <v>4</v>
      </c>
      <c r="C21" s="32">
        <v>4</v>
      </c>
      <c r="D21" s="32">
        <v>100</v>
      </c>
      <c r="E21" s="32">
        <v>100</v>
      </c>
      <c r="F21" s="31">
        <v>114</v>
      </c>
      <c r="G21" s="30">
        <v>25.4</v>
      </c>
    </row>
    <row r="22" spans="1:7" ht="12.95" customHeight="1" x14ac:dyDescent="0.25">
      <c r="A22" s="14" t="s">
        <v>57</v>
      </c>
      <c r="B22" s="29">
        <v>40</v>
      </c>
      <c r="C22" s="29">
        <v>40</v>
      </c>
      <c r="D22" s="29">
        <f>SUM(D19:D21)</f>
        <v>1475</v>
      </c>
      <c r="E22" s="29">
        <f>SUM(E19:E21)</f>
        <v>1475</v>
      </c>
      <c r="F22" s="28">
        <f>SUM(F19:F21)</f>
        <v>1863</v>
      </c>
      <c r="G22" s="27">
        <v>29.1</v>
      </c>
    </row>
    <row r="23" spans="1:7" ht="18" customHeight="1" x14ac:dyDescent="0.25">
      <c r="A23" s="1" t="s">
        <v>56</v>
      </c>
      <c r="B23" s="32">
        <v>28</v>
      </c>
      <c r="C23" s="32">
        <v>28</v>
      </c>
      <c r="D23" s="32">
        <v>1223</v>
      </c>
      <c r="E23" s="32">
        <v>1223</v>
      </c>
      <c r="F23" s="31">
        <v>1519</v>
      </c>
      <c r="G23" s="30">
        <v>36</v>
      </c>
    </row>
    <row r="24" spans="1:7" ht="15" customHeight="1" x14ac:dyDescent="0.25">
      <c r="A24" s="1" t="s">
        <v>55</v>
      </c>
      <c r="B24" s="32">
        <v>29</v>
      </c>
      <c r="C24" s="32">
        <v>29</v>
      </c>
      <c r="D24" s="32">
        <v>995</v>
      </c>
      <c r="E24" s="32">
        <v>995</v>
      </c>
      <c r="F24" s="31">
        <v>1322</v>
      </c>
      <c r="G24" s="30">
        <v>38.700000000000003</v>
      </c>
    </row>
    <row r="25" spans="1:7" ht="15" customHeight="1" x14ac:dyDescent="0.25">
      <c r="A25" s="1" t="s">
        <v>54</v>
      </c>
      <c r="B25" s="32">
        <v>21</v>
      </c>
      <c r="C25" s="32">
        <v>21</v>
      </c>
      <c r="D25" s="32">
        <v>869</v>
      </c>
      <c r="E25" s="32">
        <v>869</v>
      </c>
      <c r="F25" s="31">
        <v>1168</v>
      </c>
      <c r="G25" s="30">
        <v>29.8</v>
      </c>
    </row>
    <row r="26" spans="1:7" ht="12.95" customHeight="1" x14ac:dyDescent="0.25">
      <c r="A26" s="14" t="s">
        <v>53</v>
      </c>
      <c r="B26" s="29">
        <v>78</v>
      </c>
      <c r="C26" s="29">
        <v>78</v>
      </c>
      <c r="D26" s="29">
        <f>SUM(D23:D25)</f>
        <v>3087</v>
      </c>
      <c r="E26" s="29">
        <f>SUM(E23:E25)</f>
        <v>3087</v>
      </c>
      <c r="F26" s="28">
        <f>SUM(F23:F25)</f>
        <v>4009</v>
      </c>
      <c r="G26" s="27">
        <v>35.1</v>
      </c>
    </row>
    <row r="27" spans="1:7" ht="18" customHeight="1" x14ac:dyDescent="0.25">
      <c r="A27" s="1" t="s">
        <v>52</v>
      </c>
      <c r="B27" s="32">
        <v>24</v>
      </c>
      <c r="C27" s="32">
        <v>24</v>
      </c>
      <c r="D27" s="32">
        <v>1089</v>
      </c>
      <c r="E27" s="32">
        <v>1089</v>
      </c>
      <c r="F27" s="31">
        <v>1447</v>
      </c>
      <c r="G27" s="30">
        <v>51.7</v>
      </c>
    </row>
    <row r="28" spans="1:7" ht="15" customHeight="1" x14ac:dyDescent="0.25">
      <c r="A28" s="1" t="s">
        <v>51</v>
      </c>
      <c r="B28" s="32">
        <v>29</v>
      </c>
      <c r="C28" s="32">
        <v>28</v>
      </c>
      <c r="D28" s="32">
        <v>883</v>
      </c>
      <c r="E28" s="32">
        <v>873</v>
      </c>
      <c r="F28" s="31">
        <v>1164</v>
      </c>
      <c r="G28" s="30">
        <v>36.299999999999997</v>
      </c>
    </row>
    <row r="29" spans="1:7" ht="15" customHeight="1" x14ac:dyDescent="0.25">
      <c r="A29" s="1" t="s">
        <v>50</v>
      </c>
      <c r="B29" s="32">
        <v>32</v>
      </c>
      <c r="C29" s="32">
        <v>32</v>
      </c>
      <c r="D29" s="32">
        <v>1377</v>
      </c>
      <c r="E29" s="32">
        <v>1377</v>
      </c>
      <c r="F29" s="31">
        <v>1795</v>
      </c>
      <c r="G29" s="30">
        <v>30.9</v>
      </c>
    </row>
    <row r="30" spans="1:7" ht="12.95" customHeight="1" x14ac:dyDescent="0.25">
      <c r="A30" s="14" t="s">
        <v>49</v>
      </c>
      <c r="B30" s="29">
        <v>85</v>
      </c>
      <c r="C30" s="29">
        <v>84</v>
      </c>
      <c r="D30" s="29">
        <f>SUM(D27:D29)</f>
        <v>3349</v>
      </c>
      <c r="E30" s="29">
        <f>SUM(E27:E29)</f>
        <v>3339</v>
      </c>
      <c r="F30" s="28">
        <f>SUM(F27:F29)</f>
        <v>4406</v>
      </c>
      <c r="G30" s="27">
        <v>39.200000000000003</v>
      </c>
    </row>
    <row r="31" spans="1:7" ht="12.95" customHeight="1" x14ac:dyDescent="0.25">
      <c r="A31" s="14" t="s">
        <v>39</v>
      </c>
      <c r="B31" s="29">
        <v>536</v>
      </c>
      <c r="C31" s="29">
        <v>530</v>
      </c>
      <c r="D31" s="29">
        <v>24131</v>
      </c>
      <c r="E31" s="29">
        <v>23766</v>
      </c>
      <c r="F31" s="28">
        <v>30230</v>
      </c>
      <c r="G31" s="27">
        <v>38</v>
      </c>
    </row>
  </sheetData>
  <mergeCells count="6">
    <mergeCell ref="C2:C3"/>
    <mergeCell ref="A2:A3"/>
    <mergeCell ref="B2:B3"/>
    <mergeCell ref="G2:G3"/>
    <mergeCell ref="F2:F3"/>
    <mergeCell ref="D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1F31-22EF-426F-A3DD-F7F7A083F836}">
  <dimension ref="A1:G30"/>
  <sheetViews>
    <sheetView zoomScaleNormal="100" workbookViewId="0"/>
  </sheetViews>
  <sheetFormatPr defaultRowHeight="12.75" x14ac:dyDescent="0.25"/>
  <cols>
    <col min="1" max="1" width="16.7109375" style="1" customWidth="1"/>
    <col min="2" max="7" width="11.7109375" style="1" customWidth="1"/>
    <col min="8" max="16384" width="9.140625" style="1"/>
  </cols>
  <sheetData>
    <row r="1" spans="1:7" s="8" customFormat="1" ht="15.75" customHeight="1" x14ac:dyDescent="0.2">
      <c r="A1" s="8" t="s">
        <v>89</v>
      </c>
    </row>
    <row r="2" spans="1:7" ht="46.5" customHeight="1" x14ac:dyDescent="0.25">
      <c r="A2" s="40" t="s">
        <v>81</v>
      </c>
      <c r="B2" s="25" t="s">
        <v>88</v>
      </c>
      <c r="C2" s="25" t="s">
        <v>87</v>
      </c>
      <c r="D2" s="25" t="s">
        <v>86</v>
      </c>
      <c r="E2" s="25" t="s">
        <v>85</v>
      </c>
      <c r="F2" s="25" t="s">
        <v>84</v>
      </c>
      <c r="G2" s="24" t="s">
        <v>83</v>
      </c>
    </row>
    <row r="3" spans="1:7" ht="20.100000000000001" customHeight="1" x14ac:dyDescent="0.25">
      <c r="A3" s="1" t="s">
        <v>21</v>
      </c>
      <c r="B3" s="37">
        <v>16092</v>
      </c>
      <c r="C3" s="37">
        <v>189</v>
      </c>
      <c r="D3" s="38">
        <v>3243</v>
      </c>
      <c r="E3" s="37">
        <v>1867</v>
      </c>
      <c r="F3" s="30">
        <v>92.4</v>
      </c>
      <c r="G3" s="30">
        <v>5.12</v>
      </c>
    </row>
    <row r="4" spans="1:7" ht="15" customHeight="1" x14ac:dyDescent="0.25">
      <c r="A4" s="1" t="s">
        <v>74</v>
      </c>
      <c r="B4" s="38">
        <v>3676</v>
      </c>
      <c r="C4" s="38">
        <v>46</v>
      </c>
      <c r="D4" s="38">
        <v>647</v>
      </c>
      <c r="E4" s="37">
        <v>370</v>
      </c>
      <c r="F4" s="30">
        <v>88.4</v>
      </c>
      <c r="G4" s="30">
        <v>5.87</v>
      </c>
    </row>
    <row r="5" spans="1:7" s="14" customFormat="1" ht="12.95" customHeight="1" x14ac:dyDescent="0.25">
      <c r="A5" s="14" t="s">
        <v>73</v>
      </c>
      <c r="B5" s="36">
        <f>SUM(B3:B4)</f>
        <v>19768</v>
      </c>
      <c r="C5" s="36">
        <f>SUM(C3:C4)</f>
        <v>235</v>
      </c>
      <c r="D5" s="36">
        <f>SUM(D3:D4)</f>
        <v>3890</v>
      </c>
      <c r="E5" s="35">
        <f>SUM(E3:E4)</f>
        <v>2237</v>
      </c>
      <c r="F5" s="27">
        <v>91.7</v>
      </c>
      <c r="G5" s="34">
        <v>5.25</v>
      </c>
    </row>
    <row r="6" spans="1:7" ht="18" customHeight="1" x14ac:dyDescent="0.25">
      <c r="A6" s="1" t="s">
        <v>72</v>
      </c>
      <c r="B6" s="38">
        <v>1747</v>
      </c>
      <c r="C6" s="38">
        <v>68</v>
      </c>
      <c r="D6" s="38">
        <v>329</v>
      </c>
      <c r="E6" s="37">
        <v>198</v>
      </c>
      <c r="F6" s="30">
        <v>97.5</v>
      </c>
      <c r="G6" s="30">
        <v>5.38</v>
      </c>
    </row>
    <row r="7" spans="1:7" ht="15" customHeight="1" x14ac:dyDescent="0.25">
      <c r="A7" s="1" t="s">
        <v>71</v>
      </c>
      <c r="B7" s="38">
        <v>1503</v>
      </c>
      <c r="C7" s="38">
        <v>41</v>
      </c>
      <c r="D7" s="38">
        <v>239</v>
      </c>
      <c r="E7" s="37">
        <v>145</v>
      </c>
      <c r="F7" s="30">
        <v>97.9</v>
      </c>
      <c r="G7" s="30">
        <v>6.55</v>
      </c>
    </row>
    <row r="8" spans="1:7" ht="15" customHeight="1" x14ac:dyDescent="0.25">
      <c r="A8" s="1" t="s">
        <v>70</v>
      </c>
      <c r="B8" s="38">
        <v>1578</v>
      </c>
      <c r="C8" s="38">
        <v>16</v>
      </c>
      <c r="D8" s="38">
        <v>316</v>
      </c>
      <c r="E8" s="37">
        <v>181</v>
      </c>
      <c r="F8" s="30">
        <v>92.3</v>
      </c>
      <c r="G8" s="30">
        <v>5.35</v>
      </c>
    </row>
    <row r="9" spans="1:7" s="14" customFormat="1" ht="12.95" customHeight="1" x14ac:dyDescent="0.25">
      <c r="A9" s="14" t="s">
        <v>69</v>
      </c>
      <c r="B9" s="36">
        <f>SUM(B6:B8)</f>
        <v>4828</v>
      </c>
      <c r="C9" s="36">
        <f>SUM(C6:C8)</f>
        <v>125</v>
      </c>
      <c r="D9" s="36">
        <f>SUM(D6:D8)</f>
        <v>884</v>
      </c>
      <c r="E9" s="35">
        <f>SUM(E6:E8)</f>
        <v>524</v>
      </c>
      <c r="F9" s="27">
        <v>95.8</v>
      </c>
      <c r="G9" s="34">
        <v>5.69</v>
      </c>
    </row>
    <row r="10" spans="1:7" ht="18" customHeight="1" x14ac:dyDescent="0.25">
      <c r="A10" s="1" t="s">
        <v>68</v>
      </c>
      <c r="B10" s="38">
        <v>2388</v>
      </c>
      <c r="C10" s="38">
        <v>13</v>
      </c>
      <c r="D10" s="38">
        <v>433</v>
      </c>
      <c r="E10" s="37">
        <v>243</v>
      </c>
      <c r="F10" s="30">
        <v>85.6</v>
      </c>
      <c r="G10" s="30">
        <v>6.42</v>
      </c>
    </row>
    <row r="11" spans="1:7" ht="15" customHeight="1" x14ac:dyDescent="0.25">
      <c r="A11" s="1" t="s">
        <v>67</v>
      </c>
      <c r="B11" s="38">
        <v>1162</v>
      </c>
      <c r="C11" s="38">
        <v>3</v>
      </c>
      <c r="D11" s="38">
        <v>267</v>
      </c>
      <c r="E11" s="37">
        <v>136</v>
      </c>
      <c r="F11" s="30">
        <v>87.5</v>
      </c>
      <c r="G11" s="30">
        <v>5.57</v>
      </c>
    </row>
    <row r="12" spans="1:7" ht="15" customHeight="1" x14ac:dyDescent="0.25">
      <c r="A12" s="1" t="s">
        <v>66</v>
      </c>
      <c r="B12" s="38">
        <v>1115</v>
      </c>
      <c r="C12" s="38">
        <v>5</v>
      </c>
      <c r="D12" s="38">
        <v>237</v>
      </c>
      <c r="E12" s="37">
        <v>128</v>
      </c>
      <c r="F12" s="30">
        <v>93</v>
      </c>
      <c r="G12" s="30">
        <v>5.71</v>
      </c>
    </row>
    <row r="13" spans="1:7" s="14" customFormat="1" ht="12.95" customHeight="1" x14ac:dyDescent="0.25">
      <c r="A13" s="14" t="s">
        <v>65</v>
      </c>
      <c r="B13" s="36">
        <f>SUM(B10:B12)</f>
        <v>4665</v>
      </c>
      <c r="C13" s="36">
        <f>SUM(C10:C12)</f>
        <v>21</v>
      </c>
      <c r="D13" s="36">
        <f>SUM(D10:D12)</f>
        <v>937</v>
      </c>
      <c r="E13" s="35">
        <f>SUM(E10:E12)</f>
        <v>507</v>
      </c>
      <c r="F13" s="27">
        <v>88</v>
      </c>
      <c r="G13" s="34">
        <v>6.01</v>
      </c>
    </row>
    <row r="14" spans="1:7" ht="18" customHeight="1" x14ac:dyDescent="0.25">
      <c r="A14" s="1" t="s">
        <v>64</v>
      </c>
      <c r="B14" s="38">
        <v>1788</v>
      </c>
      <c r="C14" s="38">
        <v>31</v>
      </c>
      <c r="D14" s="38">
        <v>309</v>
      </c>
      <c r="E14" s="37">
        <v>204</v>
      </c>
      <c r="F14" s="30">
        <v>91.2</v>
      </c>
      <c r="G14" s="30">
        <v>5.39</v>
      </c>
    </row>
    <row r="15" spans="1:7" ht="15" customHeight="1" x14ac:dyDescent="0.25">
      <c r="A15" s="1" t="s">
        <v>63</v>
      </c>
      <c r="B15" s="38">
        <v>1237</v>
      </c>
      <c r="C15" s="38">
        <v>4</v>
      </c>
      <c r="D15" s="38">
        <v>187</v>
      </c>
      <c r="E15" s="37">
        <v>121</v>
      </c>
      <c r="F15" s="30">
        <v>88.4</v>
      </c>
      <c r="G15" s="30">
        <v>5.86</v>
      </c>
    </row>
    <row r="16" spans="1:7" ht="15" customHeight="1" x14ac:dyDescent="0.25">
      <c r="A16" s="1" t="s">
        <v>62</v>
      </c>
      <c r="B16" s="38">
        <v>597</v>
      </c>
      <c r="C16" s="38">
        <v>9</v>
      </c>
      <c r="D16" s="38">
        <v>124</v>
      </c>
      <c r="E16" s="37">
        <v>72</v>
      </c>
      <c r="F16" s="30">
        <v>87.5</v>
      </c>
      <c r="G16" s="30">
        <v>5.24</v>
      </c>
    </row>
    <row r="17" spans="1:7" s="14" customFormat="1" ht="12.95" customHeight="1" x14ac:dyDescent="0.25">
      <c r="A17" s="14" t="s">
        <v>61</v>
      </c>
      <c r="B17" s="36">
        <f>SUM(B14:B16)</f>
        <v>3622</v>
      </c>
      <c r="C17" s="36">
        <f>SUM(C14:C16)</f>
        <v>44</v>
      </c>
      <c r="D17" s="36">
        <f>SUM(D14:D16)</f>
        <v>620</v>
      </c>
      <c r="E17" s="35">
        <f>SUM(E14:E16)</f>
        <v>397</v>
      </c>
      <c r="F17" s="27">
        <v>89.7</v>
      </c>
      <c r="G17" s="34">
        <v>5.5</v>
      </c>
    </row>
    <row r="18" spans="1:7" ht="18" customHeight="1" x14ac:dyDescent="0.25">
      <c r="A18" s="1" t="s">
        <v>60</v>
      </c>
      <c r="B18" s="38">
        <v>1868</v>
      </c>
      <c r="C18" s="38">
        <v>9</v>
      </c>
      <c r="D18" s="38">
        <v>383</v>
      </c>
      <c r="E18" s="37">
        <v>221</v>
      </c>
      <c r="F18" s="30">
        <v>92.8</v>
      </c>
      <c r="G18" s="30">
        <v>5.18</v>
      </c>
    </row>
    <row r="19" spans="1:7" ht="15" customHeight="1" x14ac:dyDescent="0.25">
      <c r="A19" s="1" t="s">
        <v>59</v>
      </c>
      <c r="B19" s="38">
        <v>937</v>
      </c>
      <c r="C19" s="39">
        <v>13</v>
      </c>
      <c r="D19" s="38">
        <v>194</v>
      </c>
      <c r="E19" s="37">
        <v>110</v>
      </c>
      <c r="F19" s="30">
        <v>90</v>
      </c>
      <c r="G19" s="30">
        <v>5.5</v>
      </c>
    </row>
    <row r="20" spans="1:7" ht="15" customHeight="1" x14ac:dyDescent="0.25">
      <c r="A20" s="1" t="s">
        <v>58</v>
      </c>
      <c r="B20" s="38">
        <v>199</v>
      </c>
      <c r="C20" s="39" t="s">
        <v>41</v>
      </c>
      <c r="D20" s="38">
        <v>42</v>
      </c>
      <c r="E20" s="37">
        <v>27</v>
      </c>
      <c r="F20" s="30">
        <v>96.3</v>
      </c>
      <c r="G20" s="30">
        <v>4.22</v>
      </c>
    </row>
    <row r="21" spans="1:7" s="14" customFormat="1" ht="12.95" customHeight="1" x14ac:dyDescent="0.25">
      <c r="A21" s="14" t="s">
        <v>57</v>
      </c>
      <c r="B21" s="36">
        <f>SUM(B18:B20)</f>
        <v>3004</v>
      </c>
      <c r="C21" s="36">
        <f>SUM(C18:C20)</f>
        <v>22</v>
      </c>
      <c r="D21" s="36">
        <f>SUM(D18:D20)</f>
        <v>619</v>
      </c>
      <c r="E21" s="35">
        <f>SUM(E18:E20)</f>
        <v>358</v>
      </c>
      <c r="F21" s="27">
        <v>92.2</v>
      </c>
      <c r="G21" s="34">
        <v>5.2</v>
      </c>
    </row>
    <row r="22" spans="1:7" ht="18" customHeight="1" x14ac:dyDescent="0.25">
      <c r="A22" s="1" t="s">
        <v>56</v>
      </c>
      <c r="B22" s="38">
        <v>2609</v>
      </c>
      <c r="C22" s="38">
        <v>18</v>
      </c>
      <c r="D22" s="38">
        <v>474</v>
      </c>
      <c r="E22" s="37">
        <v>267</v>
      </c>
      <c r="F22" s="30">
        <v>85.4</v>
      </c>
      <c r="G22" s="30">
        <v>5.69</v>
      </c>
    </row>
    <row r="23" spans="1:7" ht="15" customHeight="1" x14ac:dyDescent="0.25">
      <c r="A23" s="1" t="s">
        <v>55</v>
      </c>
      <c r="B23" s="38">
        <v>2075</v>
      </c>
      <c r="C23" s="38">
        <v>24</v>
      </c>
      <c r="D23" s="38">
        <v>358</v>
      </c>
      <c r="E23" s="37">
        <v>214</v>
      </c>
      <c r="F23" s="30">
        <v>93.5</v>
      </c>
      <c r="G23" s="30">
        <v>6.18</v>
      </c>
    </row>
    <row r="24" spans="1:7" ht="15" customHeight="1" x14ac:dyDescent="0.25">
      <c r="A24" s="1" t="s">
        <v>54</v>
      </c>
      <c r="B24" s="38">
        <v>1747</v>
      </c>
      <c r="C24" s="38">
        <v>4</v>
      </c>
      <c r="D24" s="38">
        <v>330</v>
      </c>
      <c r="E24" s="37">
        <v>181</v>
      </c>
      <c r="F24" s="30">
        <v>90.6</v>
      </c>
      <c r="G24" s="30">
        <v>6.45</v>
      </c>
    </row>
    <row r="25" spans="1:7" s="14" customFormat="1" ht="12.95" customHeight="1" x14ac:dyDescent="0.25">
      <c r="A25" s="14" t="s">
        <v>53</v>
      </c>
      <c r="B25" s="36">
        <f>SUM(B22:B24)</f>
        <v>6431</v>
      </c>
      <c r="C25" s="36">
        <f>SUM(C22:C24)</f>
        <v>46</v>
      </c>
      <c r="D25" s="36">
        <f>SUM(D22:D24)</f>
        <v>1162</v>
      </c>
      <c r="E25" s="35">
        <f>SUM(E22:E24)</f>
        <v>662</v>
      </c>
      <c r="F25" s="27">
        <v>89.4</v>
      </c>
      <c r="G25" s="34">
        <v>6.06</v>
      </c>
    </row>
    <row r="26" spans="1:7" ht="18" customHeight="1" x14ac:dyDescent="0.25">
      <c r="A26" s="1" t="s">
        <v>52</v>
      </c>
      <c r="B26" s="38">
        <v>2269</v>
      </c>
      <c r="C26" s="38">
        <v>19</v>
      </c>
      <c r="D26" s="38">
        <v>382</v>
      </c>
      <c r="E26" s="37">
        <v>239</v>
      </c>
      <c r="F26" s="30">
        <v>90.4</v>
      </c>
      <c r="G26" s="30">
        <v>6.05</v>
      </c>
    </row>
    <row r="27" spans="1:7" ht="15" customHeight="1" x14ac:dyDescent="0.25">
      <c r="A27" s="1" t="s">
        <v>51</v>
      </c>
      <c r="B27" s="38">
        <v>1858</v>
      </c>
      <c r="C27" s="38">
        <v>42</v>
      </c>
      <c r="D27" s="38">
        <v>298</v>
      </c>
      <c r="E27" s="37">
        <v>180</v>
      </c>
      <c r="F27" s="30">
        <v>75.599999999999994</v>
      </c>
      <c r="G27" s="30">
        <v>6.47</v>
      </c>
    </row>
    <row r="28" spans="1:7" ht="15" customHeight="1" x14ac:dyDescent="0.25">
      <c r="A28" s="1" t="s">
        <v>50</v>
      </c>
      <c r="B28" s="38">
        <v>2875</v>
      </c>
      <c r="C28" s="38">
        <v>20</v>
      </c>
      <c r="D28" s="38">
        <v>467</v>
      </c>
      <c r="E28" s="37">
        <v>312</v>
      </c>
      <c r="F28" s="30">
        <v>80.8</v>
      </c>
      <c r="G28" s="30">
        <v>5.75</v>
      </c>
    </row>
    <row r="29" spans="1:7" s="14" customFormat="1" ht="12.95" customHeight="1" x14ac:dyDescent="0.25">
      <c r="A29" s="14" t="s">
        <v>49</v>
      </c>
      <c r="B29" s="36">
        <f>SUM(B26:B28)</f>
        <v>7002</v>
      </c>
      <c r="C29" s="36">
        <f>SUM(C26:C28)</f>
        <v>81</v>
      </c>
      <c r="D29" s="36">
        <f>SUM(D26:D28)</f>
        <v>1147</v>
      </c>
      <c r="E29" s="35">
        <f>SUM(E26:E28)</f>
        <v>731</v>
      </c>
      <c r="F29" s="27">
        <v>82.6</v>
      </c>
      <c r="G29" s="34">
        <v>6.03</v>
      </c>
    </row>
    <row r="30" spans="1:7" s="14" customFormat="1" ht="18" customHeight="1" x14ac:dyDescent="0.25">
      <c r="A30" s="14" t="s">
        <v>39</v>
      </c>
      <c r="B30" s="36">
        <v>49320</v>
      </c>
      <c r="C30" s="36">
        <v>574</v>
      </c>
      <c r="D30" s="36">
        <v>9259</v>
      </c>
      <c r="E30" s="35">
        <v>5416</v>
      </c>
      <c r="F30" s="27">
        <v>90.1</v>
      </c>
      <c r="G30" s="34">
        <v>5.58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0DAB2-50DA-462B-87C9-3C4FFBD3CE88}">
  <dimension ref="A1:G31"/>
  <sheetViews>
    <sheetView zoomScaleNormal="100" workbookViewId="0"/>
  </sheetViews>
  <sheetFormatPr defaultRowHeight="12.75" x14ac:dyDescent="0.25"/>
  <cols>
    <col min="1" max="1" width="16.7109375" style="1" customWidth="1"/>
    <col min="2" max="2" width="11.7109375" style="1" customWidth="1"/>
    <col min="3" max="3" width="11.7109375" style="26" customWidth="1"/>
    <col min="4" max="7" width="11.7109375" style="1" customWidth="1"/>
    <col min="8" max="16384" width="9.140625" style="1"/>
  </cols>
  <sheetData>
    <row r="1" spans="1:7" s="8" customFormat="1" ht="15.75" customHeight="1" x14ac:dyDescent="0.2">
      <c r="A1" s="8" t="s">
        <v>95</v>
      </c>
      <c r="C1" s="33"/>
    </row>
    <row r="2" spans="1:7" ht="19.5" customHeight="1" x14ac:dyDescent="0.25">
      <c r="A2" s="139" t="s">
        <v>81</v>
      </c>
      <c r="B2" s="155" t="s">
        <v>94</v>
      </c>
      <c r="C2" s="155"/>
      <c r="D2" s="156" t="s">
        <v>44</v>
      </c>
      <c r="E2" s="135" t="s">
        <v>93</v>
      </c>
      <c r="F2" s="135" t="s">
        <v>92</v>
      </c>
      <c r="G2" s="153" t="s">
        <v>91</v>
      </c>
    </row>
    <row r="3" spans="1:7" ht="23.25" customHeight="1" x14ac:dyDescent="0.25">
      <c r="A3" s="139"/>
      <c r="B3" s="13" t="s">
        <v>90</v>
      </c>
      <c r="C3" s="47" t="s">
        <v>7</v>
      </c>
      <c r="D3" s="156"/>
      <c r="E3" s="135"/>
      <c r="F3" s="135"/>
      <c r="G3" s="153"/>
    </row>
    <row r="4" spans="1:7" ht="20.100000000000001" customHeight="1" x14ac:dyDescent="0.25">
      <c r="A4" s="1" t="s">
        <v>21</v>
      </c>
      <c r="B4" s="31">
        <v>128</v>
      </c>
      <c r="C4" s="31">
        <v>7652</v>
      </c>
      <c r="D4" s="31">
        <v>9179</v>
      </c>
      <c r="E4" s="44">
        <v>83.9</v>
      </c>
      <c r="F4" s="43">
        <v>92.4</v>
      </c>
      <c r="G4" s="43">
        <v>5.13</v>
      </c>
    </row>
    <row r="5" spans="1:7" ht="15" customHeight="1" x14ac:dyDescent="0.25">
      <c r="A5" s="1" t="s">
        <v>74</v>
      </c>
      <c r="B5" s="31">
        <v>40</v>
      </c>
      <c r="C5" s="31">
        <v>1683</v>
      </c>
      <c r="D5" s="31">
        <v>2156</v>
      </c>
      <c r="E5" s="44">
        <v>84</v>
      </c>
      <c r="F5" s="43">
        <v>88.6</v>
      </c>
      <c r="G5" s="43">
        <v>5.86</v>
      </c>
    </row>
    <row r="6" spans="1:7" s="14" customFormat="1" ht="12.95" customHeight="1" x14ac:dyDescent="0.25">
      <c r="A6" s="14" t="s">
        <v>73</v>
      </c>
      <c r="B6" s="28">
        <v>168</v>
      </c>
      <c r="C6" s="28">
        <f>SUM(C4:C5)</f>
        <v>9335</v>
      </c>
      <c r="D6" s="28">
        <f>SUM(D4:D5)</f>
        <v>11335</v>
      </c>
      <c r="E6" s="42">
        <v>83.9</v>
      </c>
      <c r="F6" s="46">
        <v>91.8</v>
      </c>
      <c r="G6" s="41">
        <v>5.25</v>
      </c>
    </row>
    <row r="7" spans="1:7" ht="18" customHeight="1" x14ac:dyDescent="0.25">
      <c r="A7" s="1" t="s">
        <v>72</v>
      </c>
      <c r="B7" s="31">
        <v>16</v>
      </c>
      <c r="C7" s="31">
        <v>730</v>
      </c>
      <c r="D7" s="31">
        <v>980</v>
      </c>
      <c r="E7" s="44">
        <v>83.8</v>
      </c>
      <c r="F7" s="45">
        <v>98.3</v>
      </c>
      <c r="G7" s="43">
        <v>5.41</v>
      </c>
    </row>
    <row r="8" spans="1:7" ht="15" customHeight="1" x14ac:dyDescent="0.25">
      <c r="A8" s="1" t="s">
        <v>71</v>
      </c>
      <c r="B8" s="31">
        <v>13</v>
      </c>
      <c r="C8" s="31">
        <v>602</v>
      </c>
      <c r="D8" s="31">
        <v>921</v>
      </c>
      <c r="E8" s="44">
        <v>99.6</v>
      </c>
      <c r="F8" s="43">
        <v>97.9</v>
      </c>
      <c r="G8" s="43">
        <v>6.53</v>
      </c>
    </row>
    <row r="9" spans="1:7" ht="15" customHeight="1" x14ac:dyDescent="0.25">
      <c r="A9" s="1" t="s">
        <v>70</v>
      </c>
      <c r="B9" s="32">
        <v>18</v>
      </c>
      <c r="C9" s="31">
        <v>770</v>
      </c>
      <c r="D9" s="31">
        <v>957</v>
      </c>
      <c r="E9" s="44">
        <v>84</v>
      </c>
      <c r="F9" s="43">
        <v>92.2</v>
      </c>
      <c r="G9" s="43">
        <v>5.35</v>
      </c>
    </row>
    <row r="10" spans="1:7" s="14" customFormat="1" ht="12.95" customHeight="1" x14ac:dyDescent="0.25">
      <c r="A10" s="14" t="s">
        <v>69</v>
      </c>
      <c r="B10" s="29">
        <v>47</v>
      </c>
      <c r="C10" s="28">
        <f>SUM(C7:C9)</f>
        <v>2102</v>
      </c>
      <c r="D10" s="28">
        <f>SUM(D7:D9)</f>
        <v>2858</v>
      </c>
      <c r="E10" s="42">
        <v>88.4</v>
      </c>
      <c r="F10" s="41">
        <v>96</v>
      </c>
      <c r="G10" s="41">
        <v>5.7</v>
      </c>
    </row>
    <row r="11" spans="1:7" ht="18" customHeight="1" x14ac:dyDescent="0.25">
      <c r="A11" s="1" t="s">
        <v>68</v>
      </c>
      <c r="B11" s="32">
        <v>24</v>
      </c>
      <c r="C11" s="31">
        <v>1075</v>
      </c>
      <c r="D11" s="31">
        <v>1560</v>
      </c>
      <c r="E11" s="44">
        <v>95.1</v>
      </c>
      <c r="F11" s="43">
        <v>85.6</v>
      </c>
      <c r="G11" s="43">
        <v>6.42</v>
      </c>
    </row>
    <row r="12" spans="1:7" ht="15" customHeight="1" x14ac:dyDescent="0.25">
      <c r="A12" s="1" t="s">
        <v>67</v>
      </c>
      <c r="B12" s="32">
        <v>12</v>
      </c>
      <c r="C12" s="31">
        <v>538</v>
      </c>
      <c r="D12" s="31">
        <v>699</v>
      </c>
      <c r="E12" s="44">
        <v>91.1</v>
      </c>
      <c r="F12" s="43">
        <v>87.9</v>
      </c>
      <c r="G12" s="43">
        <v>5.64</v>
      </c>
    </row>
    <row r="13" spans="1:7" ht="15" customHeight="1" x14ac:dyDescent="0.25">
      <c r="A13" s="1" t="s">
        <v>66</v>
      </c>
      <c r="B13" s="32">
        <v>9</v>
      </c>
      <c r="C13" s="31">
        <v>565</v>
      </c>
      <c r="D13" s="31">
        <v>731</v>
      </c>
      <c r="E13" s="44">
        <v>87.3</v>
      </c>
      <c r="F13" s="43">
        <v>93</v>
      </c>
      <c r="G13" s="43">
        <v>5.71</v>
      </c>
    </row>
    <row r="14" spans="1:7" s="14" customFormat="1" ht="12.95" customHeight="1" x14ac:dyDescent="0.25">
      <c r="A14" s="14" t="s">
        <v>65</v>
      </c>
      <c r="B14" s="29">
        <v>45</v>
      </c>
      <c r="C14" s="28">
        <f>SUM(C11:C13)</f>
        <v>2178</v>
      </c>
      <c r="D14" s="28">
        <f>SUM(D11:D13)</f>
        <v>2990</v>
      </c>
      <c r="E14" s="42">
        <v>92.2</v>
      </c>
      <c r="F14" s="41">
        <v>88.1</v>
      </c>
      <c r="G14" s="41">
        <v>6.04</v>
      </c>
    </row>
    <row r="15" spans="1:7" ht="18" customHeight="1" x14ac:dyDescent="0.25">
      <c r="A15" s="1" t="s">
        <v>64</v>
      </c>
      <c r="B15" s="32">
        <v>22</v>
      </c>
      <c r="C15" s="31">
        <v>783</v>
      </c>
      <c r="D15" s="31">
        <v>1050</v>
      </c>
      <c r="E15" s="44">
        <v>84.7</v>
      </c>
      <c r="F15" s="43">
        <v>90.7</v>
      </c>
      <c r="G15" s="43">
        <v>5.44</v>
      </c>
    </row>
    <row r="16" spans="1:7" ht="15" customHeight="1" x14ac:dyDescent="0.25">
      <c r="A16" s="1" t="s">
        <v>63</v>
      </c>
      <c r="B16" s="32">
        <v>18</v>
      </c>
      <c r="C16" s="31">
        <v>542</v>
      </c>
      <c r="D16" s="31">
        <v>709</v>
      </c>
      <c r="E16" s="44">
        <v>88.4</v>
      </c>
      <c r="F16" s="43">
        <v>88.4</v>
      </c>
      <c r="G16" s="43">
        <v>5.86</v>
      </c>
    </row>
    <row r="17" spans="1:7" ht="15" customHeight="1" x14ac:dyDescent="0.25">
      <c r="A17" s="1" t="s">
        <v>62</v>
      </c>
      <c r="B17" s="32">
        <v>7</v>
      </c>
      <c r="C17" s="31">
        <v>277</v>
      </c>
      <c r="D17" s="31">
        <v>308</v>
      </c>
      <c r="E17" s="44">
        <v>75.3</v>
      </c>
      <c r="F17" s="43">
        <v>93.3</v>
      </c>
      <c r="G17" s="43">
        <v>5.13</v>
      </c>
    </row>
    <row r="18" spans="1:7" s="14" customFormat="1" ht="12.95" customHeight="1" x14ac:dyDescent="0.25">
      <c r="A18" s="14" t="s">
        <v>61</v>
      </c>
      <c r="B18" s="29">
        <v>47</v>
      </c>
      <c r="C18" s="28">
        <f>SUM(C15:C17)</f>
        <v>1602</v>
      </c>
      <c r="D18" s="28">
        <f>SUM(D15:D17)</f>
        <v>2067</v>
      </c>
      <c r="E18" s="42">
        <v>84.4</v>
      </c>
      <c r="F18" s="41">
        <v>90.4</v>
      </c>
      <c r="G18" s="41">
        <v>5.53</v>
      </c>
    </row>
    <row r="19" spans="1:7" ht="18" customHeight="1" x14ac:dyDescent="0.25">
      <c r="A19" s="1" t="s">
        <v>60</v>
      </c>
      <c r="B19" s="32">
        <v>21</v>
      </c>
      <c r="C19" s="31">
        <v>910</v>
      </c>
      <c r="D19" s="31">
        <v>1139</v>
      </c>
      <c r="E19" s="44">
        <v>85</v>
      </c>
      <c r="F19" s="43">
        <v>92.7</v>
      </c>
      <c r="G19" s="43">
        <v>5.18</v>
      </c>
    </row>
    <row r="20" spans="1:7" ht="15" customHeight="1" x14ac:dyDescent="0.25">
      <c r="A20" s="1" t="s">
        <v>59</v>
      </c>
      <c r="B20" s="32">
        <v>14</v>
      </c>
      <c r="C20" s="31">
        <v>460</v>
      </c>
      <c r="D20" s="31">
        <v>605</v>
      </c>
      <c r="E20" s="44">
        <v>86.4</v>
      </c>
      <c r="F20" s="43">
        <v>90</v>
      </c>
      <c r="G20" s="43">
        <v>5.5</v>
      </c>
    </row>
    <row r="21" spans="1:7" ht="15" customHeight="1" x14ac:dyDescent="0.25">
      <c r="A21" s="1" t="s">
        <v>58</v>
      </c>
      <c r="B21" s="32">
        <v>4</v>
      </c>
      <c r="C21" s="31">
        <v>100</v>
      </c>
      <c r="D21" s="31">
        <v>114</v>
      </c>
      <c r="E21" s="44">
        <v>77.2</v>
      </c>
      <c r="F21" s="43">
        <v>96.3</v>
      </c>
      <c r="G21" s="43">
        <v>4.22</v>
      </c>
    </row>
    <row r="22" spans="1:7" s="14" customFormat="1" ht="12.95" customHeight="1" x14ac:dyDescent="0.25">
      <c r="A22" s="14" t="s">
        <v>57</v>
      </c>
      <c r="B22" s="29">
        <v>39</v>
      </c>
      <c r="C22" s="28">
        <f>SUM(C19:C21)</f>
        <v>1470</v>
      </c>
      <c r="D22" s="28">
        <f>SUM(D19:D21)</f>
        <v>1858</v>
      </c>
      <c r="E22" s="42">
        <v>84.9</v>
      </c>
      <c r="F22" s="41">
        <v>92.2</v>
      </c>
      <c r="G22" s="41">
        <v>5.2</v>
      </c>
    </row>
    <row r="23" spans="1:7" ht="18" customHeight="1" x14ac:dyDescent="0.25">
      <c r="A23" s="1" t="s">
        <v>56</v>
      </c>
      <c r="B23" s="32">
        <v>26</v>
      </c>
      <c r="C23" s="31">
        <v>1154</v>
      </c>
      <c r="D23" s="31">
        <v>1433</v>
      </c>
      <c r="E23" s="44">
        <v>90.1</v>
      </c>
      <c r="F23" s="43">
        <v>85.3</v>
      </c>
      <c r="G23" s="43">
        <v>5.71</v>
      </c>
    </row>
    <row r="24" spans="1:7" ht="15" customHeight="1" x14ac:dyDescent="0.25">
      <c r="A24" s="1" t="s">
        <v>55</v>
      </c>
      <c r="B24" s="32">
        <v>29</v>
      </c>
      <c r="C24" s="31">
        <v>995</v>
      </c>
      <c r="D24" s="31">
        <v>1322</v>
      </c>
      <c r="E24" s="44">
        <v>89.9</v>
      </c>
      <c r="F24" s="43">
        <v>93.5</v>
      </c>
      <c r="G24" s="43">
        <v>6.18</v>
      </c>
    </row>
    <row r="25" spans="1:7" ht="15" customHeight="1" x14ac:dyDescent="0.25">
      <c r="A25" s="1" t="s">
        <v>54</v>
      </c>
      <c r="B25" s="32">
        <v>20</v>
      </c>
      <c r="C25" s="31">
        <v>819</v>
      </c>
      <c r="D25" s="31">
        <v>1092</v>
      </c>
      <c r="E25" s="44">
        <v>96</v>
      </c>
      <c r="F25" s="43">
        <v>92.4</v>
      </c>
      <c r="G25" s="43">
        <v>6.42</v>
      </c>
    </row>
    <row r="26" spans="1:7" s="14" customFormat="1" ht="12.95" customHeight="1" x14ac:dyDescent="0.25">
      <c r="A26" s="14" t="s">
        <v>53</v>
      </c>
      <c r="B26" s="29">
        <v>75</v>
      </c>
      <c r="C26" s="28">
        <f>SUM(C23:C25)</f>
        <v>2968</v>
      </c>
      <c r="D26" s="28">
        <f>SUM(D23:D25)</f>
        <v>3847</v>
      </c>
      <c r="E26" s="42">
        <v>91.6</v>
      </c>
      <c r="F26" s="41">
        <v>89.9</v>
      </c>
      <c r="G26" s="41">
        <v>6.06</v>
      </c>
    </row>
    <row r="27" spans="1:7" ht="18" customHeight="1" x14ac:dyDescent="0.25">
      <c r="A27" s="1" t="s">
        <v>52</v>
      </c>
      <c r="B27" s="32">
        <v>24</v>
      </c>
      <c r="C27" s="31">
        <v>1089</v>
      </c>
      <c r="D27" s="31">
        <v>1447</v>
      </c>
      <c r="E27" s="44">
        <v>87.8</v>
      </c>
      <c r="F27" s="43">
        <v>90.4</v>
      </c>
      <c r="G27" s="43">
        <v>6.05</v>
      </c>
    </row>
    <row r="28" spans="1:7" ht="15" customHeight="1" x14ac:dyDescent="0.25">
      <c r="A28" s="1" t="s">
        <v>51</v>
      </c>
      <c r="B28" s="32">
        <v>26</v>
      </c>
      <c r="C28" s="31">
        <v>818</v>
      </c>
      <c r="D28" s="31">
        <v>1077</v>
      </c>
      <c r="E28" s="44">
        <v>86.3</v>
      </c>
      <c r="F28" s="43">
        <v>76.2</v>
      </c>
      <c r="G28" s="43">
        <v>6.41</v>
      </c>
    </row>
    <row r="29" spans="1:7" ht="15" customHeight="1" x14ac:dyDescent="0.25">
      <c r="A29" s="1" t="s">
        <v>50</v>
      </c>
      <c r="B29" s="32">
        <v>32</v>
      </c>
      <c r="C29" s="31">
        <v>1347</v>
      </c>
      <c r="D29" s="31">
        <v>1795</v>
      </c>
      <c r="E29" s="44">
        <v>91.6</v>
      </c>
      <c r="F29" s="43">
        <v>80.8</v>
      </c>
      <c r="G29" s="43">
        <v>5.75</v>
      </c>
    </row>
    <row r="30" spans="1:7" s="14" customFormat="1" ht="12.95" customHeight="1" x14ac:dyDescent="0.25">
      <c r="A30" s="14" t="s">
        <v>49</v>
      </c>
      <c r="B30" s="29">
        <v>82</v>
      </c>
      <c r="C30" s="28">
        <f>SUM(C27:C29)</f>
        <v>3254</v>
      </c>
      <c r="D30" s="28">
        <f>SUM(D27:D29)</f>
        <v>4319</v>
      </c>
      <c r="E30" s="42">
        <v>89.1</v>
      </c>
      <c r="F30" s="41">
        <v>82.9</v>
      </c>
      <c r="G30" s="41">
        <v>6.01</v>
      </c>
    </row>
    <row r="31" spans="1:7" s="14" customFormat="1" ht="18" customHeight="1" x14ac:dyDescent="0.25">
      <c r="A31" s="14" t="s">
        <v>39</v>
      </c>
      <c r="B31" s="29">
        <v>503</v>
      </c>
      <c r="C31" s="28">
        <v>22909</v>
      </c>
      <c r="D31" s="28">
        <v>29274</v>
      </c>
      <c r="E31" s="42">
        <v>86.9</v>
      </c>
      <c r="F31" s="41">
        <v>90.3</v>
      </c>
      <c r="G31" s="41">
        <v>5.59</v>
      </c>
    </row>
  </sheetData>
  <mergeCells count="6">
    <mergeCell ref="F2:F3"/>
    <mergeCell ref="G2:G3"/>
    <mergeCell ref="B2:C2"/>
    <mergeCell ref="A2:A3"/>
    <mergeCell ref="D2:D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B04E8-F242-4348-A659-CD9E40572D84}">
  <dimension ref="A1:G13"/>
  <sheetViews>
    <sheetView zoomScaleNormal="100" workbookViewId="0"/>
  </sheetViews>
  <sheetFormatPr defaultRowHeight="12.75" x14ac:dyDescent="0.25"/>
  <cols>
    <col min="1" max="1" width="26.7109375" style="1" customWidth="1"/>
    <col min="2" max="5" width="9.85546875" style="26" customWidth="1"/>
    <col min="6" max="7" width="9.85546875" style="1" customWidth="1"/>
    <col min="8" max="16384" width="9.140625" style="1"/>
  </cols>
  <sheetData>
    <row r="1" spans="1:7" s="8" customFormat="1" ht="15.75" customHeight="1" x14ac:dyDescent="0.2">
      <c r="A1" s="8" t="s">
        <v>107</v>
      </c>
      <c r="B1" s="33"/>
      <c r="C1" s="33"/>
      <c r="D1" s="33"/>
      <c r="E1" s="33"/>
    </row>
    <row r="2" spans="1:7" s="55" customFormat="1" ht="15.75" customHeight="1" x14ac:dyDescent="0.25">
      <c r="A2" s="139" t="s">
        <v>106</v>
      </c>
      <c r="B2" s="157" t="s">
        <v>94</v>
      </c>
      <c r="C2" s="157"/>
      <c r="D2" s="156" t="s">
        <v>44</v>
      </c>
      <c r="E2" s="156" t="s">
        <v>93</v>
      </c>
      <c r="F2" s="135" t="s">
        <v>105</v>
      </c>
      <c r="G2" s="153" t="s">
        <v>83</v>
      </c>
    </row>
    <row r="3" spans="1:7" s="55" customFormat="1" ht="42.75" customHeight="1" x14ac:dyDescent="0.25">
      <c r="A3" s="139"/>
      <c r="B3" s="47" t="s">
        <v>90</v>
      </c>
      <c r="C3" s="47" t="s">
        <v>7</v>
      </c>
      <c r="D3" s="156"/>
      <c r="E3" s="156"/>
      <c r="F3" s="135"/>
      <c r="G3" s="153"/>
    </row>
    <row r="4" spans="1:7" s="9" customFormat="1" ht="15" customHeight="1" x14ac:dyDescent="0.25">
      <c r="A4" s="48" t="s">
        <v>104</v>
      </c>
      <c r="B4" s="51">
        <v>503</v>
      </c>
      <c r="C4" s="51">
        <v>22909</v>
      </c>
      <c r="D4" s="51">
        <v>29274</v>
      </c>
      <c r="E4" s="50">
        <v>86.9</v>
      </c>
      <c r="F4" s="50">
        <v>90.3</v>
      </c>
      <c r="G4" s="49">
        <v>5.5877075777820195</v>
      </c>
    </row>
    <row r="5" spans="1:7" s="9" customFormat="1" ht="15" customHeight="1" x14ac:dyDescent="0.25">
      <c r="A5" s="9" t="s">
        <v>103</v>
      </c>
      <c r="B5" s="54">
        <v>6</v>
      </c>
      <c r="C5" s="54">
        <v>172</v>
      </c>
      <c r="D5" s="54">
        <v>254</v>
      </c>
      <c r="E5" s="53">
        <v>97.6</v>
      </c>
      <c r="F5" s="52">
        <v>66.7</v>
      </c>
      <c r="G5" s="52">
        <v>6.5128205128205128</v>
      </c>
    </row>
    <row r="6" spans="1:7" s="9" customFormat="1" ht="15" customHeight="1" x14ac:dyDescent="0.25">
      <c r="A6" s="9" t="s">
        <v>102</v>
      </c>
      <c r="B6" s="54">
        <v>8</v>
      </c>
      <c r="C6" s="54">
        <v>245</v>
      </c>
      <c r="D6" s="54">
        <v>272</v>
      </c>
      <c r="E6" s="53">
        <v>87.6</v>
      </c>
      <c r="F6" s="52">
        <v>86.7</v>
      </c>
      <c r="G6" s="52">
        <v>6.0444444444444443</v>
      </c>
    </row>
    <row r="7" spans="1:7" s="9" customFormat="1" ht="15" customHeight="1" x14ac:dyDescent="0.25">
      <c r="A7" s="9" t="s">
        <v>101</v>
      </c>
      <c r="B7" s="54">
        <v>3</v>
      </c>
      <c r="C7" s="54">
        <v>76</v>
      </c>
      <c r="D7" s="54">
        <v>84</v>
      </c>
      <c r="E7" s="53">
        <v>92.5</v>
      </c>
      <c r="F7" s="52">
        <v>86.7</v>
      </c>
      <c r="G7" s="52">
        <v>5.6</v>
      </c>
    </row>
    <row r="8" spans="1:7" s="9" customFormat="1" ht="15" customHeight="1" x14ac:dyDescent="0.25">
      <c r="A8" s="48" t="s">
        <v>100</v>
      </c>
      <c r="B8" s="51">
        <v>18</v>
      </c>
      <c r="C8" s="51">
        <v>508</v>
      </c>
      <c r="D8" s="51">
        <v>627</v>
      </c>
      <c r="E8" s="50">
        <v>91.6</v>
      </c>
      <c r="F8" s="50">
        <v>78.2</v>
      </c>
      <c r="G8" s="50">
        <v>6.2079207920792081</v>
      </c>
    </row>
    <row r="9" spans="1:7" s="9" customFormat="1" ht="15" customHeight="1" x14ac:dyDescent="0.25">
      <c r="A9" s="9" t="s">
        <v>99</v>
      </c>
      <c r="B9" s="54">
        <v>1</v>
      </c>
      <c r="C9" s="54">
        <v>40</v>
      </c>
      <c r="D9" s="54">
        <v>41</v>
      </c>
      <c r="E9" s="53">
        <v>52.7</v>
      </c>
      <c r="F9" s="52">
        <v>100</v>
      </c>
      <c r="G9" s="52">
        <v>4.5555555555555554</v>
      </c>
    </row>
    <row r="10" spans="1:7" s="9" customFormat="1" ht="15" customHeight="1" x14ac:dyDescent="0.25">
      <c r="A10" s="9" t="s">
        <v>98</v>
      </c>
      <c r="B10" s="54">
        <v>6</v>
      </c>
      <c r="C10" s="54">
        <v>239</v>
      </c>
      <c r="D10" s="54">
        <v>200</v>
      </c>
      <c r="E10" s="53">
        <v>51.9</v>
      </c>
      <c r="F10" s="52">
        <v>92.2</v>
      </c>
      <c r="G10" s="52">
        <v>3.9215686274509802</v>
      </c>
    </row>
    <row r="11" spans="1:7" s="9" customFormat="1" ht="15" customHeight="1" x14ac:dyDescent="0.25">
      <c r="A11" s="9" t="s">
        <v>25</v>
      </c>
      <c r="B11" s="54">
        <v>2</v>
      </c>
      <c r="C11" s="54">
        <v>70</v>
      </c>
      <c r="D11" s="54">
        <v>88</v>
      </c>
      <c r="E11" s="53">
        <v>88.4</v>
      </c>
      <c r="F11" s="52">
        <v>100</v>
      </c>
      <c r="G11" s="52">
        <v>5.5</v>
      </c>
    </row>
    <row r="12" spans="1:7" s="9" customFormat="1" ht="15" customHeight="1" x14ac:dyDescent="0.25">
      <c r="A12" s="48" t="s">
        <v>97</v>
      </c>
      <c r="B12" s="51">
        <v>9</v>
      </c>
      <c r="C12" s="51">
        <v>349</v>
      </c>
      <c r="D12" s="51">
        <v>329</v>
      </c>
      <c r="E12" s="50">
        <v>59.2</v>
      </c>
      <c r="F12" s="50">
        <v>94.7</v>
      </c>
      <c r="G12" s="50">
        <v>4.3289473684210522</v>
      </c>
    </row>
    <row r="13" spans="1:7" s="9" customFormat="1" ht="15" customHeight="1" x14ac:dyDescent="0.25">
      <c r="A13" s="48" t="s">
        <v>96</v>
      </c>
      <c r="B13" s="51">
        <v>530</v>
      </c>
      <c r="C13" s="51">
        <v>23766</v>
      </c>
      <c r="D13" s="51">
        <v>30230</v>
      </c>
      <c r="E13" s="50">
        <v>86.7</v>
      </c>
      <c r="F13" s="49">
        <v>90.1</v>
      </c>
      <c r="G13" s="49">
        <v>5.5816100443131464</v>
      </c>
    </row>
  </sheetData>
  <mergeCells count="6">
    <mergeCell ref="F2:F3"/>
    <mergeCell ref="G2:G3"/>
    <mergeCell ref="A2:A3"/>
    <mergeCell ref="B2:C2"/>
    <mergeCell ref="D2:D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0E14F-E76B-466B-B03A-E981822DBE64}">
  <dimension ref="A1:F11"/>
  <sheetViews>
    <sheetView zoomScaleNormal="100" workbookViewId="0"/>
  </sheetViews>
  <sheetFormatPr defaultRowHeight="12.75" x14ac:dyDescent="0.25"/>
  <cols>
    <col min="1" max="1" width="14.28515625" style="1" customWidth="1"/>
    <col min="2" max="6" width="14.5703125" style="1" customWidth="1"/>
    <col min="7" max="16384" width="9.140625" style="1"/>
  </cols>
  <sheetData>
    <row r="1" spans="1:6" s="8" customFormat="1" ht="15.75" customHeight="1" x14ac:dyDescent="0.2">
      <c r="A1" s="8" t="s">
        <v>114</v>
      </c>
    </row>
    <row r="2" spans="1:6" ht="15.75" customHeight="1" x14ac:dyDescent="0.25">
      <c r="A2" s="144" t="s">
        <v>81</v>
      </c>
      <c r="B2" s="128" t="s">
        <v>113</v>
      </c>
      <c r="C2" s="137" t="s">
        <v>112</v>
      </c>
      <c r="D2" s="138"/>
      <c r="E2" s="138"/>
      <c r="F2" s="138"/>
    </row>
    <row r="3" spans="1:6" ht="22.5" customHeight="1" x14ac:dyDescent="0.25">
      <c r="A3" s="146"/>
      <c r="B3" s="130"/>
      <c r="C3" s="7" t="s">
        <v>111</v>
      </c>
      <c r="D3" s="7" t="s">
        <v>110</v>
      </c>
      <c r="E3" s="7" t="s">
        <v>109</v>
      </c>
      <c r="F3" s="58" t="s">
        <v>108</v>
      </c>
    </row>
    <row r="4" spans="1:6" ht="15" customHeight="1" x14ac:dyDescent="0.25">
      <c r="A4" s="1" t="s">
        <v>73</v>
      </c>
      <c r="B4" s="57">
        <v>2284</v>
      </c>
      <c r="C4" s="57">
        <v>78</v>
      </c>
      <c r="D4" s="57">
        <v>476</v>
      </c>
      <c r="E4" s="57">
        <v>1681</v>
      </c>
      <c r="F4" s="57">
        <v>196</v>
      </c>
    </row>
    <row r="5" spans="1:6" ht="15" customHeight="1" x14ac:dyDescent="0.25">
      <c r="A5" s="1" t="s">
        <v>69</v>
      </c>
      <c r="B5" s="57">
        <v>822</v>
      </c>
      <c r="C5" s="57" t="s">
        <v>41</v>
      </c>
      <c r="D5" s="57">
        <v>197</v>
      </c>
      <c r="E5" s="57">
        <v>577</v>
      </c>
      <c r="F5" s="57">
        <v>56</v>
      </c>
    </row>
    <row r="6" spans="1:6" ht="15" customHeight="1" x14ac:dyDescent="0.25">
      <c r="A6" s="1" t="s">
        <v>65</v>
      </c>
      <c r="B6" s="57">
        <v>190</v>
      </c>
      <c r="C6" s="57" t="s">
        <v>41</v>
      </c>
      <c r="D6" s="57">
        <v>53</v>
      </c>
      <c r="E6" s="57">
        <v>142</v>
      </c>
      <c r="F6" s="57" t="s">
        <v>41</v>
      </c>
    </row>
    <row r="7" spans="1:6" ht="15" customHeight="1" x14ac:dyDescent="0.25">
      <c r="A7" s="1" t="s">
        <v>61</v>
      </c>
      <c r="B7" s="57">
        <v>827</v>
      </c>
      <c r="C7" s="57" t="s">
        <v>41</v>
      </c>
      <c r="D7" s="57">
        <v>225</v>
      </c>
      <c r="E7" s="57">
        <v>604</v>
      </c>
      <c r="F7" s="57">
        <v>81</v>
      </c>
    </row>
    <row r="8" spans="1:6" ht="15" customHeight="1" x14ac:dyDescent="0.25">
      <c r="A8" s="1" t="s">
        <v>57</v>
      </c>
      <c r="B8" s="57">
        <v>447</v>
      </c>
      <c r="C8" s="57">
        <v>46</v>
      </c>
      <c r="D8" s="57">
        <v>126</v>
      </c>
      <c r="E8" s="57">
        <v>295</v>
      </c>
      <c r="F8" s="57" t="s">
        <v>41</v>
      </c>
    </row>
    <row r="9" spans="1:6" ht="15" customHeight="1" x14ac:dyDescent="0.25">
      <c r="A9" s="1" t="s">
        <v>53</v>
      </c>
      <c r="B9" s="57">
        <v>551</v>
      </c>
      <c r="C9" s="57" t="s">
        <v>41</v>
      </c>
      <c r="D9" s="57">
        <v>198</v>
      </c>
      <c r="E9" s="57">
        <v>353</v>
      </c>
      <c r="F9" s="57" t="s">
        <v>41</v>
      </c>
    </row>
    <row r="10" spans="1:6" ht="15" customHeight="1" x14ac:dyDescent="0.25">
      <c r="A10" s="1" t="s">
        <v>49</v>
      </c>
      <c r="B10" s="57">
        <v>448</v>
      </c>
      <c r="C10" s="57" t="s">
        <v>41</v>
      </c>
      <c r="D10" s="57">
        <v>55</v>
      </c>
      <c r="E10" s="57">
        <v>393</v>
      </c>
      <c r="F10" s="57" t="s">
        <v>41</v>
      </c>
    </row>
    <row r="11" spans="1:6" s="14" customFormat="1" ht="15" customHeight="1" x14ac:dyDescent="0.25">
      <c r="A11" s="14" t="s">
        <v>39</v>
      </c>
      <c r="B11" s="56">
        <v>5569</v>
      </c>
      <c r="C11" s="56">
        <v>124</v>
      </c>
      <c r="D11" s="56">
        <v>1330</v>
      </c>
      <c r="E11" s="56">
        <v>4045</v>
      </c>
      <c r="F11" s="56">
        <v>333</v>
      </c>
    </row>
  </sheetData>
  <mergeCells count="3">
    <mergeCell ref="C2:F2"/>
    <mergeCell ref="B2:B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6C0B7-C8B3-4265-A321-A8E32D69389F}">
  <dimension ref="A1:G34"/>
  <sheetViews>
    <sheetView zoomScaleNormal="100" workbookViewId="0"/>
  </sheetViews>
  <sheetFormatPr defaultRowHeight="12.75" x14ac:dyDescent="0.25"/>
  <cols>
    <col min="1" max="1" width="16.85546875" style="1" customWidth="1"/>
    <col min="2" max="7" width="11.85546875" style="1" customWidth="1"/>
    <col min="8" max="16384" width="9.140625" style="1"/>
  </cols>
  <sheetData>
    <row r="1" spans="1:7" s="8" customFormat="1" ht="15.75" customHeight="1" x14ac:dyDescent="0.2">
      <c r="A1" s="8" t="s">
        <v>125</v>
      </c>
    </row>
    <row r="3" spans="1:7" s="9" customFormat="1" ht="15.75" customHeight="1" x14ac:dyDescent="0.25">
      <c r="A3" s="123" t="s">
        <v>124</v>
      </c>
      <c r="B3" s="135" t="s">
        <v>14</v>
      </c>
      <c r="C3" s="135"/>
      <c r="D3" s="135"/>
      <c r="E3" s="13" t="s">
        <v>14</v>
      </c>
      <c r="F3" s="73" t="s">
        <v>123</v>
      </c>
      <c r="G3" s="149" t="s">
        <v>122</v>
      </c>
    </row>
    <row r="4" spans="1:7" s="9" customFormat="1" ht="33.75" customHeight="1" x14ac:dyDescent="0.25">
      <c r="A4" s="125"/>
      <c r="B4" s="72" t="s">
        <v>121</v>
      </c>
      <c r="C4" s="72" t="s">
        <v>120</v>
      </c>
      <c r="D4" s="72" t="s">
        <v>119</v>
      </c>
      <c r="E4" s="130" t="s">
        <v>118</v>
      </c>
      <c r="F4" s="133"/>
      <c r="G4" s="158"/>
    </row>
    <row r="5" spans="1:7" ht="15" customHeight="1" x14ac:dyDescent="0.25">
      <c r="A5" s="71">
        <v>2004</v>
      </c>
      <c r="B5" s="66">
        <v>1623</v>
      </c>
      <c r="C5" s="67">
        <v>1414</v>
      </c>
      <c r="D5" s="67">
        <v>1502</v>
      </c>
      <c r="E5" s="66">
        <v>2916</v>
      </c>
      <c r="F5" s="65">
        <v>92.718600953895063</v>
      </c>
      <c r="G5" s="64">
        <v>170116</v>
      </c>
    </row>
    <row r="6" spans="1:7" ht="15" customHeight="1" x14ac:dyDescent="0.25">
      <c r="A6" s="71">
        <v>2005</v>
      </c>
      <c r="B6" s="66">
        <v>1493</v>
      </c>
      <c r="C6" s="67">
        <v>1219</v>
      </c>
      <c r="D6" s="67">
        <v>1500</v>
      </c>
      <c r="E6" s="66">
        <v>2719</v>
      </c>
      <c r="F6" s="65">
        <v>86.518282988871221</v>
      </c>
      <c r="G6" s="64">
        <v>130350</v>
      </c>
    </row>
    <row r="7" spans="1:7" ht="15" customHeight="1" x14ac:dyDescent="0.25">
      <c r="A7" s="1" t="s">
        <v>28</v>
      </c>
      <c r="B7" s="67"/>
      <c r="C7" s="67"/>
      <c r="D7" s="67"/>
      <c r="E7" s="67"/>
      <c r="F7" s="65"/>
      <c r="G7" s="70"/>
    </row>
    <row r="8" spans="1:7" ht="15.95" customHeight="1" x14ac:dyDescent="0.25">
      <c r="A8" s="1" t="s">
        <v>21</v>
      </c>
      <c r="B8" s="67">
        <v>91</v>
      </c>
      <c r="C8" s="67">
        <v>23</v>
      </c>
      <c r="D8" s="69" t="s">
        <v>117</v>
      </c>
      <c r="E8" s="66">
        <v>23</v>
      </c>
      <c r="F8" s="65">
        <v>100</v>
      </c>
      <c r="G8" s="64">
        <v>14632</v>
      </c>
    </row>
    <row r="9" spans="1:7" ht="12.95" customHeight="1" x14ac:dyDescent="0.25">
      <c r="A9" s="1" t="s">
        <v>74</v>
      </c>
      <c r="B9" s="67">
        <v>127</v>
      </c>
      <c r="C9" s="67">
        <v>91</v>
      </c>
      <c r="D9" s="67">
        <v>93</v>
      </c>
      <c r="E9" s="66">
        <v>184</v>
      </c>
      <c r="F9" s="65">
        <v>98.9</v>
      </c>
      <c r="G9" s="64">
        <v>15662</v>
      </c>
    </row>
    <row r="10" spans="1:7" s="59" customFormat="1" ht="15" customHeight="1" x14ac:dyDescent="0.25">
      <c r="A10" s="14" t="s">
        <v>73</v>
      </c>
      <c r="B10" s="68">
        <v>218</v>
      </c>
      <c r="C10" s="68">
        <v>114</v>
      </c>
      <c r="D10" s="68">
        <v>93</v>
      </c>
      <c r="E10" s="62">
        <v>207</v>
      </c>
      <c r="F10" s="61">
        <v>99</v>
      </c>
      <c r="G10" s="60">
        <v>30294</v>
      </c>
    </row>
    <row r="11" spans="1:7" s="14" customFormat="1" ht="12" customHeight="1" x14ac:dyDescent="0.25">
      <c r="A11" s="1" t="s">
        <v>72</v>
      </c>
      <c r="B11" s="67">
        <v>66</v>
      </c>
      <c r="C11" s="67">
        <v>60</v>
      </c>
      <c r="D11" s="67">
        <v>47</v>
      </c>
      <c r="E11" s="66">
        <v>107</v>
      </c>
      <c r="F11" s="65">
        <v>99.1</v>
      </c>
      <c r="G11" s="64">
        <v>4973</v>
      </c>
    </row>
    <row r="12" spans="1:7" ht="15.95" customHeight="1" x14ac:dyDescent="0.25">
      <c r="A12" s="1" t="s">
        <v>71</v>
      </c>
      <c r="B12" s="67">
        <v>29</v>
      </c>
      <c r="C12" s="67">
        <v>25</v>
      </c>
      <c r="D12" s="67">
        <v>50</v>
      </c>
      <c r="E12" s="66">
        <v>75</v>
      </c>
      <c r="F12" s="65">
        <v>98.68421052631578</v>
      </c>
      <c r="G12" s="64">
        <v>3046</v>
      </c>
    </row>
    <row r="13" spans="1:7" ht="12.95" customHeight="1" x14ac:dyDescent="0.25">
      <c r="A13" s="1" t="s">
        <v>70</v>
      </c>
      <c r="B13" s="67">
        <v>54</v>
      </c>
      <c r="C13" s="67">
        <v>49</v>
      </c>
      <c r="D13" s="67">
        <v>125</v>
      </c>
      <c r="E13" s="66">
        <v>174</v>
      </c>
      <c r="F13" s="65">
        <v>80.184331797235018</v>
      </c>
      <c r="G13" s="64">
        <v>4260</v>
      </c>
    </row>
    <row r="14" spans="1:7" ht="12.95" customHeight="1" x14ac:dyDescent="0.25">
      <c r="A14" s="14" t="s">
        <v>69</v>
      </c>
      <c r="B14" s="68">
        <v>149</v>
      </c>
      <c r="C14" s="68">
        <v>134</v>
      </c>
      <c r="D14" s="68">
        <v>222</v>
      </c>
      <c r="E14" s="62">
        <v>356</v>
      </c>
      <c r="F14" s="61">
        <v>88.8</v>
      </c>
      <c r="G14" s="60">
        <v>12279</v>
      </c>
    </row>
    <row r="15" spans="1:7" s="59" customFormat="1" ht="15" customHeight="1" x14ac:dyDescent="0.25">
      <c r="A15" s="1" t="s">
        <v>68</v>
      </c>
      <c r="B15" s="67">
        <v>44</v>
      </c>
      <c r="C15" s="67">
        <v>42</v>
      </c>
      <c r="D15" s="67">
        <v>112</v>
      </c>
      <c r="E15" s="66">
        <v>154</v>
      </c>
      <c r="F15" s="65">
        <v>84.615384615384613</v>
      </c>
      <c r="G15" s="64">
        <v>3841</v>
      </c>
    </row>
    <row r="16" spans="1:7" s="14" customFormat="1" ht="12" customHeight="1" x14ac:dyDescent="0.25">
      <c r="A16" s="1" t="s">
        <v>67</v>
      </c>
      <c r="B16" s="67">
        <v>105</v>
      </c>
      <c r="C16" s="67">
        <v>78</v>
      </c>
      <c r="D16" s="67">
        <v>96</v>
      </c>
      <c r="E16" s="66">
        <v>174</v>
      </c>
      <c r="F16" s="65">
        <v>80.555555555555557</v>
      </c>
      <c r="G16" s="64">
        <v>2269</v>
      </c>
    </row>
    <row r="17" spans="1:7" ht="15.95" customHeight="1" x14ac:dyDescent="0.25">
      <c r="A17" s="1" t="s">
        <v>66</v>
      </c>
      <c r="B17" s="67">
        <v>22</v>
      </c>
      <c r="C17" s="67">
        <v>17</v>
      </c>
      <c r="D17" s="67">
        <v>129</v>
      </c>
      <c r="E17" s="66">
        <v>146</v>
      </c>
      <c r="F17" s="65">
        <v>56.8</v>
      </c>
      <c r="G17" s="64">
        <v>2915</v>
      </c>
    </row>
    <row r="18" spans="1:7" ht="12.95" customHeight="1" x14ac:dyDescent="0.25">
      <c r="A18" s="14" t="s">
        <v>65</v>
      </c>
      <c r="B18" s="68">
        <v>171</v>
      </c>
      <c r="C18" s="68">
        <v>137</v>
      </c>
      <c r="D18" s="68">
        <v>337</v>
      </c>
      <c r="E18" s="62">
        <v>474</v>
      </c>
      <c r="F18" s="61">
        <v>72.400000000000006</v>
      </c>
      <c r="G18" s="60">
        <v>9025</v>
      </c>
    </row>
    <row r="19" spans="1:7" ht="12.95" customHeight="1" x14ac:dyDescent="0.25">
      <c r="A19" s="1" t="s">
        <v>64</v>
      </c>
      <c r="B19" s="67">
        <v>36</v>
      </c>
      <c r="C19" s="67">
        <v>24</v>
      </c>
      <c r="D19" s="67">
        <v>184</v>
      </c>
      <c r="E19" s="66">
        <v>208</v>
      </c>
      <c r="F19" s="65">
        <v>69.102990033222582</v>
      </c>
      <c r="G19" s="64">
        <v>7061</v>
      </c>
    </row>
    <row r="20" spans="1:7" s="59" customFormat="1" ht="15" customHeight="1" x14ac:dyDescent="0.25">
      <c r="A20" s="1" t="s">
        <v>63</v>
      </c>
      <c r="B20" s="67">
        <v>69</v>
      </c>
      <c r="C20" s="67">
        <v>34</v>
      </c>
      <c r="D20" s="67">
        <v>175</v>
      </c>
      <c r="E20" s="66">
        <v>209</v>
      </c>
      <c r="F20" s="65">
        <v>85.306122448979593</v>
      </c>
      <c r="G20" s="64">
        <v>4250</v>
      </c>
    </row>
    <row r="21" spans="1:7" s="14" customFormat="1" ht="12" customHeight="1" x14ac:dyDescent="0.25">
      <c r="A21" s="1" t="s">
        <v>62</v>
      </c>
      <c r="B21" s="67">
        <v>34</v>
      </c>
      <c r="C21" s="67">
        <v>30</v>
      </c>
      <c r="D21" s="67">
        <v>44</v>
      </c>
      <c r="E21" s="66">
        <v>74</v>
      </c>
      <c r="F21" s="65">
        <v>68.518518518518519</v>
      </c>
      <c r="G21" s="64">
        <v>3522</v>
      </c>
    </row>
    <row r="22" spans="1:7" ht="15.95" customHeight="1" x14ac:dyDescent="0.25">
      <c r="A22" s="14" t="s">
        <v>61</v>
      </c>
      <c r="B22" s="68">
        <v>139</v>
      </c>
      <c r="C22" s="68">
        <v>88</v>
      </c>
      <c r="D22" s="68">
        <v>403</v>
      </c>
      <c r="E22" s="62">
        <v>491</v>
      </c>
      <c r="F22" s="61">
        <v>75.076452599388375</v>
      </c>
      <c r="G22" s="60">
        <v>14833</v>
      </c>
    </row>
    <row r="23" spans="1:7" ht="12.95" customHeight="1" x14ac:dyDescent="0.25">
      <c r="A23" s="1" t="s">
        <v>60</v>
      </c>
      <c r="B23" s="67">
        <v>160</v>
      </c>
      <c r="C23" s="67">
        <v>150</v>
      </c>
      <c r="D23" s="67">
        <v>177</v>
      </c>
      <c r="E23" s="66">
        <v>327</v>
      </c>
      <c r="F23" s="65">
        <v>91.596638655462186</v>
      </c>
      <c r="G23" s="64">
        <v>14376</v>
      </c>
    </row>
    <row r="24" spans="1:7" ht="12.95" customHeight="1" x14ac:dyDescent="0.25">
      <c r="A24" s="1" t="s">
        <v>59</v>
      </c>
      <c r="B24" s="67">
        <v>57</v>
      </c>
      <c r="C24" s="67">
        <v>53</v>
      </c>
      <c r="D24" s="67">
        <v>59</v>
      </c>
      <c r="E24" s="66">
        <v>112</v>
      </c>
      <c r="F24" s="65">
        <v>94.117647058823522</v>
      </c>
      <c r="G24" s="64">
        <v>3994</v>
      </c>
    </row>
    <row r="25" spans="1:7" s="59" customFormat="1" ht="15" customHeight="1" x14ac:dyDescent="0.25">
      <c r="A25" s="1" t="s">
        <v>116</v>
      </c>
      <c r="B25" s="67">
        <v>49</v>
      </c>
      <c r="C25" s="67">
        <v>46</v>
      </c>
      <c r="D25" s="67">
        <v>78</v>
      </c>
      <c r="E25" s="66">
        <v>124</v>
      </c>
      <c r="F25" s="65">
        <v>96.124031007751938</v>
      </c>
      <c r="G25" s="64">
        <v>3733</v>
      </c>
    </row>
    <row r="26" spans="1:7" s="14" customFormat="1" ht="12" customHeight="1" x14ac:dyDescent="0.25">
      <c r="A26" s="14" t="s">
        <v>57</v>
      </c>
      <c r="B26" s="68">
        <v>266</v>
      </c>
      <c r="C26" s="68">
        <v>249</v>
      </c>
      <c r="D26" s="68">
        <v>314</v>
      </c>
      <c r="E26" s="62">
        <v>563</v>
      </c>
      <c r="F26" s="61">
        <v>93.057851239669418</v>
      </c>
      <c r="G26" s="60">
        <v>22103</v>
      </c>
    </row>
    <row r="27" spans="1:7" ht="15.95" customHeight="1" x14ac:dyDescent="0.25">
      <c r="A27" s="1" t="s">
        <v>56</v>
      </c>
      <c r="B27" s="67">
        <v>71</v>
      </c>
      <c r="C27" s="67">
        <v>61</v>
      </c>
      <c r="D27" s="67">
        <v>21</v>
      </c>
      <c r="E27" s="66">
        <v>82</v>
      </c>
      <c r="F27" s="65">
        <v>100</v>
      </c>
      <c r="G27" s="64">
        <v>9425</v>
      </c>
    </row>
    <row r="28" spans="1:7" ht="12.95" customHeight="1" x14ac:dyDescent="0.25">
      <c r="A28" s="1" t="s">
        <v>55</v>
      </c>
      <c r="B28" s="67">
        <v>72</v>
      </c>
      <c r="C28" s="67">
        <v>70</v>
      </c>
      <c r="D28" s="67">
        <v>1</v>
      </c>
      <c r="E28" s="66">
        <v>71</v>
      </c>
      <c r="F28" s="65">
        <v>91.025641025641022</v>
      </c>
      <c r="G28" s="64">
        <v>5184</v>
      </c>
    </row>
    <row r="29" spans="1:7" ht="12.95" customHeight="1" x14ac:dyDescent="0.25">
      <c r="A29" s="1" t="s">
        <v>54</v>
      </c>
      <c r="B29" s="67">
        <v>183</v>
      </c>
      <c r="C29" s="67">
        <v>174</v>
      </c>
      <c r="D29" s="67">
        <v>48</v>
      </c>
      <c r="E29" s="66">
        <v>222</v>
      </c>
      <c r="F29" s="65">
        <v>96.943231441048042</v>
      </c>
      <c r="G29" s="64">
        <v>10313</v>
      </c>
    </row>
    <row r="30" spans="1:7" s="59" customFormat="1" ht="15" customHeight="1" x14ac:dyDescent="0.25">
      <c r="A30" s="14" t="s">
        <v>57</v>
      </c>
      <c r="B30" s="68">
        <v>326</v>
      </c>
      <c r="C30" s="68">
        <v>305</v>
      </c>
      <c r="D30" s="68">
        <v>70</v>
      </c>
      <c r="E30" s="62">
        <v>375</v>
      </c>
      <c r="F30" s="61">
        <v>96.401028277634964</v>
      </c>
      <c r="G30" s="60">
        <v>24922</v>
      </c>
    </row>
    <row r="31" spans="1:7" s="14" customFormat="1" ht="12" customHeight="1" x14ac:dyDescent="0.25">
      <c r="A31" s="1" t="s">
        <v>52</v>
      </c>
      <c r="B31" s="67">
        <v>101</v>
      </c>
      <c r="C31" s="67">
        <v>85</v>
      </c>
      <c r="D31" s="67">
        <v>34</v>
      </c>
      <c r="E31" s="66">
        <v>119</v>
      </c>
      <c r="F31" s="65">
        <v>100</v>
      </c>
      <c r="G31" s="64">
        <v>6374</v>
      </c>
    </row>
    <row r="32" spans="1:7" ht="15.95" customHeight="1" x14ac:dyDescent="0.25">
      <c r="A32" s="1" t="s">
        <v>51</v>
      </c>
      <c r="B32" s="67">
        <v>63</v>
      </c>
      <c r="C32" s="67">
        <v>58</v>
      </c>
      <c r="D32" s="67">
        <v>16</v>
      </c>
      <c r="E32" s="66">
        <v>74</v>
      </c>
      <c r="F32" s="65">
        <v>98.666666666666671</v>
      </c>
      <c r="G32" s="64">
        <v>5695</v>
      </c>
    </row>
    <row r="33" spans="1:7" ht="12.95" customHeight="1" x14ac:dyDescent="0.25">
      <c r="A33" s="1" t="s">
        <v>115</v>
      </c>
      <c r="B33" s="67">
        <v>60</v>
      </c>
      <c r="C33" s="67">
        <v>49</v>
      </c>
      <c r="D33" s="67">
        <v>11</v>
      </c>
      <c r="E33" s="66">
        <v>60</v>
      </c>
      <c r="F33" s="65">
        <v>100</v>
      </c>
      <c r="G33" s="64">
        <v>4825</v>
      </c>
    </row>
    <row r="34" spans="1:7" ht="12.95" customHeight="1" x14ac:dyDescent="0.25">
      <c r="A34" s="14" t="s">
        <v>49</v>
      </c>
      <c r="B34" s="63">
        <v>224</v>
      </c>
      <c r="C34" s="63">
        <v>192</v>
      </c>
      <c r="D34" s="63">
        <v>61</v>
      </c>
      <c r="E34" s="62">
        <v>253</v>
      </c>
      <c r="F34" s="61">
        <v>99.606299212598429</v>
      </c>
      <c r="G34" s="60">
        <v>16894</v>
      </c>
    </row>
  </sheetData>
  <mergeCells count="4">
    <mergeCell ref="G3:G4"/>
    <mergeCell ref="E4:F4"/>
    <mergeCell ref="B3:D3"/>
    <mergeCell ref="A3:A4"/>
  </mergeCells>
  <pageMargins left="0.78740157480314965" right="0.78740157480314965" top="1.1811023622047245" bottom="0.86614173228346458" header="0.51181102362204722" footer="0.51181102362204722"/>
  <pageSetup paperSize="9" scale="9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A8460-FDA5-498C-8DE6-FA59A3A5FAB5}">
  <dimension ref="A1:K16"/>
  <sheetViews>
    <sheetView zoomScaleNormal="100" workbookViewId="0"/>
  </sheetViews>
  <sheetFormatPr defaultRowHeight="12.75" x14ac:dyDescent="0.25"/>
  <cols>
    <col min="1" max="1" width="18.5703125" style="1" customWidth="1"/>
    <col min="2" max="2" width="8" style="1" customWidth="1"/>
    <col min="3" max="11" width="6.7109375" style="1" customWidth="1"/>
    <col min="12" max="16384" width="9.140625" style="1"/>
  </cols>
  <sheetData>
    <row r="1" spans="1:11" s="8" customFormat="1" ht="15.75" customHeight="1" x14ac:dyDescent="0.2">
      <c r="A1" s="8" t="s">
        <v>139</v>
      </c>
    </row>
    <row r="2" spans="1:11" ht="15.75" customHeight="1" x14ac:dyDescent="0.25"/>
    <row r="3" spans="1:11" s="74" customFormat="1" ht="15.75" customHeight="1" x14ac:dyDescent="0.25">
      <c r="A3" s="123" t="s">
        <v>138</v>
      </c>
      <c r="B3" s="128" t="s">
        <v>137</v>
      </c>
      <c r="C3" s="159" t="s">
        <v>122</v>
      </c>
      <c r="D3" s="160"/>
      <c r="E3" s="160"/>
      <c r="F3" s="160"/>
      <c r="G3" s="160"/>
      <c r="H3" s="160"/>
      <c r="I3" s="160"/>
      <c r="J3" s="160"/>
      <c r="K3" s="160"/>
    </row>
    <row r="4" spans="1:11" s="74" customFormat="1" ht="15.75" customHeight="1" x14ac:dyDescent="0.25">
      <c r="A4" s="124"/>
      <c r="B4" s="129"/>
      <c r="C4" s="151" t="s">
        <v>133</v>
      </c>
      <c r="D4" s="154" t="s">
        <v>136</v>
      </c>
      <c r="E4" s="154"/>
      <c r="F4" s="154"/>
      <c r="G4" s="154"/>
      <c r="H4" s="154"/>
      <c r="I4" s="154"/>
      <c r="J4" s="154"/>
      <c r="K4" s="154"/>
    </row>
    <row r="5" spans="1:11" s="74" customFormat="1" ht="15.75" customHeight="1" x14ac:dyDescent="0.25">
      <c r="A5" s="124"/>
      <c r="B5" s="129"/>
      <c r="C5" s="161"/>
      <c r="D5" s="153" t="s">
        <v>135</v>
      </c>
      <c r="E5" s="154"/>
      <c r="F5" s="154"/>
      <c r="G5" s="163"/>
      <c r="H5" s="154" t="s">
        <v>134</v>
      </c>
      <c r="I5" s="154"/>
      <c r="J5" s="154"/>
      <c r="K5" s="154"/>
    </row>
    <row r="6" spans="1:11" s="74" customFormat="1" ht="33" customHeight="1" x14ac:dyDescent="0.25">
      <c r="A6" s="125"/>
      <c r="B6" s="130"/>
      <c r="C6" s="162"/>
      <c r="D6" s="75" t="s">
        <v>133</v>
      </c>
      <c r="E6" s="75" t="s">
        <v>132</v>
      </c>
      <c r="F6" s="76" t="s">
        <v>131</v>
      </c>
      <c r="G6" s="76" t="s">
        <v>130</v>
      </c>
      <c r="H6" s="75" t="s">
        <v>133</v>
      </c>
      <c r="I6" s="75" t="s">
        <v>132</v>
      </c>
      <c r="J6" s="76" t="s">
        <v>131</v>
      </c>
      <c r="K6" s="75" t="s">
        <v>130</v>
      </c>
    </row>
    <row r="7" spans="1:11" ht="24.95" customHeight="1" x14ac:dyDescent="0.25">
      <c r="A7" s="71">
        <v>2004</v>
      </c>
      <c r="B7" s="23">
        <v>1623</v>
      </c>
      <c r="C7" s="23">
        <v>170116</v>
      </c>
      <c r="D7" s="23">
        <v>90657</v>
      </c>
      <c r="E7" s="23">
        <v>19893</v>
      </c>
      <c r="F7" s="23">
        <v>41487</v>
      </c>
      <c r="G7" s="23">
        <v>29277</v>
      </c>
      <c r="H7" s="23">
        <v>79459</v>
      </c>
      <c r="I7" s="23">
        <v>18865</v>
      </c>
      <c r="J7" s="23">
        <v>36635</v>
      </c>
      <c r="K7" s="23">
        <v>23959</v>
      </c>
    </row>
    <row r="8" spans="1:11" ht="24.95" customHeight="1" x14ac:dyDescent="0.25">
      <c r="A8" s="71">
        <v>2005</v>
      </c>
      <c r="B8" s="23">
        <f>SUM(B10:B16)</f>
        <v>1493</v>
      </c>
      <c r="C8" s="23">
        <v>130350</v>
      </c>
      <c r="D8" s="23">
        <v>69942</v>
      </c>
      <c r="E8" s="23">
        <f t="shared" ref="E8:K8" si="0">SUM(E10:E16)</f>
        <v>15764</v>
      </c>
      <c r="F8" s="23">
        <f t="shared" si="0"/>
        <v>31452</v>
      </c>
      <c r="G8" s="23">
        <f t="shared" si="0"/>
        <v>22726</v>
      </c>
      <c r="H8" s="23">
        <f t="shared" si="0"/>
        <v>60408</v>
      </c>
      <c r="I8" s="23">
        <f t="shared" si="0"/>
        <v>14828</v>
      </c>
      <c r="J8" s="23">
        <f t="shared" si="0"/>
        <v>27245</v>
      </c>
      <c r="K8" s="23">
        <f t="shared" si="0"/>
        <v>18335</v>
      </c>
    </row>
    <row r="9" spans="1:11" ht="14.25" customHeight="1" x14ac:dyDescent="0.25">
      <c r="A9" s="1" t="s">
        <v>28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ht="15" customHeight="1" x14ac:dyDescent="0.25">
      <c r="A10" s="1" t="s">
        <v>27</v>
      </c>
      <c r="B10" s="23">
        <v>1108</v>
      </c>
      <c r="C10" s="23">
        <v>105468</v>
      </c>
      <c r="D10" s="23">
        <v>56586</v>
      </c>
      <c r="E10" s="23">
        <v>12714</v>
      </c>
      <c r="F10" s="23">
        <v>25364</v>
      </c>
      <c r="G10" s="23">
        <v>18508</v>
      </c>
      <c r="H10" s="23">
        <v>48882</v>
      </c>
      <c r="I10" s="23">
        <v>11847</v>
      </c>
      <c r="J10" s="23">
        <v>22003</v>
      </c>
      <c r="K10" s="23">
        <v>15032</v>
      </c>
    </row>
    <row r="11" spans="1:11" ht="15" customHeight="1" x14ac:dyDescent="0.25">
      <c r="A11" s="1" t="s">
        <v>129</v>
      </c>
      <c r="B11" s="23">
        <v>164</v>
      </c>
      <c r="C11" s="23">
        <v>19468</v>
      </c>
      <c r="D11" s="23">
        <v>10413</v>
      </c>
      <c r="E11" s="23">
        <v>2403</v>
      </c>
      <c r="F11" s="23">
        <v>4775</v>
      </c>
      <c r="G11" s="23">
        <v>3235</v>
      </c>
      <c r="H11" s="23">
        <v>9055</v>
      </c>
      <c r="I11" s="23">
        <v>2384</v>
      </c>
      <c r="J11" s="23">
        <v>4095</v>
      </c>
      <c r="K11" s="23">
        <v>2576</v>
      </c>
    </row>
    <row r="12" spans="1:11" ht="15" customHeight="1" x14ac:dyDescent="0.25">
      <c r="A12" s="1" t="s">
        <v>128</v>
      </c>
      <c r="B12" s="23">
        <v>13</v>
      </c>
      <c r="C12" s="23">
        <v>929</v>
      </c>
      <c r="D12" s="23">
        <v>521</v>
      </c>
      <c r="E12" s="23">
        <v>108</v>
      </c>
      <c r="F12" s="23">
        <v>235</v>
      </c>
      <c r="G12" s="23">
        <v>178</v>
      </c>
      <c r="H12" s="23">
        <v>408</v>
      </c>
      <c r="I12" s="23">
        <v>89</v>
      </c>
      <c r="J12" s="23">
        <v>198</v>
      </c>
      <c r="K12" s="23">
        <v>121</v>
      </c>
    </row>
    <row r="13" spans="1:11" ht="15" customHeight="1" x14ac:dyDescent="0.25">
      <c r="A13" s="1" t="s">
        <v>102</v>
      </c>
      <c r="B13" s="23">
        <v>89</v>
      </c>
      <c r="C13" s="23">
        <v>1351</v>
      </c>
      <c r="D13" s="23">
        <v>747</v>
      </c>
      <c r="E13" s="23">
        <v>179</v>
      </c>
      <c r="F13" s="23">
        <v>325</v>
      </c>
      <c r="G13" s="23">
        <v>243</v>
      </c>
      <c r="H13" s="23">
        <v>604</v>
      </c>
      <c r="I13" s="23">
        <v>167</v>
      </c>
      <c r="J13" s="23">
        <v>289</v>
      </c>
      <c r="K13" s="23">
        <v>148</v>
      </c>
    </row>
    <row r="14" spans="1:11" ht="15" customHeight="1" x14ac:dyDescent="0.25">
      <c r="A14" s="1" t="s">
        <v>127</v>
      </c>
      <c r="B14" s="23">
        <v>35</v>
      </c>
      <c r="C14" s="23">
        <v>1110</v>
      </c>
      <c r="D14" s="23">
        <v>579</v>
      </c>
      <c r="E14" s="23">
        <v>142</v>
      </c>
      <c r="F14" s="23">
        <v>276</v>
      </c>
      <c r="G14" s="23">
        <v>161</v>
      </c>
      <c r="H14" s="23">
        <v>531</v>
      </c>
      <c r="I14" s="23">
        <v>142</v>
      </c>
      <c r="J14" s="23">
        <v>229</v>
      </c>
      <c r="K14" s="23">
        <v>160</v>
      </c>
    </row>
    <row r="15" spans="1:11" ht="15" customHeight="1" x14ac:dyDescent="0.25">
      <c r="A15" s="1" t="s">
        <v>126</v>
      </c>
      <c r="B15" s="23">
        <v>47</v>
      </c>
      <c r="C15" s="23">
        <v>772</v>
      </c>
      <c r="D15" s="23">
        <v>424</v>
      </c>
      <c r="E15" s="23">
        <v>84</v>
      </c>
      <c r="F15" s="23">
        <v>222</v>
      </c>
      <c r="G15" s="23">
        <v>118</v>
      </c>
      <c r="H15" s="23">
        <v>348</v>
      </c>
      <c r="I15" s="23">
        <v>74</v>
      </c>
      <c r="J15" s="23">
        <v>181</v>
      </c>
      <c r="K15" s="23">
        <v>93</v>
      </c>
    </row>
    <row r="16" spans="1:11" ht="15" customHeight="1" x14ac:dyDescent="0.25">
      <c r="A16" s="1" t="s">
        <v>25</v>
      </c>
      <c r="B16" s="23">
        <v>37</v>
      </c>
      <c r="C16" s="23">
        <v>1252</v>
      </c>
      <c r="D16" s="23">
        <v>672</v>
      </c>
      <c r="E16" s="23">
        <v>134</v>
      </c>
      <c r="F16" s="23">
        <v>255</v>
      </c>
      <c r="G16" s="23">
        <v>283</v>
      </c>
      <c r="H16" s="23">
        <v>580</v>
      </c>
      <c r="I16" s="23">
        <v>125</v>
      </c>
      <c r="J16" s="23">
        <v>250</v>
      </c>
      <c r="K16" s="23">
        <v>205</v>
      </c>
    </row>
  </sheetData>
  <mergeCells count="7">
    <mergeCell ref="C3:K3"/>
    <mergeCell ref="A3:A6"/>
    <mergeCell ref="B3:B6"/>
    <mergeCell ref="C4:C6"/>
    <mergeCell ref="D4:K4"/>
    <mergeCell ref="D5:G5"/>
    <mergeCell ref="H5:K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6D76-F716-4671-B4FD-B5706C1693AC}">
  <dimension ref="A1:G18"/>
  <sheetViews>
    <sheetView zoomScaleNormal="100" workbookViewId="0"/>
  </sheetViews>
  <sheetFormatPr defaultRowHeight="12.75" x14ac:dyDescent="0.25"/>
  <cols>
    <col min="1" max="1" width="10.28515625" style="1" customWidth="1"/>
    <col min="2" max="2" width="1.140625" style="1" customWidth="1"/>
    <col min="3" max="3" width="12.7109375" style="1" customWidth="1"/>
    <col min="4" max="6" width="15.7109375" style="26" customWidth="1"/>
    <col min="7" max="7" width="15.7109375" style="1" customWidth="1"/>
    <col min="8" max="16384" width="9.140625" style="1"/>
  </cols>
  <sheetData>
    <row r="1" spans="1:7" s="33" customFormat="1" ht="14.1" customHeight="1" x14ac:dyDescent="0.2">
      <c r="A1" s="8" t="s">
        <v>144</v>
      </c>
    </row>
    <row r="2" spans="1:7" s="33" customFormat="1" ht="14.1" customHeight="1" x14ac:dyDescent="0.2"/>
    <row r="3" spans="1:7" ht="15.75" customHeight="1" x14ac:dyDescent="0.25">
      <c r="A3" s="164" t="s">
        <v>47</v>
      </c>
      <c r="B3" s="164"/>
      <c r="C3" s="165"/>
      <c r="D3" s="159" t="s">
        <v>36</v>
      </c>
      <c r="E3" s="160"/>
      <c r="F3" s="160"/>
      <c r="G3" s="160"/>
    </row>
    <row r="4" spans="1:7" ht="15.75" customHeight="1" x14ac:dyDescent="0.25">
      <c r="A4" s="166"/>
      <c r="B4" s="166"/>
      <c r="C4" s="167"/>
      <c r="D4" s="151" t="s">
        <v>133</v>
      </c>
      <c r="E4" s="160" t="s">
        <v>136</v>
      </c>
      <c r="F4" s="160"/>
      <c r="G4" s="160"/>
    </row>
    <row r="5" spans="1:7" ht="15.75" customHeight="1" x14ac:dyDescent="0.25">
      <c r="A5" s="168"/>
      <c r="B5" s="168"/>
      <c r="C5" s="169"/>
      <c r="D5" s="162"/>
      <c r="E5" s="13" t="s">
        <v>143</v>
      </c>
      <c r="F5" s="84" t="s">
        <v>142</v>
      </c>
      <c r="G5" s="83" t="s">
        <v>141</v>
      </c>
    </row>
    <row r="6" spans="1:7" ht="24.95" customHeight="1" x14ac:dyDescent="0.25">
      <c r="A6" s="71">
        <v>2004</v>
      </c>
      <c r="B6" s="82"/>
      <c r="C6" s="82"/>
      <c r="D6" s="77">
        <v>170116</v>
      </c>
      <c r="E6" s="77">
        <v>103388</v>
      </c>
      <c r="F6" s="77">
        <v>20930</v>
      </c>
      <c r="G6" s="77">
        <v>3460</v>
      </c>
    </row>
    <row r="7" spans="1:7" ht="24.95" customHeight="1" x14ac:dyDescent="0.25">
      <c r="A7" s="71">
        <v>2005</v>
      </c>
      <c r="B7" s="82"/>
      <c r="C7" s="82"/>
      <c r="D7" s="77">
        <f>SUM(D9:D18)</f>
        <v>130350</v>
      </c>
      <c r="E7" s="77">
        <f>SUM(E9:E18)</f>
        <v>105780</v>
      </c>
      <c r="F7" s="77">
        <f>SUM(F9:F18)</f>
        <v>22539</v>
      </c>
      <c r="G7" s="77">
        <f>SUM(G9:G18)</f>
        <v>2031</v>
      </c>
    </row>
    <row r="8" spans="1:7" ht="15" customHeight="1" x14ac:dyDescent="0.25">
      <c r="A8" s="1" t="s">
        <v>28</v>
      </c>
      <c r="B8" s="82"/>
      <c r="C8" s="82"/>
      <c r="D8" s="77"/>
      <c r="E8" s="77"/>
      <c r="F8" s="77"/>
      <c r="G8" s="77"/>
    </row>
    <row r="9" spans="1:7" s="9" customFormat="1" ht="15" customHeight="1" x14ac:dyDescent="0.25">
      <c r="B9" s="78" t="s">
        <v>41</v>
      </c>
      <c r="C9" s="81">
        <v>499</v>
      </c>
      <c r="D9" s="77">
        <v>1247</v>
      </c>
      <c r="E9" s="77">
        <v>1108</v>
      </c>
      <c r="F9" s="77">
        <v>128</v>
      </c>
      <c r="G9" s="77">
        <v>11</v>
      </c>
    </row>
    <row r="10" spans="1:7" s="9" customFormat="1" ht="15" customHeight="1" x14ac:dyDescent="0.25">
      <c r="A10" s="80">
        <v>500</v>
      </c>
      <c r="B10" s="78" t="s">
        <v>41</v>
      </c>
      <c r="C10" s="81">
        <v>999</v>
      </c>
      <c r="D10" s="77">
        <v>3830</v>
      </c>
      <c r="E10" s="77">
        <v>3129</v>
      </c>
      <c r="F10" s="77">
        <v>646</v>
      </c>
      <c r="G10" s="77">
        <v>55</v>
      </c>
    </row>
    <row r="11" spans="1:7" s="9" customFormat="1" ht="15" customHeight="1" x14ac:dyDescent="0.25">
      <c r="A11" s="80">
        <v>1000</v>
      </c>
      <c r="B11" s="78" t="s">
        <v>41</v>
      </c>
      <c r="C11" s="81">
        <v>1999</v>
      </c>
      <c r="D11" s="77">
        <v>12149</v>
      </c>
      <c r="E11" s="77">
        <v>9862</v>
      </c>
      <c r="F11" s="77">
        <v>2150</v>
      </c>
      <c r="G11" s="77">
        <v>137</v>
      </c>
    </row>
    <row r="12" spans="1:7" s="9" customFormat="1" ht="15" customHeight="1" x14ac:dyDescent="0.25">
      <c r="A12" s="80">
        <v>2000</v>
      </c>
      <c r="B12" s="78" t="s">
        <v>41</v>
      </c>
      <c r="C12" s="81">
        <v>4999</v>
      </c>
      <c r="D12" s="77">
        <v>23813</v>
      </c>
      <c r="E12" s="77">
        <v>18959</v>
      </c>
      <c r="F12" s="77">
        <v>4513</v>
      </c>
      <c r="G12" s="77">
        <v>341</v>
      </c>
    </row>
    <row r="13" spans="1:7" s="9" customFormat="1" ht="15" customHeight="1" x14ac:dyDescent="0.25">
      <c r="A13" s="80">
        <v>5000</v>
      </c>
      <c r="B13" s="78" t="s">
        <v>41</v>
      </c>
      <c r="C13" s="81">
        <v>9999</v>
      </c>
      <c r="D13" s="77">
        <v>17809</v>
      </c>
      <c r="E13" s="77">
        <v>13887</v>
      </c>
      <c r="F13" s="77">
        <v>3673</v>
      </c>
      <c r="G13" s="77">
        <v>249</v>
      </c>
    </row>
    <row r="14" spans="1:7" s="9" customFormat="1" ht="15" customHeight="1" x14ac:dyDescent="0.25">
      <c r="A14" s="80">
        <v>10000</v>
      </c>
      <c r="B14" s="78" t="s">
        <v>41</v>
      </c>
      <c r="C14" s="81">
        <v>19999</v>
      </c>
      <c r="D14" s="77">
        <v>19391</v>
      </c>
      <c r="E14" s="77">
        <v>15084</v>
      </c>
      <c r="F14" s="77">
        <v>4013</v>
      </c>
      <c r="G14" s="77">
        <v>294</v>
      </c>
    </row>
    <row r="15" spans="1:7" s="9" customFormat="1" ht="15" customHeight="1" x14ac:dyDescent="0.25">
      <c r="A15" s="80">
        <v>20000</v>
      </c>
      <c r="B15" s="78" t="s">
        <v>41</v>
      </c>
      <c r="C15" s="81">
        <v>49999</v>
      </c>
      <c r="D15" s="77">
        <v>14557</v>
      </c>
      <c r="E15" s="77">
        <v>11589</v>
      </c>
      <c r="F15" s="77">
        <v>2784</v>
      </c>
      <c r="G15" s="77">
        <v>184</v>
      </c>
    </row>
    <row r="16" spans="1:7" s="9" customFormat="1" ht="15" customHeight="1" x14ac:dyDescent="0.25">
      <c r="A16" s="80">
        <v>50000</v>
      </c>
      <c r="B16" s="78" t="s">
        <v>41</v>
      </c>
      <c r="C16" s="81">
        <v>99999</v>
      </c>
      <c r="D16" s="77">
        <v>7825</v>
      </c>
      <c r="E16" s="77">
        <v>6199</v>
      </c>
      <c r="F16" s="77">
        <v>1458</v>
      </c>
      <c r="G16" s="77">
        <v>168</v>
      </c>
    </row>
    <row r="17" spans="1:7" s="9" customFormat="1" ht="15" customHeight="1" x14ac:dyDescent="0.25">
      <c r="A17" s="80">
        <v>100000</v>
      </c>
      <c r="B17" s="78" t="s">
        <v>41</v>
      </c>
      <c r="C17" s="79" t="s">
        <v>140</v>
      </c>
      <c r="D17" s="77">
        <v>15097</v>
      </c>
      <c r="E17" s="77">
        <v>12858</v>
      </c>
      <c r="F17" s="77">
        <v>1815</v>
      </c>
      <c r="G17" s="77">
        <v>424</v>
      </c>
    </row>
    <row r="18" spans="1:7" s="9" customFormat="1" ht="15" customHeight="1" x14ac:dyDescent="0.25">
      <c r="A18" s="9" t="s">
        <v>21</v>
      </c>
      <c r="B18" s="78"/>
      <c r="C18" s="78"/>
      <c r="D18" s="77">
        <v>14632</v>
      </c>
      <c r="E18" s="77">
        <v>13105</v>
      </c>
      <c r="F18" s="77">
        <v>1359</v>
      </c>
      <c r="G18" s="77">
        <v>168</v>
      </c>
    </row>
  </sheetData>
  <mergeCells count="4">
    <mergeCell ref="A3:C5"/>
    <mergeCell ref="D3:G3"/>
    <mergeCell ref="D4:D5"/>
    <mergeCell ref="E4:G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D0086-84AB-4E55-ABF0-9185DC514200}">
  <dimension ref="A1:Q42"/>
  <sheetViews>
    <sheetView zoomScaleNormal="100" workbookViewId="0"/>
  </sheetViews>
  <sheetFormatPr defaultRowHeight="12.75" x14ac:dyDescent="0.25"/>
  <cols>
    <col min="1" max="1" width="7.7109375" style="1" customWidth="1"/>
    <col min="2" max="2" width="1.140625" style="1" customWidth="1"/>
    <col min="3" max="3" width="7.7109375" style="1" customWidth="1"/>
    <col min="4" max="6" width="11.7109375" style="26" customWidth="1"/>
    <col min="7" max="9" width="11.7109375" style="1" customWidth="1"/>
    <col min="10" max="14" width="13.5703125" style="1" customWidth="1"/>
    <col min="15" max="15" width="8.85546875" style="1" customWidth="1"/>
    <col min="16" max="16" width="1.140625" style="1" customWidth="1"/>
    <col min="17" max="17" width="9.28515625" style="1" customWidth="1"/>
    <col min="18" max="16384" width="9.140625" style="1"/>
  </cols>
  <sheetData>
    <row r="1" spans="1:17" s="8" customFormat="1" ht="15.75" customHeight="1" x14ac:dyDescent="0.2">
      <c r="D1" s="174" t="s">
        <v>187</v>
      </c>
      <c r="E1" s="174"/>
      <c r="F1" s="174"/>
      <c r="G1" s="174"/>
      <c r="H1" s="174"/>
      <c r="I1" s="174"/>
    </row>
    <row r="2" spans="1:17" ht="4.5" customHeight="1" x14ac:dyDescent="0.25"/>
    <row r="3" spans="1:17" ht="22.5" customHeight="1" x14ac:dyDescent="0.25">
      <c r="A3" s="160" t="s">
        <v>149</v>
      </c>
      <c r="B3" s="160"/>
      <c r="C3" s="173"/>
      <c r="D3" s="47" t="s">
        <v>159</v>
      </c>
      <c r="E3" s="76" t="s">
        <v>158</v>
      </c>
      <c r="F3" s="76" t="s">
        <v>157</v>
      </c>
      <c r="G3" s="25" t="s">
        <v>156</v>
      </c>
      <c r="H3" s="13" t="s">
        <v>155</v>
      </c>
      <c r="I3" s="25" t="s">
        <v>154</v>
      </c>
      <c r="J3" s="25" t="s">
        <v>153</v>
      </c>
      <c r="K3" s="13" t="s">
        <v>152</v>
      </c>
      <c r="L3" s="25" t="s">
        <v>151</v>
      </c>
      <c r="M3" s="13" t="s">
        <v>150</v>
      </c>
      <c r="N3" s="13" t="s">
        <v>34</v>
      </c>
      <c r="O3" s="153" t="s">
        <v>149</v>
      </c>
      <c r="P3" s="154"/>
      <c r="Q3" s="154"/>
    </row>
    <row r="4" spans="1:17" s="5" customFormat="1" ht="18" customHeight="1" x14ac:dyDescent="0.25">
      <c r="A4" s="170" t="s">
        <v>21</v>
      </c>
      <c r="B4" s="171"/>
      <c r="C4" s="171"/>
      <c r="D4" s="99">
        <v>10467</v>
      </c>
      <c r="E4" s="99">
        <v>8491</v>
      </c>
      <c r="F4" s="99">
        <v>3783</v>
      </c>
      <c r="G4" s="98">
        <v>5245</v>
      </c>
      <c r="H4" s="98">
        <v>5337</v>
      </c>
      <c r="I4" s="98">
        <v>5627</v>
      </c>
      <c r="J4" s="97">
        <v>2668</v>
      </c>
      <c r="K4" s="97">
        <v>1233</v>
      </c>
      <c r="L4" s="97">
        <v>743</v>
      </c>
      <c r="M4" s="97">
        <v>2025</v>
      </c>
      <c r="N4" s="97">
        <v>45619</v>
      </c>
      <c r="O4" s="170" t="s">
        <v>21</v>
      </c>
      <c r="P4" s="171"/>
      <c r="Q4" s="171"/>
    </row>
    <row r="5" spans="1:17" s="5" customFormat="1" ht="15" customHeight="1" x14ac:dyDescent="0.25">
      <c r="A5" s="170" t="s">
        <v>74</v>
      </c>
      <c r="B5" s="171"/>
      <c r="C5" s="171"/>
      <c r="D5" s="99">
        <v>13257</v>
      </c>
      <c r="E5" s="99">
        <v>9784</v>
      </c>
      <c r="F5" s="99">
        <v>5134</v>
      </c>
      <c r="G5" s="98">
        <v>9458</v>
      </c>
      <c r="H5" s="98">
        <v>8070</v>
      </c>
      <c r="I5" s="98">
        <v>8464</v>
      </c>
      <c r="J5" s="97">
        <v>3956</v>
      </c>
      <c r="K5" s="97">
        <v>1035</v>
      </c>
      <c r="L5" s="97">
        <v>1259</v>
      </c>
      <c r="M5" s="97">
        <v>2863</v>
      </c>
      <c r="N5" s="97">
        <v>63280</v>
      </c>
      <c r="O5" s="170" t="s">
        <v>74</v>
      </c>
      <c r="P5" s="171"/>
      <c r="Q5" s="171"/>
    </row>
    <row r="6" spans="1:17" s="100" customFormat="1" ht="15" customHeight="1" x14ac:dyDescent="0.25">
      <c r="A6" s="147" t="s">
        <v>73</v>
      </c>
      <c r="B6" s="172"/>
      <c r="C6" s="172"/>
      <c r="D6" s="103">
        <v>23724</v>
      </c>
      <c r="E6" s="103">
        <v>18275</v>
      </c>
      <c r="F6" s="103">
        <v>8917</v>
      </c>
      <c r="G6" s="103">
        <v>14703</v>
      </c>
      <c r="H6" s="103">
        <v>13407</v>
      </c>
      <c r="I6" s="103">
        <v>14091</v>
      </c>
      <c r="J6" s="102">
        <v>6624</v>
      </c>
      <c r="K6" s="102">
        <v>2268</v>
      </c>
      <c r="L6" s="102">
        <v>2002</v>
      </c>
      <c r="M6" s="102">
        <v>4888</v>
      </c>
      <c r="N6" s="102">
        <v>108899</v>
      </c>
      <c r="O6" s="147" t="s">
        <v>73</v>
      </c>
      <c r="P6" s="172"/>
      <c r="Q6" s="172"/>
    </row>
    <row r="7" spans="1:17" s="5" customFormat="1" ht="18" customHeight="1" x14ac:dyDescent="0.25">
      <c r="A7" s="170" t="s">
        <v>72</v>
      </c>
      <c r="B7" s="171"/>
      <c r="C7" s="171"/>
      <c r="D7" s="99">
        <v>4947</v>
      </c>
      <c r="E7" s="99">
        <v>4160</v>
      </c>
      <c r="F7" s="99">
        <v>986</v>
      </c>
      <c r="G7" s="99">
        <v>1820</v>
      </c>
      <c r="H7" s="99">
        <v>1744</v>
      </c>
      <c r="I7" s="99">
        <v>2928</v>
      </c>
      <c r="J7" s="104">
        <v>1606</v>
      </c>
      <c r="K7" s="104">
        <v>316</v>
      </c>
      <c r="L7" s="97">
        <v>331</v>
      </c>
      <c r="M7" s="97">
        <v>684</v>
      </c>
      <c r="N7" s="97">
        <v>19522</v>
      </c>
      <c r="O7" s="170" t="s">
        <v>72</v>
      </c>
      <c r="P7" s="171"/>
      <c r="Q7" s="171"/>
    </row>
    <row r="8" spans="1:17" s="5" customFormat="1" ht="15" customHeight="1" x14ac:dyDescent="0.25">
      <c r="A8" s="170" t="s">
        <v>71</v>
      </c>
      <c r="B8" s="171"/>
      <c r="C8" s="171"/>
      <c r="D8" s="99">
        <v>8031</v>
      </c>
      <c r="E8" s="99">
        <v>6764</v>
      </c>
      <c r="F8" s="99">
        <v>2329</v>
      </c>
      <c r="G8" s="99">
        <v>4029</v>
      </c>
      <c r="H8" s="99">
        <v>4087</v>
      </c>
      <c r="I8" s="99">
        <v>5054</v>
      </c>
      <c r="J8" s="104">
        <v>976</v>
      </c>
      <c r="K8" s="104">
        <v>495</v>
      </c>
      <c r="L8" s="97">
        <v>379</v>
      </c>
      <c r="M8" s="97">
        <v>666</v>
      </c>
      <c r="N8" s="97">
        <v>32810</v>
      </c>
      <c r="O8" s="170" t="s">
        <v>71</v>
      </c>
      <c r="P8" s="171"/>
      <c r="Q8" s="171"/>
    </row>
    <row r="9" spans="1:17" s="5" customFormat="1" ht="15" customHeight="1" x14ac:dyDescent="0.25">
      <c r="A9" s="170" t="s">
        <v>70</v>
      </c>
      <c r="B9" s="171"/>
      <c r="C9" s="171"/>
      <c r="D9" s="99">
        <v>9759</v>
      </c>
      <c r="E9" s="99">
        <v>8981</v>
      </c>
      <c r="F9" s="99">
        <v>1077</v>
      </c>
      <c r="G9" s="99">
        <v>4509</v>
      </c>
      <c r="H9" s="99">
        <v>5522</v>
      </c>
      <c r="I9" s="99">
        <v>7787</v>
      </c>
      <c r="J9" s="104">
        <v>1495</v>
      </c>
      <c r="K9" s="104">
        <v>698</v>
      </c>
      <c r="L9" s="97">
        <v>782</v>
      </c>
      <c r="M9" s="97">
        <v>1805</v>
      </c>
      <c r="N9" s="97">
        <v>42415</v>
      </c>
      <c r="O9" s="170" t="s">
        <v>70</v>
      </c>
      <c r="P9" s="171"/>
      <c r="Q9" s="171"/>
    </row>
    <row r="10" spans="1:17" s="100" customFormat="1" ht="15" customHeight="1" x14ac:dyDescent="0.25">
      <c r="A10" s="147" t="s">
        <v>69</v>
      </c>
      <c r="B10" s="172"/>
      <c r="C10" s="172"/>
      <c r="D10" s="103">
        <v>22737</v>
      </c>
      <c r="E10" s="103">
        <v>19905</v>
      </c>
      <c r="F10" s="103">
        <v>4392</v>
      </c>
      <c r="G10" s="103">
        <v>10358</v>
      </c>
      <c r="H10" s="103">
        <v>11353</v>
      </c>
      <c r="I10" s="103">
        <v>15769</v>
      </c>
      <c r="J10" s="102">
        <v>4077</v>
      </c>
      <c r="K10" s="102">
        <v>1509</v>
      </c>
      <c r="L10" s="102">
        <v>1492</v>
      </c>
      <c r="M10" s="102">
        <v>3155</v>
      </c>
      <c r="N10" s="102">
        <v>94747</v>
      </c>
      <c r="O10" s="147" t="s">
        <v>69</v>
      </c>
      <c r="P10" s="172"/>
      <c r="Q10" s="172"/>
    </row>
    <row r="11" spans="1:17" s="5" customFormat="1" ht="18" customHeight="1" x14ac:dyDescent="0.25">
      <c r="A11" s="170" t="s">
        <v>68</v>
      </c>
      <c r="B11" s="171"/>
      <c r="C11" s="171"/>
      <c r="D11" s="99">
        <v>4786</v>
      </c>
      <c r="E11" s="99">
        <v>3445</v>
      </c>
      <c r="F11" s="99">
        <v>1138</v>
      </c>
      <c r="G11" s="98">
        <v>2220</v>
      </c>
      <c r="H11" s="98">
        <v>3189</v>
      </c>
      <c r="I11" s="98">
        <v>2558</v>
      </c>
      <c r="J11" s="97">
        <v>854</v>
      </c>
      <c r="K11" s="97">
        <v>477</v>
      </c>
      <c r="L11" s="97">
        <v>404</v>
      </c>
      <c r="M11" s="97">
        <v>482</v>
      </c>
      <c r="N11" s="97">
        <v>19553</v>
      </c>
      <c r="O11" s="170" t="s">
        <v>68</v>
      </c>
      <c r="P11" s="171"/>
      <c r="Q11" s="171"/>
    </row>
    <row r="12" spans="1:17" s="5" customFormat="1" ht="15" customHeight="1" x14ac:dyDescent="0.25">
      <c r="A12" s="170" t="s">
        <v>67</v>
      </c>
      <c r="B12" s="171"/>
      <c r="C12" s="171"/>
      <c r="D12" s="99">
        <v>3405</v>
      </c>
      <c r="E12" s="99">
        <v>3240</v>
      </c>
      <c r="F12" s="99">
        <v>798</v>
      </c>
      <c r="G12" s="98">
        <v>2637</v>
      </c>
      <c r="H12" s="98">
        <v>2484</v>
      </c>
      <c r="I12" s="98">
        <v>3854</v>
      </c>
      <c r="J12" s="97">
        <v>840</v>
      </c>
      <c r="K12" s="97">
        <v>431</v>
      </c>
      <c r="L12" s="97">
        <v>663</v>
      </c>
      <c r="M12" s="97">
        <v>673</v>
      </c>
      <c r="N12" s="97">
        <v>19025</v>
      </c>
      <c r="O12" s="170" t="s">
        <v>67</v>
      </c>
      <c r="P12" s="171"/>
      <c r="Q12" s="171"/>
    </row>
    <row r="13" spans="1:17" s="5" customFormat="1" ht="15" customHeight="1" x14ac:dyDescent="0.25">
      <c r="A13" s="170" t="s">
        <v>66</v>
      </c>
      <c r="B13" s="171"/>
      <c r="C13" s="171"/>
      <c r="D13" s="99">
        <v>4777</v>
      </c>
      <c r="E13" s="99">
        <v>4744</v>
      </c>
      <c r="F13" s="99">
        <v>1064</v>
      </c>
      <c r="G13" s="98">
        <v>2645</v>
      </c>
      <c r="H13" s="98">
        <v>2922</v>
      </c>
      <c r="I13" s="98">
        <v>4010</v>
      </c>
      <c r="J13" s="97">
        <v>1120</v>
      </c>
      <c r="K13" s="97">
        <v>277</v>
      </c>
      <c r="L13" s="97">
        <v>441</v>
      </c>
      <c r="M13" s="97">
        <v>707</v>
      </c>
      <c r="N13" s="97">
        <v>22707</v>
      </c>
      <c r="O13" s="170" t="s">
        <v>66</v>
      </c>
      <c r="P13" s="171"/>
      <c r="Q13" s="171"/>
    </row>
    <row r="14" spans="1:17" s="100" customFormat="1" ht="15" customHeight="1" x14ac:dyDescent="0.25">
      <c r="A14" s="147" t="s">
        <v>65</v>
      </c>
      <c r="B14" s="172"/>
      <c r="C14" s="172"/>
      <c r="D14" s="103">
        <v>12968</v>
      </c>
      <c r="E14" s="103">
        <v>11429</v>
      </c>
      <c r="F14" s="103">
        <v>3000</v>
      </c>
      <c r="G14" s="103">
        <v>7502</v>
      </c>
      <c r="H14" s="103">
        <v>8595</v>
      </c>
      <c r="I14" s="103">
        <v>10422</v>
      </c>
      <c r="J14" s="102">
        <v>2814</v>
      </c>
      <c r="K14" s="102">
        <v>1185</v>
      </c>
      <c r="L14" s="102">
        <v>1508</v>
      </c>
      <c r="M14" s="102">
        <v>1862</v>
      </c>
      <c r="N14" s="102">
        <v>61285</v>
      </c>
      <c r="O14" s="147" t="s">
        <v>65</v>
      </c>
      <c r="P14" s="172"/>
      <c r="Q14" s="172"/>
    </row>
    <row r="15" spans="1:17" s="5" customFormat="1" ht="18" customHeight="1" x14ac:dyDescent="0.25">
      <c r="A15" s="170" t="s">
        <v>64</v>
      </c>
      <c r="B15" s="171"/>
      <c r="C15" s="171"/>
      <c r="D15" s="99">
        <v>8114</v>
      </c>
      <c r="E15" s="99">
        <v>7276</v>
      </c>
      <c r="F15" s="99">
        <v>1956</v>
      </c>
      <c r="G15" s="98">
        <v>6590</v>
      </c>
      <c r="H15" s="98">
        <v>6781</v>
      </c>
      <c r="I15" s="98">
        <v>7083</v>
      </c>
      <c r="J15" s="97">
        <v>2507</v>
      </c>
      <c r="K15" s="97">
        <v>1338</v>
      </c>
      <c r="L15" s="97">
        <v>681</v>
      </c>
      <c r="M15" s="97">
        <v>1306</v>
      </c>
      <c r="N15" s="97">
        <v>43632</v>
      </c>
      <c r="O15" s="170" t="s">
        <v>64</v>
      </c>
      <c r="P15" s="171"/>
      <c r="Q15" s="171"/>
    </row>
    <row r="16" spans="1:17" s="5" customFormat="1" ht="15" customHeight="1" x14ac:dyDescent="0.25">
      <c r="A16" s="170" t="s">
        <v>63</v>
      </c>
      <c r="B16" s="171"/>
      <c r="C16" s="171"/>
      <c r="D16" s="99">
        <v>9441</v>
      </c>
      <c r="E16" s="99">
        <v>6802</v>
      </c>
      <c r="F16" s="99">
        <v>2026</v>
      </c>
      <c r="G16" s="98">
        <v>3837</v>
      </c>
      <c r="H16" s="98">
        <v>4419</v>
      </c>
      <c r="I16" s="98">
        <v>5233</v>
      </c>
      <c r="J16" s="97">
        <v>1931</v>
      </c>
      <c r="K16" s="97">
        <v>643</v>
      </c>
      <c r="L16" s="97">
        <v>381</v>
      </c>
      <c r="M16" s="97">
        <v>1045</v>
      </c>
      <c r="N16" s="97">
        <v>35758</v>
      </c>
      <c r="O16" s="170" t="s">
        <v>63</v>
      </c>
      <c r="P16" s="171"/>
      <c r="Q16" s="171"/>
    </row>
    <row r="17" spans="1:17" s="5" customFormat="1" ht="15" customHeight="1" x14ac:dyDescent="0.25">
      <c r="A17" s="170" t="s">
        <v>62</v>
      </c>
      <c r="B17" s="171"/>
      <c r="C17" s="171"/>
      <c r="D17" s="99">
        <v>5293</v>
      </c>
      <c r="E17" s="99">
        <v>3853</v>
      </c>
      <c r="F17" s="99">
        <v>783</v>
      </c>
      <c r="G17" s="98">
        <v>1330</v>
      </c>
      <c r="H17" s="98">
        <v>2180</v>
      </c>
      <c r="I17" s="98">
        <v>4400</v>
      </c>
      <c r="J17" s="97">
        <v>1485</v>
      </c>
      <c r="K17" s="97">
        <v>432</v>
      </c>
      <c r="L17" s="97">
        <v>632</v>
      </c>
      <c r="M17" s="97">
        <v>843</v>
      </c>
      <c r="N17" s="97">
        <v>21231</v>
      </c>
      <c r="O17" s="170" t="s">
        <v>62</v>
      </c>
      <c r="P17" s="171"/>
      <c r="Q17" s="171"/>
    </row>
    <row r="18" spans="1:17" s="100" customFormat="1" ht="15" customHeight="1" x14ac:dyDescent="0.25">
      <c r="A18" s="147" t="s">
        <v>61</v>
      </c>
      <c r="B18" s="172"/>
      <c r="C18" s="172"/>
      <c r="D18" s="103">
        <v>22848</v>
      </c>
      <c r="E18" s="103">
        <v>17931</v>
      </c>
      <c r="F18" s="103">
        <v>4765</v>
      </c>
      <c r="G18" s="103">
        <v>11757</v>
      </c>
      <c r="H18" s="103">
        <v>13380</v>
      </c>
      <c r="I18" s="103">
        <v>16716</v>
      </c>
      <c r="J18" s="102">
        <v>5923</v>
      </c>
      <c r="K18" s="102">
        <v>2413</v>
      </c>
      <c r="L18" s="102">
        <v>1694</v>
      </c>
      <c r="M18" s="102">
        <v>3194</v>
      </c>
      <c r="N18" s="102">
        <v>100621</v>
      </c>
      <c r="O18" s="147" t="s">
        <v>61</v>
      </c>
      <c r="P18" s="172"/>
      <c r="Q18" s="172"/>
    </row>
    <row r="19" spans="1:17" s="5" customFormat="1" ht="18" customHeight="1" x14ac:dyDescent="0.25">
      <c r="A19" s="170" t="s">
        <v>60</v>
      </c>
      <c r="B19" s="171"/>
      <c r="C19" s="171"/>
      <c r="D19" s="99">
        <v>15494</v>
      </c>
      <c r="E19" s="99">
        <v>11707</v>
      </c>
      <c r="F19" s="99">
        <v>3725</v>
      </c>
      <c r="G19" s="98">
        <v>8345</v>
      </c>
      <c r="H19" s="98">
        <v>5216</v>
      </c>
      <c r="I19" s="98">
        <v>9714</v>
      </c>
      <c r="J19" s="97">
        <v>5305</v>
      </c>
      <c r="K19" s="97">
        <v>706</v>
      </c>
      <c r="L19" s="97">
        <v>1014</v>
      </c>
      <c r="M19" s="97">
        <v>1920</v>
      </c>
      <c r="N19" s="97">
        <v>63146</v>
      </c>
      <c r="O19" s="170" t="s">
        <v>60</v>
      </c>
      <c r="P19" s="171"/>
      <c r="Q19" s="171"/>
    </row>
    <row r="20" spans="1:17" s="5" customFormat="1" ht="15" customHeight="1" x14ac:dyDescent="0.25">
      <c r="A20" s="170" t="s">
        <v>59</v>
      </c>
      <c r="B20" s="171"/>
      <c r="C20" s="171"/>
      <c r="D20" s="99">
        <v>6475</v>
      </c>
      <c r="E20" s="99">
        <v>5339</v>
      </c>
      <c r="F20" s="99">
        <v>1765</v>
      </c>
      <c r="G20" s="98">
        <v>2750</v>
      </c>
      <c r="H20" s="98">
        <v>3001</v>
      </c>
      <c r="I20" s="98">
        <v>3207</v>
      </c>
      <c r="J20" s="97">
        <v>1510</v>
      </c>
      <c r="K20" s="97">
        <v>434</v>
      </c>
      <c r="L20" s="97">
        <v>470</v>
      </c>
      <c r="M20" s="97">
        <v>711</v>
      </c>
      <c r="N20" s="97">
        <v>25662</v>
      </c>
      <c r="O20" s="170" t="s">
        <v>59</v>
      </c>
      <c r="P20" s="171"/>
      <c r="Q20" s="171"/>
    </row>
    <row r="21" spans="1:17" s="5" customFormat="1" ht="15" customHeight="1" x14ac:dyDescent="0.25">
      <c r="A21" s="170" t="s">
        <v>58</v>
      </c>
      <c r="B21" s="171"/>
      <c r="C21" s="171"/>
      <c r="D21" s="99">
        <v>4831</v>
      </c>
      <c r="E21" s="99">
        <v>2457</v>
      </c>
      <c r="F21" s="99">
        <v>921</v>
      </c>
      <c r="G21" s="98">
        <v>1220</v>
      </c>
      <c r="H21" s="98">
        <v>1406</v>
      </c>
      <c r="I21" s="98">
        <v>2073</v>
      </c>
      <c r="J21" s="97">
        <v>868</v>
      </c>
      <c r="K21" s="97">
        <v>175</v>
      </c>
      <c r="L21" s="97">
        <v>349</v>
      </c>
      <c r="M21" s="97">
        <v>404</v>
      </c>
      <c r="N21" s="97">
        <v>14704</v>
      </c>
      <c r="O21" s="170" t="s">
        <v>58</v>
      </c>
      <c r="P21" s="171"/>
      <c r="Q21" s="171"/>
    </row>
    <row r="22" spans="1:17" s="100" customFormat="1" ht="15" customHeight="1" x14ac:dyDescent="0.25">
      <c r="A22" s="147" t="s">
        <v>57</v>
      </c>
      <c r="B22" s="172"/>
      <c r="C22" s="172"/>
      <c r="D22" s="103">
        <v>26800</v>
      </c>
      <c r="E22" s="103">
        <v>19503</v>
      </c>
      <c r="F22" s="103">
        <v>6411</v>
      </c>
      <c r="G22" s="103">
        <v>12315</v>
      </c>
      <c r="H22" s="103">
        <v>9623</v>
      </c>
      <c r="I22" s="103">
        <v>14994</v>
      </c>
      <c r="J22" s="102">
        <v>7683</v>
      </c>
      <c r="K22" s="102">
        <v>1315</v>
      </c>
      <c r="L22" s="102">
        <v>1833</v>
      </c>
      <c r="M22" s="102">
        <v>3035</v>
      </c>
      <c r="N22" s="102">
        <v>103512</v>
      </c>
      <c r="O22" s="147" t="s">
        <v>57</v>
      </c>
      <c r="P22" s="172"/>
      <c r="Q22" s="172"/>
    </row>
    <row r="23" spans="1:17" s="5" customFormat="1" ht="18" customHeight="1" x14ac:dyDescent="0.25">
      <c r="A23" s="170" t="s">
        <v>56</v>
      </c>
      <c r="B23" s="171"/>
      <c r="C23" s="171"/>
      <c r="D23" s="99">
        <v>11275</v>
      </c>
      <c r="E23" s="99">
        <v>9042</v>
      </c>
      <c r="F23" s="99">
        <v>2031</v>
      </c>
      <c r="G23" s="98">
        <v>5277</v>
      </c>
      <c r="H23" s="98">
        <v>5029</v>
      </c>
      <c r="I23" s="98">
        <v>8834</v>
      </c>
      <c r="J23" s="97">
        <v>3821</v>
      </c>
      <c r="K23" s="97">
        <v>705</v>
      </c>
      <c r="L23" s="97">
        <v>772</v>
      </c>
      <c r="M23" s="97">
        <v>2194</v>
      </c>
      <c r="N23" s="97">
        <v>48980</v>
      </c>
      <c r="O23" s="170" t="s">
        <v>56</v>
      </c>
      <c r="P23" s="171"/>
      <c r="Q23" s="171"/>
    </row>
    <row r="24" spans="1:17" s="5" customFormat="1" ht="15" customHeight="1" x14ac:dyDescent="0.25">
      <c r="A24" s="170" t="s">
        <v>55</v>
      </c>
      <c r="B24" s="171"/>
      <c r="C24" s="171"/>
      <c r="D24" s="99">
        <v>8690</v>
      </c>
      <c r="E24" s="99">
        <v>6368</v>
      </c>
      <c r="F24" s="99">
        <v>1597</v>
      </c>
      <c r="G24" s="98">
        <v>2192</v>
      </c>
      <c r="H24" s="98">
        <v>3396</v>
      </c>
      <c r="I24" s="98">
        <v>5554</v>
      </c>
      <c r="J24" s="97">
        <v>1717</v>
      </c>
      <c r="K24" s="97">
        <v>454</v>
      </c>
      <c r="L24" s="97">
        <v>488</v>
      </c>
      <c r="M24" s="97">
        <v>392</v>
      </c>
      <c r="N24" s="97">
        <v>30848</v>
      </c>
      <c r="O24" s="170" t="s">
        <v>55</v>
      </c>
      <c r="P24" s="171"/>
      <c r="Q24" s="171"/>
    </row>
    <row r="25" spans="1:17" s="5" customFormat="1" ht="15" customHeight="1" x14ac:dyDescent="0.25">
      <c r="A25" s="170" t="s">
        <v>54</v>
      </c>
      <c r="B25" s="171"/>
      <c r="C25" s="171"/>
      <c r="D25" s="99">
        <v>10172</v>
      </c>
      <c r="E25" s="99">
        <v>7118</v>
      </c>
      <c r="F25" s="99">
        <v>1766</v>
      </c>
      <c r="G25" s="99">
        <v>3176</v>
      </c>
      <c r="H25" s="99">
        <v>3540</v>
      </c>
      <c r="I25" s="99">
        <v>6146</v>
      </c>
      <c r="J25" s="104">
        <v>2304</v>
      </c>
      <c r="K25" s="104">
        <v>458</v>
      </c>
      <c r="L25" s="97">
        <v>1063</v>
      </c>
      <c r="M25" s="97">
        <v>1834</v>
      </c>
      <c r="N25" s="97">
        <v>37577</v>
      </c>
      <c r="O25" s="170" t="s">
        <v>54</v>
      </c>
      <c r="P25" s="171"/>
      <c r="Q25" s="171"/>
    </row>
    <row r="26" spans="1:17" s="100" customFormat="1" ht="15" customHeight="1" x14ac:dyDescent="0.25">
      <c r="A26" s="147" t="s">
        <v>53</v>
      </c>
      <c r="B26" s="172"/>
      <c r="C26" s="172"/>
      <c r="D26" s="103">
        <v>30137</v>
      </c>
      <c r="E26" s="103">
        <v>22528</v>
      </c>
      <c r="F26" s="103">
        <v>5394</v>
      </c>
      <c r="G26" s="103">
        <v>10645</v>
      </c>
      <c r="H26" s="103">
        <v>11965</v>
      </c>
      <c r="I26" s="103">
        <v>20534</v>
      </c>
      <c r="J26" s="102">
        <v>7842</v>
      </c>
      <c r="K26" s="102">
        <v>1617</v>
      </c>
      <c r="L26" s="102">
        <v>2323</v>
      </c>
      <c r="M26" s="102">
        <v>4420</v>
      </c>
      <c r="N26" s="102">
        <v>117405</v>
      </c>
      <c r="O26" s="147" t="s">
        <v>53</v>
      </c>
      <c r="P26" s="172"/>
      <c r="Q26" s="172"/>
    </row>
    <row r="27" spans="1:17" s="5" customFormat="1" ht="18" customHeight="1" x14ac:dyDescent="0.25">
      <c r="A27" s="170" t="s">
        <v>52</v>
      </c>
      <c r="B27" s="171"/>
      <c r="C27" s="171"/>
      <c r="D27" s="99">
        <v>6484</v>
      </c>
      <c r="E27" s="99">
        <v>4876</v>
      </c>
      <c r="F27" s="99">
        <v>1663</v>
      </c>
      <c r="G27" s="99">
        <v>3789</v>
      </c>
      <c r="H27" s="99">
        <v>3111</v>
      </c>
      <c r="I27" s="99">
        <v>5161</v>
      </c>
      <c r="J27" s="104">
        <v>2077</v>
      </c>
      <c r="K27" s="104">
        <v>747</v>
      </c>
      <c r="L27" s="97">
        <v>529</v>
      </c>
      <c r="M27" s="97">
        <v>996</v>
      </c>
      <c r="N27" s="97">
        <v>29433</v>
      </c>
      <c r="O27" s="170" t="s">
        <v>52</v>
      </c>
      <c r="P27" s="171"/>
      <c r="Q27" s="171"/>
    </row>
    <row r="28" spans="1:17" s="5" customFormat="1" ht="15" customHeight="1" x14ac:dyDescent="0.25">
      <c r="A28" s="170" t="s">
        <v>51</v>
      </c>
      <c r="B28" s="171"/>
      <c r="C28" s="171"/>
      <c r="D28" s="99">
        <v>11815</v>
      </c>
      <c r="E28" s="99">
        <v>8241</v>
      </c>
      <c r="F28" s="99">
        <v>2325</v>
      </c>
      <c r="G28" s="98">
        <v>4358</v>
      </c>
      <c r="H28" s="98">
        <v>4739</v>
      </c>
      <c r="I28" s="98">
        <v>5590</v>
      </c>
      <c r="J28" s="97">
        <v>1836</v>
      </c>
      <c r="K28" s="97">
        <v>455</v>
      </c>
      <c r="L28" s="97">
        <v>677</v>
      </c>
      <c r="M28" s="97">
        <v>1376</v>
      </c>
      <c r="N28" s="97">
        <v>41412</v>
      </c>
      <c r="O28" s="170" t="s">
        <v>51</v>
      </c>
      <c r="P28" s="171"/>
      <c r="Q28" s="171"/>
    </row>
    <row r="29" spans="1:17" s="5" customFormat="1" ht="15" customHeight="1" x14ac:dyDescent="0.25">
      <c r="A29" s="170" t="s">
        <v>50</v>
      </c>
      <c r="B29" s="171"/>
      <c r="C29" s="171"/>
      <c r="D29" s="99">
        <v>3732</v>
      </c>
      <c r="E29" s="99">
        <v>2289</v>
      </c>
      <c r="F29" s="99">
        <v>824</v>
      </c>
      <c r="G29" s="98">
        <v>1473</v>
      </c>
      <c r="H29" s="98">
        <v>1899</v>
      </c>
      <c r="I29" s="98">
        <v>1619</v>
      </c>
      <c r="J29" s="97">
        <v>832</v>
      </c>
      <c r="K29" s="97">
        <v>252</v>
      </c>
      <c r="L29" s="97">
        <v>322</v>
      </c>
      <c r="M29" s="97">
        <v>684</v>
      </c>
      <c r="N29" s="97">
        <v>13926</v>
      </c>
      <c r="O29" s="170" t="s">
        <v>50</v>
      </c>
      <c r="P29" s="171"/>
      <c r="Q29" s="171"/>
    </row>
    <row r="30" spans="1:17" s="100" customFormat="1" ht="15" customHeight="1" x14ac:dyDescent="0.25">
      <c r="A30" s="147" t="s">
        <v>49</v>
      </c>
      <c r="B30" s="172"/>
      <c r="C30" s="172"/>
      <c r="D30" s="103">
        <v>22031</v>
      </c>
      <c r="E30" s="103">
        <v>15406</v>
      </c>
      <c r="F30" s="103">
        <v>4812</v>
      </c>
      <c r="G30" s="103">
        <v>9620</v>
      </c>
      <c r="H30" s="103">
        <v>9749</v>
      </c>
      <c r="I30" s="103">
        <v>12370</v>
      </c>
      <c r="J30" s="102">
        <v>4745</v>
      </c>
      <c r="K30" s="102">
        <v>1454</v>
      </c>
      <c r="L30" s="102">
        <v>1528</v>
      </c>
      <c r="M30" s="102">
        <v>3056</v>
      </c>
      <c r="N30" s="102">
        <v>84771</v>
      </c>
      <c r="O30" s="147" t="s">
        <v>49</v>
      </c>
      <c r="P30" s="172"/>
      <c r="Q30" s="172"/>
    </row>
    <row r="31" spans="1:17" s="100" customFormat="1" ht="15" customHeight="1" x14ac:dyDescent="0.25">
      <c r="A31" s="100" t="s">
        <v>39</v>
      </c>
      <c r="D31" s="101">
        <v>161245</v>
      </c>
      <c r="E31" s="101">
        <v>124977</v>
      </c>
      <c r="F31" s="101">
        <v>37691</v>
      </c>
      <c r="G31" s="101">
        <v>76900</v>
      </c>
      <c r="H31" s="101">
        <v>78072</v>
      </c>
      <c r="I31" s="101">
        <v>104896</v>
      </c>
      <c r="J31" s="96">
        <v>39708</v>
      </c>
      <c r="K31" s="96">
        <v>11761</v>
      </c>
      <c r="L31" s="96">
        <v>12380</v>
      </c>
      <c r="M31" s="96">
        <v>23610</v>
      </c>
      <c r="N31" s="96">
        <v>671240</v>
      </c>
      <c r="O31" s="100" t="s">
        <v>39</v>
      </c>
    </row>
    <row r="32" spans="1:17" s="5" customFormat="1" ht="15" customHeight="1" x14ac:dyDescent="0.25">
      <c r="A32" s="5" t="s">
        <v>28</v>
      </c>
      <c r="B32" s="95"/>
      <c r="C32" s="95"/>
      <c r="D32" s="99"/>
      <c r="E32" s="99"/>
      <c r="F32" s="99"/>
      <c r="G32" s="98"/>
      <c r="H32" s="98"/>
      <c r="I32" s="98"/>
      <c r="J32" s="97"/>
      <c r="K32" s="97"/>
      <c r="L32" s="97"/>
      <c r="M32" s="97"/>
      <c r="N32" s="96"/>
      <c r="O32" s="5" t="s">
        <v>28</v>
      </c>
      <c r="P32" s="95"/>
      <c r="Q32" s="95"/>
    </row>
    <row r="33" spans="1:17" s="5" customFormat="1" ht="15" customHeight="1" x14ac:dyDescent="0.25">
      <c r="B33" s="89" t="s">
        <v>41</v>
      </c>
      <c r="C33" s="93">
        <v>499</v>
      </c>
      <c r="D33" s="87">
        <v>1763</v>
      </c>
      <c r="E33" s="87">
        <v>933</v>
      </c>
      <c r="F33" s="87">
        <v>166</v>
      </c>
      <c r="G33" s="87">
        <v>448</v>
      </c>
      <c r="H33" s="87">
        <v>408</v>
      </c>
      <c r="I33" s="87">
        <v>634</v>
      </c>
      <c r="J33" s="90">
        <v>239</v>
      </c>
      <c r="K33" s="90">
        <v>37</v>
      </c>
      <c r="L33" s="90">
        <v>56</v>
      </c>
      <c r="M33" s="90">
        <v>110</v>
      </c>
      <c r="N33" s="94">
        <v>4794</v>
      </c>
      <c r="P33" s="89" t="s">
        <v>41</v>
      </c>
      <c r="Q33" s="92">
        <v>499</v>
      </c>
    </row>
    <row r="34" spans="1:17" s="5" customFormat="1" ht="15" customHeight="1" x14ac:dyDescent="0.25">
      <c r="A34" s="91">
        <v>500</v>
      </c>
      <c r="B34" s="89" t="s">
        <v>41</v>
      </c>
      <c r="C34" s="93">
        <v>999</v>
      </c>
      <c r="D34" s="87">
        <v>3791</v>
      </c>
      <c r="E34" s="87">
        <v>2457</v>
      </c>
      <c r="F34" s="87">
        <v>504</v>
      </c>
      <c r="G34" s="87">
        <v>1276</v>
      </c>
      <c r="H34" s="87">
        <v>1140</v>
      </c>
      <c r="I34" s="87">
        <v>2249</v>
      </c>
      <c r="J34" s="90">
        <v>1316</v>
      </c>
      <c r="K34" s="90">
        <v>154</v>
      </c>
      <c r="L34" s="90">
        <v>298</v>
      </c>
      <c r="M34" s="90">
        <v>414</v>
      </c>
      <c r="N34" s="94">
        <v>13599</v>
      </c>
      <c r="O34" s="85">
        <v>500</v>
      </c>
      <c r="P34" s="89" t="s">
        <v>41</v>
      </c>
      <c r="Q34" s="92">
        <v>999</v>
      </c>
    </row>
    <row r="35" spans="1:17" s="5" customFormat="1" ht="15" customHeight="1" x14ac:dyDescent="0.25">
      <c r="A35" s="91">
        <v>1000</v>
      </c>
      <c r="B35" s="89" t="s">
        <v>41</v>
      </c>
      <c r="C35" s="93">
        <v>1999</v>
      </c>
      <c r="D35" s="87">
        <v>13125</v>
      </c>
      <c r="E35" s="87">
        <v>9226</v>
      </c>
      <c r="F35" s="87">
        <v>2194</v>
      </c>
      <c r="G35" s="87">
        <v>4116</v>
      </c>
      <c r="H35" s="87">
        <v>4640</v>
      </c>
      <c r="I35" s="87">
        <v>8358</v>
      </c>
      <c r="J35" s="90">
        <v>3373</v>
      </c>
      <c r="K35" s="90">
        <v>539</v>
      </c>
      <c r="L35" s="90">
        <v>1197</v>
      </c>
      <c r="M35" s="90">
        <v>1473</v>
      </c>
      <c r="N35" s="94">
        <v>48241</v>
      </c>
      <c r="O35" s="85">
        <v>1000</v>
      </c>
      <c r="P35" s="89" t="s">
        <v>41</v>
      </c>
      <c r="Q35" s="92">
        <v>1999</v>
      </c>
    </row>
    <row r="36" spans="1:17" s="5" customFormat="1" ht="15" customHeight="1" x14ac:dyDescent="0.25">
      <c r="A36" s="91">
        <v>2000</v>
      </c>
      <c r="B36" s="89" t="s">
        <v>41</v>
      </c>
      <c r="C36" s="93">
        <v>4999</v>
      </c>
      <c r="D36" s="87">
        <v>31246</v>
      </c>
      <c r="E36" s="87">
        <v>22272</v>
      </c>
      <c r="F36" s="87">
        <v>5719</v>
      </c>
      <c r="G36" s="87">
        <v>9990</v>
      </c>
      <c r="H36" s="87">
        <v>12190</v>
      </c>
      <c r="I36" s="87">
        <v>17395</v>
      </c>
      <c r="J36" s="90">
        <v>6914</v>
      </c>
      <c r="K36" s="90">
        <v>1458</v>
      </c>
      <c r="L36" s="90">
        <v>1724</v>
      </c>
      <c r="M36" s="90">
        <v>4040</v>
      </c>
      <c r="N36" s="94">
        <v>112948</v>
      </c>
      <c r="O36" s="85">
        <v>2000</v>
      </c>
      <c r="P36" s="89" t="s">
        <v>41</v>
      </c>
      <c r="Q36" s="92">
        <v>4999</v>
      </c>
    </row>
    <row r="37" spans="1:17" s="5" customFormat="1" ht="15" customHeight="1" x14ac:dyDescent="0.25">
      <c r="A37" s="91">
        <v>5000</v>
      </c>
      <c r="B37" s="89" t="s">
        <v>41</v>
      </c>
      <c r="C37" s="93">
        <v>9999</v>
      </c>
      <c r="D37" s="87">
        <v>27152</v>
      </c>
      <c r="E37" s="87">
        <v>19310</v>
      </c>
      <c r="F37" s="87">
        <v>5653</v>
      </c>
      <c r="G37" s="87">
        <v>12331</v>
      </c>
      <c r="H37" s="87">
        <v>12003</v>
      </c>
      <c r="I37" s="87">
        <v>18484</v>
      </c>
      <c r="J37" s="90">
        <v>6359</v>
      </c>
      <c r="K37" s="90">
        <v>1609</v>
      </c>
      <c r="L37" s="90">
        <v>2549</v>
      </c>
      <c r="M37" s="90">
        <v>3324</v>
      </c>
      <c r="N37" s="90">
        <v>108774</v>
      </c>
      <c r="O37" s="85">
        <v>5000</v>
      </c>
      <c r="P37" s="89" t="s">
        <v>41</v>
      </c>
      <c r="Q37" s="92">
        <v>9999</v>
      </c>
    </row>
    <row r="38" spans="1:17" s="5" customFormat="1" ht="15" customHeight="1" x14ac:dyDescent="0.25">
      <c r="A38" s="91">
        <v>10000</v>
      </c>
      <c r="B38" s="89" t="s">
        <v>41</v>
      </c>
      <c r="C38" s="93">
        <v>19999</v>
      </c>
      <c r="D38" s="87">
        <v>34848</v>
      </c>
      <c r="E38" s="87">
        <v>25383</v>
      </c>
      <c r="F38" s="87">
        <v>8028</v>
      </c>
      <c r="G38" s="87">
        <v>15946</v>
      </c>
      <c r="H38" s="87">
        <v>14536</v>
      </c>
      <c r="I38" s="87">
        <v>20582</v>
      </c>
      <c r="J38" s="90">
        <v>7008</v>
      </c>
      <c r="K38" s="90">
        <v>1966</v>
      </c>
      <c r="L38" s="90">
        <v>2337</v>
      </c>
      <c r="M38" s="90">
        <v>4483</v>
      </c>
      <c r="N38" s="90">
        <v>135117</v>
      </c>
      <c r="O38" s="85">
        <v>10000</v>
      </c>
      <c r="P38" s="89" t="s">
        <v>41</v>
      </c>
      <c r="Q38" s="92">
        <v>19999</v>
      </c>
    </row>
    <row r="39" spans="1:17" s="5" customFormat="1" ht="15" customHeight="1" x14ac:dyDescent="0.25">
      <c r="A39" s="91">
        <v>20000</v>
      </c>
      <c r="B39" s="89" t="s">
        <v>41</v>
      </c>
      <c r="C39" s="93">
        <v>49999</v>
      </c>
      <c r="D39" s="87">
        <v>19181</v>
      </c>
      <c r="E39" s="87">
        <v>18369</v>
      </c>
      <c r="F39" s="87">
        <v>4536</v>
      </c>
      <c r="G39" s="87">
        <v>9975</v>
      </c>
      <c r="H39" s="87">
        <v>11654</v>
      </c>
      <c r="I39" s="87">
        <v>15034</v>
      </c>
      <c r="J39" s="90">
        <v>5008</v>
      </c>
      <c r="K39" s="90">
        <v>1695</v>
      </c>
      <c r="L39" s="90">
        <v>1557</v>
      </c>
      <c r="M39" s="90">
        <v>3367</v>
      </c>
      <c r="N39" s="90">
        <v>90376</v>
      </c>
      <c r="O39" s="85">
        <v>20000</v>
      </c>
      <c r="P39" s="89" t="s">
        <v>41</v>
      </c>
      <c r="Q39" s="92">
        <v>49999</v>
      </c>
    </row>
    <row r="40" spans="1:17" s="5" customFormat="1" ht="15" customHeight="1" x14ac:dyDescent="0.25">
      <c r="A40" s="91">
        <v>50000</v>
      </c>
      <c r="B40" s="89" t="s">
        <v>41</v>
      </c>
      <c r="C40" s="93">
        <v>99999</v>
      </c>
      <c r="D40" s="87">
        <v>10593</v>
      </c>
      <c r="E40" s="87">
        <v>10410</v>
      </c>
      <c r="F40" s="87">
        <v>3869</v>
      </c>
      <c r="G40" s="87">
        <v>8339</v>
      </c>
      <c r="H40" s="87">
        <v>8644</v>
      </c>
      <c r="I40" s="87">
        <v>8460</v>
      </c>
      <c r="J40" s="90">
        <v>3431</v>
      </c>
      <c r="K40" s="90">
        <v>1374</v>
      </c>
      <c r="L40" s="90">
        <v>999</v>
      </c>
      <c r="M40" s="90">
        <v>2456</v>
      </c>
      <c r="N40" s="90">
        <v>58575</v>
      </c>
      <c r="O40" s="85">
        <v>50000</v>
      </c>
      <c r="P40" s="89" t="s">
        <v>41</v>
      </c>
      <c r="Q40" s="92">
        <v>99999</v>
      </c>
    </row>
    <row r="41" spans="1:17" s="5" customFormat="1" ht="15" customHeight="1" x14ac:dyDescent="0.25">
      <c r="A41" s="91">
        <v>100000</v>
      </c>
      <c r="B41" s="89" t="s">
        <v>41</v>
      </c>
      <c r="C41" s="88" t="s">
        <v>148</v>
      </c>
      <c r="D41" s="87">
        <v>9079</v>
      </c>
      <c r="E41" s="87">
        <v>8126</v>
      </c>
      <c r="F41" s="87">
        <v>3239</v>
      </c>
      <c r="G41" s="87">
        <v>9234</v>
      </c>
      <c r="H41" s="87">
        <v>7520</v>
      </c>
      <c r="I41" s="87">
        <v>8073</v>
      </c>
      <c r="J41" s="90">
        <v>3392</v>
      </c>
      <c r="K41" s="90">
        <v>1696</v>
      </c>
      <c r="L41" s="90">
        <v>920</v>
      </c>
      <c r="M41" s="90">
        <v>1918</v>
      </c>
      <c r="N41" s="90">
        <v>53197</v>
      </c>
      <c r="O41" s="85">
        <v>100000</v>
      </c>
      <c r="P41" s="89" t="s">
        <v>41</v>
      </c>
      <c r="Q41" s="88" t="s">
        <v>147</v>
      </c>
    </row>
    <row r="42" spans="1:17" s="5" customFormat="1" x14ac:dyDescent="0.25">
      <c r="A42" s="5" t="s">
        <v>146</v>
      </c>
      <c r="D42" s="87">
        <v>10467</v>
      </c>
      <c r="E42" s="87">
        <v>8491</v>
      </c>
      <c r="F42" s="87">
        <v>3783</v>
      </c>
      <c r="G42" s="87">
        <v>5245</v>
      </c>
      <c r="H42" s="87">
        <v>5337</v>
      </c>
      <c r="I42" s="87">
        <v>5627</v>
      </c>
      <c r="J42" s="86">
        <v>2668</v>
      </c>
      <c r="K42" s="86">
        <v>1233</v>
      </c>
      <c r="L42" s="86">
        <v>743</v>
      </c>
      <c r="M42" s="86">
        <v>2025</v>
      </c>
      <c r="N42" s="86">
        <v>45619</v>
      </c>
      <c r="O42" s="85" t="s">
        <v>145</v>
      </c>
    </row>
  </sheetData>
  <mergeCells count="57">
    <mergeCell ref="O3:Q3"/>
    <mergeCell ref="D1:I1"/>
    <mergeCell ref="A13:C13"/>
    <mergeCell ref="A14:C14"/>
    <mergeCell ref="A12:C12"/>
    <mergeCell ref="A8:C8"/>
    <mergeCell ref="A9:C9"/>
    <mergeCell ref="A10:C10"/>
    <mergeCell ref="A11:C11"/>
    <mergeCell ref="A4:C4"/>
    <mergeCell ref="A5:C5"/>
    <mergeCell ref="A6:C6"/>
    <mergeCell ref="A7:C7"/>
    <mergeCell ref="O4:Q4"/>
    <mergeCell ref="O5:Q5"/>
    <mergeCell ref="O6:Q6"/>
    <mergeCell ref="A15:C15"/>
    <mergeCell ref="A16:C16"/>
    <mergeCell ref="A24:C24"/>
    <mergeCell ref="A17:C17"/>
    <mergeCell ref="A18:C18"/>
    <mergeCell ref="A19:C19"/>
    <mergeCell ref="A20:C20"/>
    <mergeCell ref="A21:C21"/>
    <mergeCell ref="A22:C22"/>
    <mergeCell ref="A23:C23"/>
    <mergeCell ref="A29:C29"/>
    <mergeCell ref="A30:C30"/>
    <mergeCell ref="A25:C25"/>
    <mergeCell ref="A26:C26"/>
    <mergeCell ref="A27:C27"/>
    <mergeCell ref="A28:C28"/>
    <mergeCell ref="O7:Q7"/>
    <mergeCell ref="O19:Q19"/>
    <mergeCell ref="O12:Q12"/>
    <mergeCell ref="O13:Q13"/>
    <mergeCell ref="O15:Q15"/>
    <mergeCell ref="O8:Q8"/>
    <mergeCell ref="O9:Q9"/>
    <mergeCell ref="O10:Q10"/>
    <mergeCell ref="O11:Q11"/>
    <mergeCell ref="O28:Q28"/>
    <mergeCell ref="O29:Q29"/>
    <mergeCell ref="O30:Q30"/>
    <mergeCell ref="A3:C3"/>
    <mergeCell ref="O14:Q14"/>
    <mergeCell ref="O18:Q18"/>
    <mergeCell ref="O24:Q24"/>
    <mergeCell ref="O25:Q25"/>
    <mergeCell ref="O26:Q26"/>
    <mergeCell ref="O27:Q27"/>
    <mergeCell ref="O20:Q20"/>
    <mergeCell ref="O21:Q21"/>
    <mergeCell ref="O22:Q22"/>
    <mergeCell ref="O23:Q23"/>
    <mergeCell ref="O16:Q16"/>
    <mergeCell ref="O17:Q17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95430-8EA8-4E63-A598-E1A0AC1DC642}">
  <dimension ref="A1:U43"/>
  <sheetViews>
    <sheetView zoomScaleNormal="100" workbookViewId="0"/>
  </sheetViews>
  <sheetFormatPr defaultRowHeight="12.75" x14ac:dyDescent="0.25"/>
  <cols>
    <col min="1" max="1" width="8.140625" style="1" customWidth="1"/>
    <col min="2" max="2" width="1.140625" style="1" customWidth="1"/>
    <col min="3" max="3" width="7.85546875" style="1" customWidth="1"/>
    <col min="4" max="10" width="8.7109375" style="1" customWidth="1"/>
    <col min="11" max="11" width="8.7109375" style="26" customWidth="1"/>
    <col min="12" max="18" width="9.7109375" style="1" customWidth="1"/>
    <col min="19" max="19" width="8.85546875" style="1" customWidth="1"/>
    <col min="20" max="20" width="1.140625" style="1" customWidth="1"/>
    <col min="21" max="21" width="8.85546875" style="1" customWidth="1"/>
    <col min="22" max="16384" width="9.140625" style="1"/>
  </cols>
  <sheetData>
    <row r="1" spans="1:21" s="8" customFormat="1" ht="15.75" customHeight="1" x14ac:dyDescent="0.2">
      <c r="D1" s="175" t="s">
        <v>192</v>
      </c>
      <c r="E1" s="175"/>
      <c r="F1" s="175"/>
      <c r="G1" s="175"/>
      <c r="H1" s="175"/>
      <c r="I1" s="175"/>
      <c r="J1" s="175"/>
      <c r="K1" s="175"/>
      <c r="L1" s="115"/>
      <c r="M1" s="115"/>
      <c r="N1" s="115"/>
      <c r="O1" s="115"/>
      <c r="P1" s="115"/>
      <c r="Q1" s="115"/>
      <c r="R1" s="115"/>
    </row>
    <row r="2" spans="1:21" ht="15.75" customHeight="1" x14ac:dyDescent="0.25"/>
    <row r="3" spans="1:21" ht="14.25" customHeight="1" x14ac:dyDescent="0.25">
      <c r="A3" s="164" t="s">
        <v>149</v>
      </c>
      <c r="B3" s="164"/>
      <c r="C3" s="165"/>
      <c r="D3" s="178" t="s">
        <v>34</v>
      </c>
      <c r="E3" s="137" t="s">
        <v>112</v>
      </c>
      <c r="F3" s="138"/>
      <c r="G3" s="138"/>
      <c r="H3" s="138"/>
      <c r="I3" s="138"/>
      <c r="J3" s="138"/>
      <c r="K3" s="138"/>
      <c r="L3" s="137" t="s">
        <v>112</v>
      </c>
      <c r="M3" s="138"/>
      <c r="N3" s="138"/>
      <c r="O3" s="138"/>
      <c r="P3" s="138"/>
      <c r="Q3" s="138"/>
      <c r="R3" s="139"/>
      <c r="S3" s="131" t="s">
        <v>149</v>
      </c>
      <c r="T3" s="176"/>
      <c r="U3" s="176"/>
    </row>
    <row r="4" spans="1:21" ht="50.25" customHeight="1" x14ac:dyDescent="0.25">
      <c r="A4" s="168"/>
      <c r="B4" s="168"/>
      <c r="C4" s="169"/>
      <c r="D4" s="134"/>
      <c r="E4" s="72" t="s">
        <v>175</v>
      </c>
      <c r="F4" s="72" t="s">
        <v>174</v>
      </c>
      <c r="G4" s="72" t="s">
        <v>173</v>
      </c>
      <c r="H4" s="72" t="s">
        <v>172</v>
      </c>
      <c r="I4" s="72" t="s">
        <v>171</v>
      </c>
      <c r="J4" s="72" t="s">
        <v>170</v>
      </c>
      <c r="K4" s="114" t="s">
        <v>169</v>
      </c>
      <c r="L4" s="72" t="s">
        <v>168</v>
      </c>
      <c r="M4" s="113" t="s">
        <v>167</v>
      </c>
      <c r="N4" s="72" t="s">
        <v>166</v>
      </c>
      <c r="O4" s="72" t="s">
        <v>165</v>
      </c>
      <c r="P4" s="72" t="s">
        <v>164</v>
      </c>
      <c r="Q4" s="112" t="s">
        <v>163</v>
      </c>
      <c r="R4" s="72" t="s">
        <v>162</v>
      </c>
      <c r="S4" s="133"/>
      <c r="T4" s="177"/>
      <c r="U4" s="177"/>
    </row>
    <row r="5" spans="1:21" s="5" customFormat="1" ht="18" customHeight="1" x14ac:dyDescent="0.25">
      <c r="A5" s="71" t="s">
        <v>21</v>
      </c>
      <c r="B5" s="95"/>
      <c r="C5" s="95"/>
      <c r="D5" s="105">
        <v>109685</v>
      </c>
      <c r="E5" s="105">
        <v>26728</v>
      </c>
      <c r="F5" s="105">
        <v>16459</v>
      </c>
      <c r="G5" s="105">
        <v>1748</v>
      </c>
      <c r="H5" s="105">
        <v>28159</v>
      </c>
      <c r="I5" s="105">
        <v>24481</v>
      </c>
      <c r="J5" s="105">
        <v>5081</v>
      </c>
      <c r="K5" s="106">
        <v>1346</v>
      </c>
      <c r="L5" s="105">
        <v>713</v>
      </c>
      <c r="M5" s="105">
        <v>174</v>
      </c>
      <c r="N5" s="105">
        <v>775</v>
      </c>
      <c r="O5" s="105">
        <v>1723</v>
      </c>
      <c r="P5" s="105">
        <v>292</v>
      </c>
      <c r="Q5" s="105">
        <v>409</v>
      </c>
      <c r="R5" s="105">
        <v>1597</v>
      </c>
      <c r="S5" s="71" t="s">
        <v>21</v>
      </c>
      <c r="T5" s="95"/>
      <c r="U5" s="95"/>
    </row>
    <row r="6" spans="1:21" s="5" customFormat="1" ht="12.95" customHeight="1" x14ac:dyDescent="0.25">
      <c r="A6" s="71" t="s">
        <v>74</v>
      </c>
      <c r="B6" s="95"/>
      <c r="C6" s="95"/>
      <c r="D6" s="105">
        <v>102403</v>
      </c>
      <c r="E6" s="105">
        <v>21824</v>
      </c>
      <c r="F6" s="105">
        <v>17106</v>
      </c>
      <c r="G6" s="105">
        <v>1976</v>
      </c>
      <c r="H6" s="105">
        <v>29626</v>
      </c>
      <c r="I6" s="105">
        <v>15984</v>
      </c>
      <c r="J6" s="105">
        <v>7818</v>
      </c>
      <c r="K6" s="106">
        <v>2195</v>
      </c>
      <c r="L6" s="105">
        <v>120</v>
      </c>
      <c r="M6" s="105">
        <v>23</v>
      </c>
      <c r="N6" s="105">
        <v>1775</v>
      </c>
      <c r="O6" s="105">
        <v>979</v>
      </c>
      <c r="P6" s="105">
        <v>374</v>
      </c>
      <c r="Q6" s="105">
        <v>260</v>
      </c>
      <c r="R6" s="105">
        <v>2343</v>
      </c>
      <c r="S6" s="71" t="s">
        <v>74</v>
      </c>
      <c r="T6" s="95"/>
      <c r="U6" s="95"/>
    </row>
    <row r="7" spans="1:21" s="100" customFormat="1" ht="12.95" customHeight="1" x14ac:dyDescent="0.25">
      <c r="A7" s="111" t="s">
        <v>73</v>
      </c>
      <c r="B7" s="110"/>
      <c r="C7" s="110"/>
      <c r="D7" s="108">
        <v>212088</v>
      </c>
      <c r="E7" s="108">
        <v>48552</v>
      </c>
      <c r="F7" s="108">
        <v>33565</v>
      </c>
      <c r="G7" s="108">
        <v>3724</v>
      </c>
      <c r="H7" s="108">
        <v>57785</v>
      </c>
      <c r="I7" s="108">
        <v>40465</v>
      </c>
      <c r="J7" s="108">
        <v>12899</v>
      </c>
      <c r="K7" s="108">
        <v>3541</v>
      </c>
      <c r="L7" s="108">
        <v>833</v>
      </c>
      <c r="M7" s="108">
        <v>197</v>
      </c>
      <c r="N7" s="108">
        <v>2550</v>
      </c>
      <c r="O7" s="108">
        <v>2702</v>
      </c>
      <c r="P7" s="108">
        <v>666</v>
      </c>
      <c r="Q7" s="108">
        <v>669</v>
      </c>
      <c r="R7" s="108">
        <v>3940</v>
      </c>
      <c r="S7" s="111" t="s">
        <v>73</v>
      </c>
      <c r="T7" s="110"/>
      <c r="U7" s="110"/>
    </row>
    <row r="8" spans="1:21" s="5" customFormat="1" ht="18" customHeight="1" x14ac:dyDescent="0.25">
      <c r="A8" s="71" t="s">
        <v>72</v>
      </c>
      <c r="B8" s="95"/>
      <c r="C8" s="95"/>
      <c r="D8" s="105">
        <v>44495</v>
      </c>
      <c r="E8" s="105">
        <v>8804</v>
      </c>
      <c r="F8" s="105">
        <v>5916</v>
      </c>
      <c r="G8" s="105">
        <v>1264</v>
      </c>
      <c r="H8" s="105">
        <v>17868</v>
      </c>
      <c r="I8" s="105">
        <v>4975</v>
      </c>
      <c r="J8" s="105">
        <v>3736</v>
      </c>
      <c r="K8" s="106">
        <v>109</v>
      </c>
      <c r="L8" s="105">
        <v>18</v>
      </c>
      <c r="M8" s="105">
        <v>10</v>
      </c>
      <c r="N8" s="105">
        <v>639</v>
      </c>
      <c r="O8" s="105">
        <v>209</v>
      </c>
      <c r="P8" s="105">
        <v>59</v>
      </c>
      <c r="Q8" s="105">
        <v>2</v>
      </c>
      <c r="R8" s="105">
        <v>886</v>
      </c>
      <c r="S8" s="71" t="s">
        <v>72</v>
      </c>
      <c r="T8" s="95"/>
      <c r="U8" s="95"/>
    </row>
    <row r="9" spans="1:21" s="5" customFormat="1" ht="12.95" customHeight="1" x14ac:dyDescent="0.25">
      <c r="A9" s="71" t="s">
        <v>71</v>
      </c>
      <c r="B9" s="95"/>
      <c r="C9" s="95"/>
      <c r="D9" s="105">
        <v>101982</v>
      </c>
      <c r="E9" s="105">
        <v>29312</v>
      </c>
      <c r="F9" s="105">
        <v>23587</v>
      </c>
      <c r="G9" s="105">
        <v>2286</v>
      </c>
      <c r="H9" s="105">
        <v>27408</v>
      </c>
      <c r="I9" s="105">
        <v>10017</v>
      </c>
      <c r="J9" s="105">
        <v>4891</v>
      </c>
      <c r="K9" s="106">
        <v>240</v>
      </c>
      <c r="L9" s="105">
        <v>1520</v>
      </c>
      <c r="M9" s="105">
        <v>6</v>
      </c>
      <c r="N9" s="105">
        <v>444</v>
      </c>
      <c r="O9" s="105">
        <v>243</v>
      </c>
      <c r="P9" s="105">
        <v>93</v>
      </c>
      <c r="Q9" s="105">
        <v>149</v>
      </c>
      <c r="R9" s="105">
        <v>1786</v>
      </c>
      <c r="S9" s="71" t="s">
        <v>71</v>
      </c>
      <c r="T9" s="95"/>
      <c r="U9" s="95"/>
    </row>
    <row r="10" spans="1:21" s="5" customFormat="1" ht="12.95" customHeight="1" x14ac:dyDescent="0.25">
      <c r="A10" s="71" t="s">
        <v>70</v>
      </c>
      <c r="B10" s="95"/>
      <c r="C10" s="95"/>
      <c r="D10" s="105">
        <v>65695</v>
      </c>
      <c r="E10" s="105">
        <v>12798</v>
      </c>
      <c r="F10" s="105">
        <v>8635</v>
      </c>
      <c r="G10" s="105">
        <v>940</v>
      </c>
      <c r="H10" s="105">
        <v>22423</v>
      </c>
      <c r="I10" s="105">
        <v>11830</v>
      </c>
      <c r="J10" s="105">
        <v>5259</v>
      </c>
      <c r="K10" s="106">
        <v>272</v>
      </c>
      <c r="L10" s="105">
        <v>602</v>
      </c>
      <c r="M10" s="105">
        <v>4</v>
      </c>
      <c r="N10" s="105">
        <v>473</v>
      </c>
      <c r="O10" s="105">
        <v>154</v>
      </c>
      <c r="P10" s="105">
        <v>164</v>
      </c>
      <c r="Q10" s="105">
        <v>5</v>
      </c>
      <c r="R10" s="105">
        <v>2136</v>
      </c>
      <c r="S10" s="71" t="s">
        <v>70</v>
      </c>
      <c r="T10" s="95"/>
      <c r="U10" s="95"/>
    </row>
    <row r="11" spans="1:21" s="100" customFormat="1" ht="12.95" customHeight="1" x14ac:dyDescent="0.25">
      <c r="A11" s="111" t="s">
        <v>69</v>
      </c>
      <c r="B11" s="110"/>
      <c r="C11" s="110"/>
      <c r="D11" s="108">
        <v>212172</v>
      </c>
      <c r="E11" s="108">
        <v>50914</v>
      </c>
      <c r="F11" s="108">
        <v>38138</v>
      </c>
      <c r="G11" s="108">
        <v>4490</v>
      </c>
      <c r="H11" s="108">
        <v>67699</v>
      </c>
      <c r="I11" s="108">
        <v>26822</v>
      </c>
      <c r="J11" s="108">
        <v>13886</v>
      </c>
      <c r="K11" s="108">
        <v>621</v>
      </c>
      <c r="L11" s="108">
        <v>2140</v>
      </c>
      <c r="M11" s="108">
        <v>20</v>
      </c>
      <c r="N11" s="108">
        <v>1556</v>
      </c>
      <c r="O11" s="108">
        <v>606</v>
      </c>
      <c r="P11" s="108">
        <v>316</v>
      </c>
      <c r="Q11" s="108">
        <v>156</v>
      </c>
      <c r="R11" s="108">
        <v>4808</v>
      </c>
      <c r="S11" s="111" t="s">
        <v>69</v>
      </c>
      <c r="T11" s="110"/>
      <c r="U11" s="110"/>
    </row>
    <row r="12" spans="1:21" s="5" customFormat="1" ht="18" customHeight="1" x14ac:dyDescent="0.25">
      <c r="A12" s="71" t="s">
        <v>68</v>
      </c>
      <c r="B12" s="95"/>
      <c r="C12" s="95"/>
      <c r="D12" s="105">
        <v>34526</v>
      </c>
      <c r="E12" s="105">
        <v>5239</v>
      </c>
      <c r="F12" s="105">
        <v>4539</v>
      </c>
      <c r="G12" s="105">
        <v>1430</v>
      </c>
      <c r="H12" s="105">
        <v>9522</v>
      </c>
      <c r="I12" s="105">
        <v>2873</v>
      </c>
      <c r="J12" s="105">
        <v>7484</v>
      </c>
      <c r="K12" s="106">
        <v>623</v>
      </c>
      <c r="L12" s="105">
        <v>104</v>
      </c>
      <c r="M12" s="105">
        <v>124</v>
      </c>
      <c r="N12" s="105">
        <v>218</v>
      </c>
      <c r="O12" s="105">
        <v>95</v>
      </c>
      <c r="P12" s="105">
        <v>64</v>
      </c>
      <c r="Q12" s="105">
        <v>40</v>
      </c>
      <c r="R12" s="105">
        <v>2171</v>
      </c>
      <c r="S12" s="71" t="s">
        <v>68</v>
      </c>
      <c r="T12" s="95"/>
      <c r="U12" s="95"/>
    </row>
    <row r="13" spans="1:21" s="5" customFormat="1" ht="12.95" customHeight="1" x14ac:dyDescent="0.25">
      <c r="A13" s="71" t="s">
        <v>67</v>
      </c>
      <c r="B13" s="95"/>
      <c r="C13" s="95"/>
      <c r="D13" s="105">
        <v>16984</v>
      </c>
      <c r="E13" s="105">
        <v>3728</v>
      </c>
      <c r="F13" s="105">
        <v>2394</v>
      </c>
      <c r="G13" s="105">
        <v>622</v>
      </c>
      <c r="H13" s="105">
        <v>5890</v>
      </c>
      <c r="I13" s="105">
        <v>1560</v>
      </c>
      <c r="J13" s="105">
        <v>767</v>
      </c>
      <c r="K13" s="106">
        <v>245</v>
      </c>
      <c r="L13" s="105">
        <v>521</v>
      </c>
      <c r="M13" s="105">
        <v>47</v>
      </c>
      <c r="N13" s="105">
        <v>282</v>
      </c>
      <c r="O13" s="105">
        <v>64</v>
      </c>
      <c r="P13" s="105">
        <v>83</v>
      </c>
      <c r="Q13" s="105">
        <v>4</v>
      </c>
      <c r="R13" s="105">
        <v>777</v>
      </c>
      <c r="S13" s="71" t="s">
        <v>67</v>
      </c>
      <c r="T13" s="95"/>
      <c r="U13" s="95"/>
    </row>
    <row r="14" spans="1:21" s="5" customFormat="1" ht="12.95" customHeight="1" x14ac:dyDescent="0.25">
      <c r="A14" s="71" t="s">
        <v>66</v>
      </c>
      <c r="B14" s="95"/>
      <c r="C14" s="95"/>
      <c r="D14" s="105">
        <v>34294</v>
      </c>
      <c r="E14" s="105">
        <v>10014</v>
      </c>
      <c r="F14" s="105">
        <v>5360</v>
      </c>
      <c r="G14" s="105">
        <v>741</v>
      </c>
      <c r="H14" s="105">
        <v>11771</v>
      </c>
      <c r="I14" s="105">
        <v>2607</v>
      </c>
      <c r="J14" s="105">
        <v>2422</v>
      </c>
      <c r="K14" s="106">
        <v>367</v>
      </c>
      <c r="L14" s="105">
        <v>177</v>
      </c>
      <c r="M14" s="105">
        <v>7</v>
      </c>
      <c r="N14" s="105">
        <v>163</v>
      </c>
      <c r="O14" s="105">
        <v>118</v>
      </c>
      <c r="P14" s="105">
        <v>41</v>
      </c>
      <c r="Q14" s="105">
        <v>13</v>
      </c>
      <c r="R14" s="105">
        <v>493</v>
      </c>
      <c r="S14" s="71" t="s">
        <v>66</v>
      </c>
      <c r="T14" s="95"/>
      <c r="U14" s="95"/>
    </row>
    <row r="15" spans="1:21" s="100" customFormat="1" ht="12.95" customHeight="1" x14ac:dyDescent="0.25">
      <c r="A15" s="111" t="s">
        <v>65</v>
      </c>
      <c r="B15" s="110"/>
      <c r="C15" s="110"/>
      <c r="D15" s="108">
        <v>85804</v>
      </c>
      <c r="E15" s="108">
        <v>18981</v>
      </c>
      <c r="F15" s="108">
        <v>12293</v>
      </c>
      <c r="G15" s="108">
        <v>2793</v>
      </c>
      <c r="H15" s="108">
        <v>27183</v>
      </c>
      <c r="I15" s="108">
        <v>7040</v>
      </c>
      <c r="J15" s="108">
        <v>10673</v>
      </c>
      <c r="K15" s="108">
        <v>1235</v>
      </c>
      <c r="L15" s="108">
        <v>802</v>
      </c>
      <c r="M15" s="108">
        <v>178</v>
      </c>
      <c r="N15" s="108">
        <v>663</v>
      </c>
      <c r="O15" s="108">
        <v>277</v>
      </c>
      <c r="P15" s="108">
        <v>188</v>
      </c>
      <c r="Q15" s="108">
        <v>57</v>
      </c>
      <c r="R15" s="108">
        <v>3441</v>
      </c>
      <c r="S15" s="111" t="s">
        <v>65</v>
      </c>
      <c r="T15" s="110"/>
      <c r="U15" s="110"/>
    </row>
    <row r="16" spans="1:21" s="5" customFormat="1" ht="18" customHeight="1" x14ac:dyDescent="0.25">
      <c r="A16" s="71" t="s">
        <v>64</v>
      </c>
      <c r="B16" s="95"/>
      <c r="C16" s="95"/>
      <c r="D16" s="105">
        <v>139580</v>
      </c>
      <c r="E16" s="105">
        <v>32799</v>
      </c>
      <c r="F16" s="105">
        <v>12940</v>
      </c>
      <c r="G16" s="105">
        <v>1749</v>
      </c>
      <c r="H16" s="105">
        <v>44082</v>
      </c>
      <c r="I16" s="105">
        <v>37406</v>
      </c>
      <c r="J16" s="105">
        <v>6908</v>
      </c>
      <c r="K16" s="106">
        <v>764</v>
      </c>
      <c r="L16" s="105">
        <v>89</v>
      </c>
      <c r="M16" s="105">
        <v>294</v>
      </c>
      <c r="N16" s="105">
        <v>789</v>
      </c>
      <c r="O16" s="105">
        <v>13</v>
      </c>
      <c r="P16" s="105">
        <v>439</v>
      </c>
      <c r="Q16" s="105">
        <v>2</v>
      </c>
      <c r="R16" s="105">
        <v>1306</v>
      </c>
      <c r="S16" s="71" t="s">
        <v>64</v>
      </c>
      <c r="T16" s="95"/>
      <c r="U16" s="95"/>
    </row>
    <row r="17" spans="1:21" s="5" customFormat="1" ht="12.95" customHeight="1" x14ac:dyDescent="0.25">
      <c r="A17" s="71" t="s">
        <v>63</v>
      </c>
      <c r="B17" s="95"/>
      <c r="C17" s="95"/>
      <c r="D17" s="105">
        <v>52382</v>
      </c>
      <c r="E17" s="105">
        <v>14661</v>
      </c>
      <c r="F17" s="105">
        <v>8873</v>
      </c>
      <c r="G17" s="105">
        <v>1777</v>
      </c>
      <c r="H17" s="105">
        <v>14535</v>
      </c>
      <c r="I17" s="105">
        <v>6540</v>
      </c>
      <c r="J17" s="105">
        <v>3235</v>
      </c>
      <c r="K17" s="106">
        <v>717</v>
      </c>
      <c r="L17" s="105">
        <v>11</v>
      </c>
      <c r="M17" s="105">
        <v>1</v>
      </c>
      <c r="N17" s="105">
        <v>295</v>
      </c>
      <c r="O17" s="105">
        <v>17</v>
      </c>
      <c r="P17" s="105">
        <v>203</v>
      </c>
      <c r="Q17" s="105">
        <v>52</v>
      </c>
      <c r="R17" s="105">
        <v>1465</v>
      </c>
      <c r="S17" s="71" t="s">
        <v>63</v>
      </c>
      <c r="T17" s="95"/>
      <c r="U17" s="95"/>
    </row>
    <row r="18" spans="1:21" s="5" customFormat="1" ht="12.95" customHeight="1" x14ac:dyDescent="0.25">
      <c r="A18" s="71" t="s">
        <v>62</v>
      </c>
      <c r="B18" s="95"/>
      <c r="C18" s="95"/>
      <c r="D18" s="105">
        <v>42544</v>
      </c>
      <c r="E18" s="105">
        <v>10548</v>
      </c>
      <c r="F18" s="105">
        <v>5395</v>
      </c>
      <c r="G18" s="105">
        <v>617</v>
      </c>
      <c r="H18" s="105">
        <v>15331</v>
      </c>
      <c r="I18" s="105">
        <v>5267</v>
      </c>
      <c r="J18" s="105">
        <v>2380</v>
      </c>
      <c r="K18" s="106">
        <v>1101</v>
      </c>
      <c r="L18" s="105">
        <v>251</v>
      </c>
      <c r="M18" s="105">
        <v>127</v>
      </c>
      <c r="N18" s="105">
        <v>600</v>
      </c>
      <c r="O18" s="105">
        <v>10</v>
      </c>
      <c r="P18" s="105">
        <v>178</v>
      </c>
      <c r="Q18" s="105">
        <v>124</v>
      </c>
      <c r="R18" s="105">
        <v>615</v>
      </c>
      <c r="S18" s="71" t="s">
        <v>62</v>
      </c>
      <c r="T18" s="95"/>
      <c r="U18" s="95"/>
    </row>
    <row r="19" spans="1:21" s="100" customFormat="1" ht="12.95" customHeight="1" x14ac:dyDescent="0.25">
      <c r="A19" s="111" t="s">
        <v>61</v>
      </c>
      <c r="B19" s="110"/>
      <c r="C19" s="110"/>
      <c r="D19" s="108">
        <v>234506</v>
      </c>
      <c r="E19" s="108">
        <v>58008</v>
      </c>
      <c r="F19" s="108">
        <v>27208</v>
      </c>
      <c r="G19" s="108">
        <v>4143</v>
      </c>
      <c r="H19" s="108">
        <v>73948</v>
      </c>
      <c r="I19" s="108">
        <v>49213</v>
      </c>
      <c r="J19" s="108">
        <v>12523</v>
      </c>
      <c r="K19" s="108">
        <v>2582</v>
      </c>
      <c r="L19" s="108">
        <v>351</v>
      </c>
      <c r="M19" s="108">
        <v>422</v>
      </c>
      <c r="N19" s="108">
        <v>1684</v>
      </c>
      <c r="O19" s="108">
        <v>40</v>
      </c>
      <c r="P19" s="108">
        <v>820</v>
      </c>
      <c r="Q19" s="108">
        <v>178</v>
      </c>
      <c r="R19" s="108">
        <v>3386</v>
      </c>
      <c r="S19" s="111" t="s">
        <v>61</v>
      </c>
      <c r="T19" s="110"/>
      <c r="U19" s="110"/>
    </row>
    <row r="20" spans="1:21" s="5" customFormat="1" ht="18" customHeight="1" x14ac:dyDescent="0.25">
      <c r="A20" s="71" t="s">
        <v>60</v>
      </c>
      <c r="B20" s="95"/>
      <c r="C20" s="95"/>
      <c r="D20" s="105">
        <v>101676</v>
      </c>
      <c r="E20" s="105">
        <v>26125</v>
      </c>
      <c r="F20" s="105">
        <v>16000</v>
      </c>
      <c r="G20" s="105">
        <v>1751</v>
      </c>
      <c r="H20" s="105">
        <v>33217</v>
      </c>
      <c r="I20" s="105">
        <v>15479</v>
      </c>
      <c r="J20" s="105">
        <v>3801</v>
      </c>
      <c r="K20" s="106">
        <v>1294</v>
      </c>
      <c r="L20" s="105">
        <v>225</v>
      </c>
      <c r="M20" s="105">
        <v>639</v>
      </c>
      <c r="N20" s="105">
        <v>566</v>
      </c>
      <c r="O20" s="105">
        <v>292</v>
      </c>
      <c r="P20" s="105">
        <v>194</v>
      </c>
      <c r="Q20" s="105">
        <v>68</v>
      </c>
      <c r="R20" s="105">
        <v>2025</v>
      </c>
      <c r="S20" s="71" t="s">
        <v>60</v>
      </c>
      <c r="T20" s="95"/>
      <c r="U20" s="95"/>
    </row>
    <row r="21" spans="1:21" s="5" customFormat="1" ht="12.95" customHeight="1" x14ac:dyDescent="0.25">
      <c r="A21" s="71" t="s">
        <v>59</v>
      </c>
      <c r="B21" s="95"/>
      <c r="C21" s="95"/>
      <c r="D21" s="105">
        <v>39003</v>
      </c>
      <c r="E21" s="105">
        <v>10779</v>
      </c>
      <c r="F21" s="105">
        <v>5401</v>
      </c>
      <c r="G21" s="105">
        <v>790</v>
      </c>
      <c r="H21" s="105">
        <v>12522</v>
      </c>
      <c r="I21" s="105">
        <v>5450</v>
      </c>
      <c r="J21" s="105">
        <v>1013</v>
      </c>
      <c r="K21" s="106">
        <v>743</v>
      </c>
      <c r="L21" s="105">
        <v>292</v>
      </c>
      <c r="M21" s="105">
        <v>21</v>
      </c>
      <c r="N21" s="105">
        <v>559</v>
      </c>
      <c r="O21" s="105">
        <v>318</v>
      </c>
      <c r="P21" s="105">
        <v>125</v>
      </c>
      <c r="Q21" s="105">
        <v>54</v>
      </c>
      <c r="R21" s="105">
        <v>936</v>
      </c>
      <c r="S21" s="71" t="s">
        <v>59</v>
      </c>
      <c r="T21" s="95"/>
      <c r="U21" s="95"/>
    </row>
    <row r="22" spans="1:21" s="5" customFormat="1" ht="12.95" customHeight="1" x14ac:dyDescent="0.25">
      <c r="A22" s="71" t="s">
        <v>58</v>
      </c>
      <c r="B22" s="95"/>
      <c r="C22" s="95"/>
      <c r="D22" s="105">
        <v>28851</v>
      </c>
      <c r="E22" s="105">
        <v>10246</v>
      </c>
      <c r="F22" s="105">
        <v>4426</v>
      </c>
      <c r="G22" s="105">
        <v>369</v>
      </c>
      <c r="H22" s="105">
        <v>9152</v>
      </c>
      <c r="I22" s="105">
        <v>2735</v>
      </c>
      <c r="J22" s="105">
        <v>225</v>
      </c>
      <c r="K22" s="106">
        <v>255</v>
      </c>
      <c r="L22" s="105">
        <v>20</v>
      </c>
      <c r="M22" s="105">
        <v>1</v>
      </c>
      <c r="N22" s="105">
        <v>195</v>
      </c>
      <c r="O22" s="105">
        <v>38</v>
      </c>
      <c r="P22" s="105">
        <v>101</v>
      </c>
      <c r="Q22" s="105">
        <v>1</v>
      </c>
      <c r="R22" s="105">
        <v>1087</v>
      </c>
      <c r="S22" s="71" t="s">
        <v>58</v>
      </c>
      <c r="T22" s="95"/>
      <c r="U22" s="95"/>
    </row>
    <row r="23" spans="1:21" s="100" customFormat="1" ht="12.95" customHeight="1" x14ac:dyDescent="0.25">
      <c r="A23" s="111" t="s">
        <v>57</v>
      </c>
      <c r="B23" s="110"/>
      <c r="C23" s="110"/>
      <c r="D23" s="108">
        <v>169530</v>
      </c>
      <c r="E23" s="108">
        <v>47150</v>
      </c>
      <c r="F23" s="108">
        <v>25827</v>
      </c>
      <c r="G23" s="108">
        <v>2910</v>
      </c>
      <c r="H23" s="108">
        <v>54891</v>
      </c>
      <c r="I23" s="108">
        <v>23664</v>
      </c>
      <c r="J23" s="108">
        <v>5039</v>
      </c>
      <c r="K23" s="108">
        <v>2292</v>
      </c>
      <c r="L23" s="108">
        <v>537</v>
      </c>
      <c r="M23" s="108">
        <v>661</v>
      </c>
      <c r="N23" s="108">
        <v>1320</v>
      </c>
      <c r="O23" s="108">
        <v>648</v>
      </c>
      <c r="P23" s="108">
        <v>420</v>
      </c>
      <c r="Q23" s="108">
        <v>123</v>
      </c>
      <c r="R23" s="108">
        <v>4048</v>
      </c>
      <c r="S23" s="111" t="s">
        <v>57</v>
      </c>
      <c r="T23" s="110"/>
      <c r="U23" s="110"/>
    </row>
    <row r="24" spans="1:21" s="5" customFormat="1" ht="18" customHeight="1" x14ac:dyDescent="0.25">
      <c r="A24" s="71" t="s">
        <v>56</v>
      </c>
      <c r="B24" s="95"/>
      <c r="C24" s="95"/>
      <c r="D24" s="105">
        <v>180041</v>
      </c>
      <c r="E24" s="105">
        <v>57503</v>
      </c>
      <c r="F24" s="105">
        <v>37889</v>
      </c>
      <c r="G24" s="105">
        <v>1486</v>
      </c>
      <c r="H24" s="105">
        <v>36791</v>
      </c>
      <c r="I24" s="105">
        <v>24721</v>
      </c>
      <c r="J24" s="105">
        <v>10206</v>
      </c>
      <c r="K24" s="106">
        <v>601</v>
      </c>
      <c r="L24" s="105">
        <v>2649</v>
      </c>
      <c r="M24" s="105">
        <v>29</v>
      </c>
      <c r="N24" s="105">
        <v>1127</v>
      </c>
      <c r="O24" s="105">
        <v>881</v>
      </c>
      <c r="P24" s="105">
        <v>582</v>
      </c>
      <c r="Q24" s="105">
        <v>84</v>
      </c>
      <c r="R24" s="105">
        <v>5492</v>
      </c>
      <c r="S24" s="71" t="s">
        <v>56</v>
      </c>
      <c r="T24" s="95"/>
      <c r="U24" s="95"/>
    </row>
    <row r="25" spans="1:21" s="5" customFormat="1" ht="12.95" customHeight="1" x14ac:dyDescent="0.25">
      <c r="A25" s="71" t="s">
        <v>55</v>
      </c>
      <c r="B25" s="95"/>
      <c r="C25" s="95"/>
      <c r="D25" s="105">
        <v>46249</v>
      </c>
      <c r="E25" s="105">
        <v>12894</v>
      </c>
      <c r="F25" s="105">
        <v>7858</v>
      </c>
      <c r="G25" s="105">
        <v>818</v>
      </c>
      <c r="H25" s="105">
        <v>11605</v>
      </c>
      <c r="I25" s="105">
        <v>7886</v>
      </c>
      <c r="J25" s="105">
        <v>2529</v>
      </c>
      <c r="K25" s="106">
        <v>213</v>
      </c>
      <c r="L25" s="105">
        <v>101</v>
      </c>
      <c r="M25" s="105">
        <v>16</v>
      </c>
      <c r="N25" s="105">
        <v>299</v>
      </c>
      <c r="O25" s="105">
        <v>499</v>
      </c>
      <c r="P25" s="105">
        <v>153</v>
      </c>
      <c r="Q25" s="107" t="s">
        <v>161</v>
      </c>
      <c r="R25" s="105">
        <v>1378</v>
      </c>
      <c r="S25" s="71" t="s">
        <v>55</v>
      </c>
      <c r="T25" s="95"/>
      <c r="U25" s="95"/>
    </row>
    <row r="26" spans="1:21" s="5" customFormat="1" ht="12.95" customHeight="1" x14ac:dyDescent="0.25">
      <c r="A26" s="71" t="s">
        <v>54</v>
      </c>
      <c r="B26" s="95"/>
      <c r="C26" s="95"/>
      <c r="D26" s="105">
        <v>83014</v>
      </c>
      <c r="E26" s="105">
        <v>20583</v>
      </c>
      <c r="F26" s="105">
        <v>13033</v>
      </c>
      <c r="G26" s="105">
        <v>3699</v>
      </c>
      <c r="H26" s="105">
        <v>22208</v>
      </c>
      <c r="I26" s="105">
        <v>12492</v>
      </c>
      <c r="J26" s="105">
        <v>5007</v>
      </c>
      <c r="K26" s="106">
        <v>2510</v>
      </c>
      <c r="L26" s="105">
        <v>187</v>
      </c>
      <c r="M26" s="105">
        <v>57</v>
      </c>
      <c r="N26" s="105">
        <v>469</v>
      </c>
      <c r="O26" s="105">
        <v>362</v>
      </c>
      <c r="P26" s="105">
        <v>227</v>
      </c>
      <c r="Q26" s="105">
        <v>70</v>
      </c>
      <c r="R26" s="105">
        <v>2110</v>
      </c>
      <c r="S26" s="71" t="s">
        <v>54</v>
      </c>
      <c r="T26" s="95"/>
      <c r="U26" s="95"/>
    </row>
    <row r="27" spans="1:21" s="100" customFormat="1" ht="12.95" customHeight="1" x14ac:dyDescent="0.25">
      <c r="A27" s="111" t="s">
        <v>53</v>
      </c>
      <c r="B27" s="110"/>
      <c r="C27" s="110"/>
      <c r="D27" s="108">
        <v>309304</v>
      </c>
      <c r="E27" s="108">
        <v>90980</v>
      </c>
      <c r="F27" s="108">
        <v>58780</v>
      </c>
      <c r="G27" s="108">
        <v>6003</v>
      </c>
      <c r="H27" s="108">
        <v>70604</v>
      </c>
      <c r="I27" s="108">
        <v>45099</v>
      </c>
      <c r="J27" s="108">
        <v>17742</v>
      </c>
      <c r="K27" s="108">
        <v>3324</v>
      </c>
      <c r="L27" s="108">
        <v>2937</v>
      </c>
      <c r="M27" s="108">
        <v>102</v>
      </c>
      <c r="N27" s="108">
        <v>1895</v>
      </c>
      <c r="O27" s="108">
        <v>1742</v>
      </c>
      <c r="P27" s="108">
        <v>962</v>
      </c>
      <c r="Q27" s="108">
        <v>154</v>
      </c>
      <c r="R27" s="108">
        <v>8980</v>
      </c>
      <c r="S27" s="111" t="s">
        <v>53</v>
      </c>
      <c r="T27" s="110"/>
      <c r="U27" s="110"/>
    </row>
    <row r="28" spans="1:21" s="5" customFormat="1" ht="18" customHeight="1" x14ac:dyDescent="0.25">
      <c r="A28" s="71" t="s">
        <v>52</v>
      </c>
      <c r="B28" s="95"/>
      <c r="C28" s="95"/>
      <c r="D28" s="105">
        <v>64538</v>
      </c>
      <c r="E28" s="105">
        <v>14481</v>
      </c>
      <c r="F28" s="105">
        <v>7848</v>
      </c>
      <c r="G28" s="105">
        <v>816</v>
      </c>
      <c r="H28" s="105">
        <v>19257</v>
      </c>
      <c r="I28" s="105">
        <v>13378</v>
      </c>
      <c r="J28" s="105">
        <v>5178</v>
      </c>
      <c r="K28" s="106">
        <v>552</v>
      </c>
      <c r="L28" s="105">
        <v>76</v>
      </c>
      <c r="M28" s="105">
        <v>15</v>
      </c>
      <c r="N28" s="105">
        <v>707</v>
      </c>
      <c r="O28" s="105">
        <v>245</v>
      </c>
      <c r="P28" s="105">
        <v>171</v>
      </c>
      <c r="Q28" s="105">
        <v>34</v>
      </c>
      <c r="R28" s="105">
        <v>1780</v>
      </c>
      <c r="S28" s="71" t="s">
        <v>52</v>
      </c>
      <c r="T28" s="95"/>
      <c r="U28" s="95"/>
    </row>
    <row r="29" spans="1:21" s="5" customFormat="1" ht="12.95" customHeight="1" x14ac:dyDescent="0.25">
      <c r="A29" s="71" t="s">
        <v>51</v>
      </c>
      <c r="B29" s="95"/>
      <c r="C29" s="95"/>
      <c r="D29" s="105">
        <v>64852</v>
      </c>
      <c r="E29" s="105">
        <v>22625</v>
      </c>
      <c r="F29" s="105">
        <v>10973</v>
      </c>
      <c r="G29" s="105">
        <v>1035</v>
      </c>
      <c r="H29" s="105">
        <v>13198</v>
      </c>
      <c r="I29" s="105">
        <v>7008</v>
      </c>
      <c r="J29" s="105">
        <v>3971</v>
      </c>
      <c r="K29" s="106">
        <v>593</v>
      </c>
      <c r="L29" s="107" t="s">
        <v>161</v>
      </c>
      <c r="M29" s="105">
        <v>1</v>
      </c>
      <c r="N29" s="105">
        <v>482</v>
      </c>
      <c r="O29" s="105">
        <v>10</v>
      </c>
      <c r="P29" s="105">
        <v>129</v>
      </c>
      <c r="Q29" s="105">
        <v>275</v>
      </c>
      <c r="R29" s="105">
        <v>4552</v>
      </c>
      <c r="S29" s="71" t="s">
        <v>51</v>
      </c>
      <c r="T29" s="95"/>
      <c r="U29" s="95"/>
    </row>
    <row r="30" spans="1:21" s="5" customFormat="1" ht="12.95" customHeight="1" x14ac:dyDescent="0.25">
      <c r="A30" s="71" t="s">
        <v>50</v>
      </c>
      <c r="B30" s="95"/>
      <c r="C30" s="95"/>
      <c r="D30" s="105">
        <v>47707</v>
      </c>
      <c r="E30" s="105">
        <v>11939</v>
      </c>
      <c r="F30" s="105">
        <v>7715</v>
      </c>
      <c r="G30" s="105">
        <v>566</v>
      </c>
      <c r="H30" s="105">
        <v>14437</v>
      </c>
      <c r="I30" s="105">
        <v>5550</v>
      </c>
      <c r="J30" s="105">
        <v>2493</v>
      </c>
      <c r="K30" s="106">
        <v>901</v>
      </c>
      <c r="L30" s="105">
        <v>314</v>
      </c>
      <c r="M30" s="105">
        <v>427</v>
      </c>
      <c r="N30" s="105">
        <v>415</v>
      </c>
      <c r="O30" s="105">
        <v>919</v>
      </c>
      <c r="P30" s="105">
        <v>186</v>
      </c>
      <c r="Q30" s="105">
        <v>73</v>
      </c>
      <c r="R30" s="105">
        <v>1772</v>
      </c>
      <c r="S30" s="71" t="s">
        <v>50</v>
      </c>
      <c r="T30" s="95"/>
      <c r="U30" s="95"/>
    </row>
    <row r="31" spans="1:21" s="100" customFormat="1" ht="12.95" customHeight="1" x14ac:dyDescent="0.25">
      <c r="A31" s="111" t="s">
        <v>49</v>
      </c>
      <c r="B31" s="110"/>
      <c r="C31" s="110"/>
      <c r="D31" s="108">
        <v>177097</v>
      </c>
      <c r="E31" s="108">
        <v>49045</v>
      </c>
      <c r="F31" s="108">
        <v>26536</v>
      </c>
      <c r="G31" s="108">
        <v>2417</v>
      </c>
      <c r="H31" s="108">
        <v>46892</v>
      </c>
      <c r="I31" s="108">
        <v>25936</v>
      </c>
      <c r="J31" s="108">
        <v>11642</v>
      </c>
      <c r="K31" s="108">
        <v>2046</v>
      </c>
      <c r="L31" s="108">
        <v>390</v>
      </c>
      <c r="M31" s="108">
        <v>443</v>
      </c>
      <c r="N31" s="108">
        <v>1604</v>
      </c>
      <c r="O31" s="108">
        <v>1174</v>
      </c>
      <c r="P31" s="108">
        <v>486</v>
      </c>
      <c r="Q31" s="108">
        <v>382</v>
      </c>
      <c r="R31" s="108">
        <v>8104</v>
      </c>
      <c r="S31" s="111" t="s">
        <v>49</v>
      </c>
      <c r="T31" s="110"/>
      <c r="U31" s="110"/>
    </row>
    <row r="32" spans="1:21" s="100" customFormat="1" ht="18" customHeight="1" x14ac:dyDescent="0.25">
      <c r="A32" s="100" t="s">
        <v>39</v>
      </c>
      <c r="D32" s="108">
        <v>1400501</v>
      </c>
      <c r="E32" s="108">
        <v>363630</v>
      </c>
      <c r="F32" s="108">
        <v>222347</v>
      </c>
      <c r="G32" s="108">
        <v>26480</v>
      </c>
      <c r="H32" s="108">
        <v>399002</v>
      </c>
      <c r="I32" s="108">
        <v>218239</v>
      </c>
      <c r="J32" s="108">
        <v>84404</v>
      </c>
      <c r="K32" s="109">
        <v>15641</v>
      </c>
      <c r="L32" s="108">
        <v>7990</v>
      </c>
      <c r="M32" s="108">
        <v>2023</v>
      </c>
      <c r="N32" s="108">
        <v>11272</v>
      </c>
      <c r="O32" s="108">
        <v>7189</v>
      </c>
      <c r="P32" s="108">
        <v>3858</v>
      </c>
      <c r="Q32" s="108">
        <v>1719</v>
      </c>
      <c r="R32" s="108">
        <v>36707</v>
      </c>
      <c r="S32" s="100" t="s">
        <v>39</v>
      </c>
    </row>
    <row r="33" spans="1:21" s="5" customFormat="1" ht="15" customHeight="1" x14ac:dyDescent="0.25">
      <c r="A33" s="5" t="s">
        <v>28</v>
      </c>
      <c r="B33" s="95"/>
      <c r="C33" s="95"/>
      <c r="D33" s="105"/>
      <c r="E33" s="105"/>
      <c r="F33" s="105"/>
      <c r="G33" s="105"/>
      <c r="H33" s="105"/>
      <c r="I33" s="105"/>
      <c r="J33" s="105"/>
      <c r="K33" s="106"/>
      <c r="L33" s="105"/>
      <c r="M33" s="105"/>
      <c r="N33" s="105"/>
      <c r="O33" s="105"/>
      <c r="P33" s="105"/>
      <c r="Q33" s="105"/>
      <c r="R33" s="105"/>
      <c r="S33" s="5" t="s">
        <v>28</v>
      </c>
      <c r="T33" s="95"/>
      <c r="U33" s="95"/>
    </row>
    <row r="34" spans="1:21" s="5" customFormat="1" ht="12.95" customHeight="1" x14ac:dyDescent="0.25">
      <c r="B34" s="89" t="s">
        <v>41</v>
      </c>
      <c r="C34" s="92">
        <v>499</v>
      </c>
      <c r="D34" s="107">
        <v>7667</v>
      </c>
      <c r="E34" s="107">
        <v>1944</v>
      </c>
      <c r="F34" s="107">
        <v>1198</v>
      </c>
      <c r="G34" s="107">
        <v>269</v>
      </c>
      <c r="H34" s="107">
        <v>2323</v>
      </c>
      <c r="I34" s="107">
        <v>830</v>
      </c>
      <c r="J34" s="107">
        <v>420</v>
      </c>
      <c r="K34" s="107">
        <v>204</v>
      </c>
      <c r="L34" s="107">
        <v>3</v>
      </c>
      <c r="M34" s="107" t="s">
        <v>161</v>
      </c>
      <c r="N34" s="107">
        <v>81</v>
      </c>
      <c r="O34" s="107">
        <v>4</v>
      </c>
      <c r="P34" s="107">
        <v>28</v>
      </c>
      <c r="Q34" s="105">
        <v>6</v>
      </c>
      <c r="R34" s="105">
        <v>357</v>
      </c>
      <c r="T34" s="89" t="s">
        <v>41</v>
      </c>
      <c r="U34" s="92">
        <v>499</v>
      </c>
    </row>
    <row r="35" spans="1:21" s="5" customFormat="1" ht="12.95" customHeight="1" x14ac:dyDescent="0.25">
      <c r="A35" s="91">
        <v>500</v>
      </c>
      <c r="B35" s="89" t="s">
        <v>41</v>
      </c>
      <c r="C35" s="92">
        <v>999</v>
      </c>
      <c r="D35" s="107">
        <v>26476</v>
      </c>
      <c r="E35" s="107">
        <v>6560</v>
      </c>
      <c r="F35" s="107">
        <v>3351</v>
      </c>
      <c r="G35" s="107">
        <v>1557</v>
      </c>
      <c r="H35" s="107">
        <v>8231</v>
      </c>
      <c r="I35" s="107">
        <v>2409</v>
      </c>
      <c r="J35" s="107">
        <v>2879</v>
      </c>
      <c r="K35" s="107">
        <v>359</v>
      </c>
      <c r="L35" s="107">
        <v>30</v>
      </c>
      <c r="M35" s="107">
        <v>3</v>
      </c>
      <c r="N35" s="107">
        <v>244</v>
      </c>
      <c r="O35" s="107">
        <v>254</v>
      </c>
      <c r="P35" s="107">
        <v>89</v>
      </c>
      <c r="Q35" s="105">
        <v>12</v>
      </c>
      <c r="R35" s="105">
        <v>498</v>
      </c>
      <c r="S35" s="85">
        <v>500</v>
      </c>
      <c r="T35" s="89" t="s">
        <v>41</v>
      </c>
      <c r="U35" s="92">
        <v>999</v>
      </c>
    </row>
    <row r="36" spans="1:21" s="5" customFormat="1" ht="12.95" customHeight="1" x14ac:dyDescent="0.25">
      <c r="A36" s="91">
        <v>1000</v>
      </c>
      <c r="B36" s="89" t="s">
        <v>41</v>
      </c>
      <c r="C36" s="92">
        <v>1999</v>
      </c>
      <c r="D36" s="107">
        <v>79624</v>
      </c>
      <c r="E36" s="107">
        <v>21579</v>
      </c>
      <c r="F36" s="107">
        <v>11546</v>
      </c>
      <c r="G36" s="107">
        <v>2689</v>
      </c>
      <c r="H36" s="107">
        <v>25110</v>
      </c>
      <c r="I36" s="107">
        <v>7610</v>
      </c>
      <c r="J36" s="107">
        <v>6211</v>
      </c>
      <c r="K36" s="107">
        <v>1196</v>
      </c>
      <c r="L36" s="107">
        <v>179</v>
      </c>
      <c r="M36" s="107">
        <v>18</v>
      </c>
      <c r="N36" s="107">
        <v>679</v>
      </c>
      <c r="O36" s="107">
        <v>348</v>
      </c>
      <c r="P36" s="107">
        <v>230</v>
      </c>
      <c r="Q36" s="105">
        <v>10</v>
      </c>
      <c r="R36" s="105">
        <v>2219</v>
      </c>
      <c r="S36" s="85">
        <v>1000</v>
      </c>
      <c r="T36" s="89" t="s">
        <v>41</v>
      </c>
      <c r="U36" s="92">
        <v>1999</v>
      </c>
    </row>
    <row r="37" spans="1:21" s="5" customFormat="1" ht="12.95" customHeight="1" x14ac:dyDescent="0.25">
      <c r="A37" s="91">
        <v>2000</v>
      </c>
      <c r="B37" s="89" t="s">
        <v>41</v>
      </c>
      <c r="C37" s="92">
        <v>4999</v>
      </c>
      <c r="D37" s="107">
        <v>191032</v>
      </c>
      <c r="E37" s="107">
        <v>46704</v>
      </c>
      <c r="F37" s="107">
        <v>26537</v>
      </c>
      <c r="G37" s="107">
        <v>5137</v>
      </c>
      <c r="H37" s="107">
        <v>61369</v>
      </c>
      <c r="I37" s="107">
        <v>24783</v>
      </c>
      <c r="J37" s="107">
        <v>13857</v>
      </c>
      <c r="K37" s="107">
        <v>2800</v>
      </c>
      <c r="L37" s="107">
        <v>280</v>
      </c>
      <c r="M37" s="107">
        <v>16</v>
      </c>
      <c r="N37" s="107">
        <v>1896</v>
      </c>
      <c r="O37" s="107">
        <v>693</v>
      </c>
      <c r="P37" s="107">
        <v>318</v>
      </c>
      <c r="Q37" s="105">
        <v>29</v>
      </c>
      <c r="R37" s="105">
        <v>6613</v>
      </c>
      <c r="S37" s="85">
        <v>2000</v>
      </c>
      <c r="T37" s="89" t="s">
        <v>41</v>
      </c>
      <c r="U37" s="92">
        <v>4999</v>
      </c>
    </row>
    <row r="38" spans="1:21" s="5" customFormat="1" ht="12.95" customHeight="1" x14ac:dyDescent="0.25">
      <c r="A38" s="91">
        <v>5000</v>
      </c>
      <c r="B38" s="89" t="s">
        <v>41</v>
      </c>
      <c r="C38" s="92">
        <v>9999</v>
      </c>
      <c r="D38" s="107">
        <v>175776</v>
      </c>
      <c r="E38" s="107">
        <v>44758</v>
      </c>
      <c r="F38" s="107">
        <v>26659</v>
      </c>
      <c r="G38" s="107">
        <v>3384</v>
      </c>
      <c r="H38" s="107">
        <v>55345</v>
      </c>
      <c r="I38" s="107">
        <v>22409</v>
      </c>
      <c r="J38" s="107">
        <v>10003</v>
      </c>
      <c r="K38" s="107">
        <v>1536</v>
      </c>
      <c r="L38" s="107">
        <v>271</v>
      </c>
      <c r="M38" s="107">
        <v>29</v>
      </c>
      <c r="N38" s="107">
        <v>2134</v>
      </c>
      <c r="O38" s="107">
        <v>713</v>
      </c>
      <c r="P38" s="107">
        <v>528</v>
      </c>
      <c r="Q38" s="105">
        <v>152</v>
      </c>
      <c r="R38" s="105">
        <v>7855</v>
      </c>
      <c r="S38" s="85">
        <v>5000</v>
      </c>
      <c r="T38" s="89" t="s">
        <v>41</v>
      </c>
      <c r="U38" s="92">
        <v>9999</v>
      </c>
    </row>
    <row r="39" spans="1:21" s="5" customFormat="1" ht="12.95" customHeight="1" x14ac:dyDescent="0.25">
      <c r="A39" s="91">
        <v>10000</v>
      </c>
      <c r="B39" s="89" t="s">
        <v>41</v>
      </c>
      <c r="C39" s="92">
        <v>19999</v>
      </c>
      <c r="D39" s="107">
        <v>270668</v>
      </c>
      <c r="E39" s="107">
        <v>73608</v>
      </c>
      <c r="F39" s="107">
        <v>47360</v>
      </c>
      <c r="G39" s="107">
        <v>5661</v>
      </c>
      <c r="H39" s="107">
        <v>74978</v>
      </c>
      <c r="I39" s="107">
        <v>35040</v>
      </c>
      <c r="J39" s="107">
        <v>19719</v>
      </c>
      <c r="K39" s="107">
        <v>2236</v>
      </c>
      <c r="L39" s="107">
        <v>343</v>
      </c>
      <c r="M39" s="107">
        <v>4</v>
      </c>
      <c r="N39" s="107">
        <v>1980</v>
      </c>
      <c r="O39" s="107">
        <v>1167</v>
      </c>
      <c r="P39" s="107">
        <v>730</v>
      </c>
      <c r="Q39" s="105">
        <v>423</v>
      </c>
      <c r="R39" s="105">
        <v>7419</v>
      </c>
      <c r="S39" s="85">
        <v>10000</v>
      </c>
      <c r="T39" s="89" t="s">
        <v>41</v>
      </c>
      <c r="U39" s="92">
        <v>19999</v>
      </c>
    </row>
    <row r="40" spans="1:21" s="5" customFormat="1" ht="12.95" customHeight="1" x14ac:dyDescent="0.25">
      <c r="A40" s="91">
        <v>20000</v>
      </c>
      <c r="B40" s="89" t="s">
        <v>41</v>
      </c>
      <c r="C40" s="92">
        <v>49999</v>
      </c>
      <c r="D40" s="107">
        <v>176059</v>
      </c>
      <c r="E40" s="107">
        <v>41996</v>
      </c>
      <c r="F40" s="107">
        <v>26926</v>
      </c>
      <c r="G40" s="107">
        <v>2171</v>
      </c>
      <c r="H40" s="107">
        <v>49462</v>
      </c>
      <c r="I40" s="107">
        <v>33221</v>
      </c>
      <c r="J40" s="107">
        <v>10436</v>
      </c>
      <c r="K40" s="107">
        <v>3071</v>
      </c>
      <c r="L40" s="107">
        <v>472</v>
      </c>
      <c r="M40" s="107">
        <v>303</v>
      </c>
      <c r="N40" s="107">
        <v>1491</v>
      </c>
      <c r="O40" s="107">
        <v>1082</v>
      </c>
      <c r="P40" s="107">
        <v>596</v>
      </c>
      <c r="Q40" s="105">
        <v>333</v>
      </c>
      <c r="R40" s="105">
        <v>4499</v>
      </c>
      <c r="S40" s="85">
        <v>20000</v>
      </c>
      <c r="T40" s="89" t="s">
        <v>41</v>
      </c>
      <c r="U40" s="92">
        <v>49999</v>
      </c>
    </row>
    <row r="41" spans="1:21" s="5" customFormat="1" ht="12.95" customHeight="1" x14ac:dyDescent="0.25">
      <c r="A41" s="91">
        <v>50000</v>
      </c>
      <c r="B41" s="89" t="s">
        <v>41</v>
      </c>
      <c r="C41" s="92">
        <v>99999</v>
      </c>
      <c r="D41" s="107">
        <v>101622</v>
      </c>
      <c r="E41" s="107">
        <v>28196</v>
      </c>
      <c r="F41" s="107">
        <v>21152</v>
      </c>
      <c r="G41" s="107">
        <v>539</v>
      </c>
      <c r="H41" s="107">
        <v>27329</v>
      </c>
      <c r="I41" s="107">
        <v>9916</v>
      </c>
      <c r="J41" s="107">
        <v>7335</v>
      </c>
      <c r="K41" s="107">
        <v>1068</v>
      </c>
      <c r="L41" s="107">
        <v>2691</v>
      </c>
      <c r="M41" s="107">
        <v>108</v>
      </c>
      <c r="N41" s="107">
        <v>592</v>
      </c>
      <c r="O41" s="107">
        <v>388</v>
      </c>
      <c r="P41" s="107">
        <v>238</v>
      </c>
      <c r="Q41" s="105">
        <v>156</v>
      </c>
      <c r="R41" s="105">
        <v>1914</v>
      </c>
      <c r="S41" s="85">
        <v>50000</v>
      </c>
      <c r="T41" s="89" t="s">
        <v>41</v>
      </c>
      <c r="U41" s="92">
        <v>99999</v>
      </c>
    </row>
    <row r="42" spans="1:21" s="5" customFormat="1" ht="12.95" customHeight="1" x14ac:dyDescent="0.25">
      <c r="A42" s="91">
        <v>100000</v>
      </c>
      <c r="B42" s="89" t="s">
        <v>41</v>
      </c>
      <c r="C42" s="88" t="s">
        <v>160</v>
      </c>
      <c r="D42" s="107">
        <v>261892</v>
      </c>
      <c r="E42" s="107">
        <v>71557</v>
      </c>
      <c r="F42" s="107">
        <v>41159</v>
      </c>
      <c r="G42" s="107">
        <v>3325</v>
      </c>
      <c r="H42" s="107">
        <v>66696</v>
      </c>
      <c r="I42" s="107">
        <v>57540</v>
      </c>
      <c r="J42" s="107">
        <v>8463</v>
      </c>
      <c r="K42" s="107">
        <v>1825</v>
      </c>
      <c r="L42" s="107">
        <v>3008</v>
      </c>
      <c r="M42" s="107">
        <v>1368</v>
      </c>
      <c r="N42" s="107">
        <v>1400</v>
      </c>
      <c r="O42" s="107">
        <v>817</v>
      </c>
      <c r="P42" s="107">
        <v>809</v>
      </c>
      <c r="Q42" s="105">
        <v>189</v>
      </c>
      <c r="R42" s="105">
        <v>3736</v>
      </c>
      <c r="S42" s="85">
        <v>100000</v>
      </c>
      <c r="T42" s="89" t="s">
        <v>41</v>
      </c>
      <c r="U42" s="88" t="s">
        <v>147</v>
      </c>
    </row>
    <row r="43" spans="1:21" s="5" customFormat="1" ht="12.95" customHeight="1" x14ac:dyDescent="0.25">
      <c r="A43" s="5" t="s">
        <v>21</v>
      </c>
      <c r="B43" s="89"/>
      <c r="C43" s="89"/>
      <c r="D43" s="105">
        <v>109685</v>
      </c>
      <c r="E43" s="105">
        <v>26728</v>
      </c>
      <c r="F43" s="105">
        <v>16459</v>
      </c>
      <c r="G43" s="105">
        <v>1748</v>
      </c>
      <c r="H43" s="105">
        <v>28159</v>
      </c>
      <c r="I43" s="105">
        <v>24481</v>
      </c>
      <c r="J43" s="105">
        <v>5081</v>
      </c>
      <c r="K43" s="106">
        <v>1346</v>
      </c>
      <c r="L43" s="105">
        <v>713</v>
      </c>
      <c r="M43" s="105">
        <v>174</v>
      </c>
      <c r="N43" s="105">
        <v>775</v>
      </c>
      <c r="O43" s="105">
        <v>1723</v>
      </c>
      <c r="P43" s="105">
        <v>292</v>
      </c>
      <c r="Q43" s="105">
        <v>409</v>
      </c>
      <c r="R43" s="105">
        <v>1597</v>
      </c>
      <c r="S43" s="85" t="s">
        <v>145</v>
      </c>
    </row>
  </sheetData>
  <mergeCells count="6">
    <mergeCell ref="A3:C4"/>
    <mergeCell ref="D1:K1"/>
    <mergeCell ref="S3:U4"/>
    <mergeCell ref="E3:K3"/>
    <mergeCell ref="L3:R3"/>
    <mergeCell ref="D3:D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371DC-1705-48E2-860C-9BC558DD5435}">
  <dimension ref="A1:I23"/>
  <sheetViews>
    <sheetView zoomScaleNormal="100" workbookViewId="0"/>
  </sheetViews>
  <sheetFormatPr defaultRowHeight="12.75" x14ac:dyDescent="0.25"/>
  <cols>
    <col min="1" max="1" width="7.85546875" style="1" customWidth="1"/>
    <col min="2" max="2" width="1.140625" style="1" customWidth="1"/>
    <col min="3" max="3" width="7.85546875" style="1" customWidth="1"/>
    <col min="4" max="9" width="10" style="1" customWidth="1"/>
    <col min="10" max="16384" width="9.140625" style="1"/>
  </cols>
  <sheetData>
    <row r="1" spans="1:9" s="8" customFormat="1" ht="15.75" customHeight="1" x14ac:dyDescent="0.2">
      <c r="A1" s="8" t="s">
        <v>183</v>
      </c>
    </row>
    <row r="2" spans="1:9" ht="15.75" customHeight="1" x14ac:dyDescent="0.25">
      <c r="A2" s="163" t="s">
        <v>182</v>
      </c>
      <c r="B2" s="135"/>
      <c r="C2" s="135"/>
      <c r="D2" s="155" t="s">
        <v>34</v>
      </c>
      <c r="E2" s="155" t="s">
        <v>112</v>
      </c>
      <c r="F2" s="155"/>
      <c r="G2" s="155"/>
      <c r="H2" s="155"/>
      <c r="I2" s="137"/>
    </row>
    <row r="3" spans="1:9" ht="15.75" customHeight="1" x14ac:dyDescent="0.25">
      <c r="A3" s="163"/>
      <c r="B3" s="135"/>
      <c r="C3" s="135"/>
      <c r="D3" s="155"/>
      <c r="E3" s="155" t="s">
        <v>181</v>
      </c>
      <c r="F3" s="155" t="s">
        <v>180</v>
      </c>
      <c r="G3" s="155"/>
      <c r="H3" s="155"/>
      <c r="I3" s="153" t="s">
        <v>179</v>
      </c>
    </row>
    <row r="4" spans="1:9" ht="22.5" customHeight="1" x14ac:dyDescent="0.25">
      <c r="A4" s="163"/>
      <c r="B4" s="135"/>
      <c r="C4" s="135"/>
      <c r="D4" s="155"/>
      <c r="E4" s="155"/>
      <c r="F4" s="72" t="s">
        <v>178</v>
      </c>
      <c r="G4" s="25" t="s">
        <v>177</v>
      </c>
      <c r="H4" s="25" t="s">
        <v>176</v>
      </c>
      <c r="I4" s="153"/>
    </row>
    <row r="5" spans="1:9" ht="12" customHeight="1" x14ac:dyDescent="0.25">
      <c r="A5" s="1" t="s">
        <v>73</v>
      </c>
      <c r="D5" s="6">
        <v>48202</v>
      </c>
      <c r="E5" s="6">
        <v>3178</v>
      </c>
      <c r="F5" s="6">
        <v>9427</v>
      </c>
      <c r="G5" s="6">
        <v>8830</v>
      </c>
      <c r="H5" s="6">
        <v>19182</v>
      </c>
      <c r="I5" s="6">
        <v>7585</v>
      </c>
    </row>
    <row r="6" spans="1:9" ht="12" customHeight="1" x14ac:dyDescent="0.25">
      <c r="A6" s="1" t="s">
        <v>69</v>
      </c>
      <c r="D6" s="6">
        <v>30008</v>
      </c>
      <c r="E6" s="6">
        <v>2918</v>
      </c>
      <c r="F6" s="6">
        <v>5938</v>
      </c>
      <c r="G6" s="6">
        <v>6978</v>
      </c>
      <c r="H6" s="6">
        <v>7043</v>
      </c>
      <c r="I6" s="6">
        <v>7131</v>
      </c>
    </row>
    <row r="7" spans="1:9" ht="12" customHeight="1" x14ac:dyDescent="0.25">
      <c r="A7" s="1" t="s">
        <v>65</v>
      </c>
      <c r="D7" s="6">
        <v>22273</v>
      </c>
      <c r="E7" s="6">
        <v>1179</v>
      </c>
      <c r="F7" s="6">
        <v>3760</v>
      </c>
      <c r="G7" s="6">
        <v>7476</v>
      </c>
      <c r="H7" s="6">
        <v>5196</v>
      </c>
      <c r="I7" s="6">
        <v>4662</v>
      </c>
    </row>
    <row r="8" spans="1:9" ht="12" customHeight="1" x14ac:dyDescent="0.25">
      <c r="A8" s="1" t="s">
        <v>61</v>
      </c>
      <c r="D8" s="6">
        <v>40103</v>
      </c>
      <c r="E8" s="6">
        <v>4805</v>
      </c>
      <c r="F8" s="6">
        <v>4634</v>
      </c>
      <c r="G8" s="6">
        <v>13182</v>
      </c>
      <c r="H8" s="6">
        <v>12144</v>
      </c>
      <c r="I8" s="6">
        <v>5338</v>
      </c>
    </row>
    <row r="9" spans="1:9" ht="12" customHeight="1" x14ac:dyDescent="0.25">
      <c r="A9" s="1" t="s">
        <v>57</v>
      </c>
      <c r="D9" s="6">
        <v>34325</v>
      </c>
      <c r="E9" s="6">
        <v>2355</v>
      </c>
      <c r="F9" s="6">
        <v>4553</v>
      </c>
      <c r="G9" s="6">
        <v>6840</v>
      </c>
      <c r="H9" s="6">
        <v>12298</v>
      </c>
      <c r="I9" s="6">
        <v>8279</v>
      </c>
    </row>
    <row r="10" spans="1:9" ht="12" customHeight="1" x14ac:dyDescent="0.25">
      <c r="A10" s="1" t="s">
        <v>53</v>
      </c>
      <c r="D10" s="6">
        <v>45469</v>
      </c>
      <c r="E10" s="6">
        <v>4018</v>
      </c>
      <c r="F10" s="6">
        <v>6783</v>
      </c>
      <c r="G10" s="6">
        <v>9010</v>
      </c>
      <c r="H10" s="6">
        <v>14332</v>
      </c>
      <c r="I10" s="6">
        <v>11326</v>
      </c>
    </row>
    <row r="11" spans="1:9" ht="12" customHeight="1" x14ac:dyDescent="0.25">
      <c r="A11" s="1" t="s">
        <v>49</v>
      </c>
      <c r="D11" s="6">
        <v>27566</v>
      </c>
      <c r="E11" s="6">
        <v>1879</v>
      </c>
      <c r="F11" s="6">
        <v>4908</v>
      </c>
      <c r="G11" s="6">
        <v>6070</v>
      </c>
      <c r="H11" s="6">
        <v>9986</v>
      </c>
      <c r="I11" s="6">
        <v>4723</v>
      </c>
    </row>
    <row r="12" spans="1:9" ht="12" customHeight="1" x14ac:dyDescent="0.25">
      <c r="A12" s="14" t="s">
        <v>39</v>
      </c>
      <c r="D12" s="118">
        <v>247946</v>
      </c>
      <c r="E12" s="118">
        <v>20332</v>
      </c>
      <c r="F12" s="118">
        <v>40003</v>
      </c>
      <c r="G12" s="118">
        <v>58386</v>
      </c>
      <c r="H12" s="118">
        <v>80181</v>
      </c>
      <c r="I12" s="118">
        <v>49044</v>
      </c>
    </row>
    <row r="13" spans="1:9" x14ac:dyDescent="0.25">
      <c r="A13" s="1" t="s">
        <v>28</v>
      </c>
      <c r="D13" s="6"/>
      <c r="E13" s="6"/>
      <c r="F13" s="6"/>
      <c r="G13" s="6"/>
      <c r="H13" s="6"/>
      <c r="I13" s="6"/>
    </row>
    <row r="14" spans="1:9" x14ac:dyDescent="0.25">
      <c r="A14" s="9"/>
      <c r="B14" s="78" t="s">
        <v>41</v>
      </c>
      <c r="C14" s="117">
        <v>499</v>
      </c>
      <c r="D14" s="6">
        <f t="shared" ref="D14:D23" si="0">SUM(E14:H14)</f>
        <v>1376</v>
      </c>
      <c r="E14" s="116">
        <v>142</v>
      </c>
      <c r="F14" s="116">
        <v>271</v>
      </c>
      <c r="G14" s="116">
        <v>445</v>
      </c>
      <c r="H14" s="116">
        <v>518</v>
      </c>
      <c r="I14" s="116">
        <v>175</v>
      </c>
    </row>
    <row r="15" spans="1:9" x14ac:dyDescent="0.25">
      <c r="A15" s="80">
        <v>500</v>
      </c>
      <c r="B15" s="78" t="s">
        <v>41</v>
      </c>
      <c r="C15" s="117">
        <v>999</v>
      </c>
      <c r="D15" s="6">
        <f t="shared" si="0"/>
        <v>5440</v>
      </c>
      <c r="E15" s="116">
        <v>400</v>
      </c>
      <c r="F15" s="116">
        <v>1210</v>
      </c>
      <c r="G15" s="116">
        <v>2172</v>
      </c>
      <c r="H15" s="116">
        <v>1658</v>
      </c>
      <c r="I15" s="116">
        <v>1302</v>
      </c>
    </row>
    <row r="16" spans="1:9" x14ac:dyDescent="0.25">
      <c r="A16" s="80">
        <v>1000</v>
      </c>
      <c r="B16" s="78" t="s">
        <v>41</v>
      </c>
      <c r="C16" s="117">
        <v>1999</v>
      </c>
      <c r="D16" s="6">
        <f t="shared" si="0"/>
        <v>19853</v>
      </c>
      <c r="E16" s="116">
        <v>2751</v>
      </c>
      <c r="F16" s="116">
        <v>3735</v>
      </c>
      <c r="G16" s="116">
        <v>7388</v>
      </c>
      <c r="H16" s="116">
        <v>5979</v>
      </c>
      <c r="I16" s="116">
        <v>3037</v>
      </c>
    </row>
    <row r="17" spans="1:9" x14ac:dyDescent="0.25">
      <c r="A17" s="80">
        <v>2000</v>
      </c>
      <c r="B17" s="78" t="s">
        <v>41</v>
      </c>
      <c r="C17" s="117">
        <v>4999</v>
      </c>
      <c r="D17" s="6">
        <f t="shared" si="0"/>
        <v>38529</v>
      </c>
      <c r="E17" s="116">
        <v>4382</v>
      </c>
      <c r="F17" s="116">
        <v>8454</v>
      </c>
      <c r="G17" s="116">
        <v>12789</v>
      </c>
      <c r="H17" s="116">
        <v>12904</v>
      </c>
      <c r="I17" s="116">
        <v>8815</v>
      </c>
    </row>
    <row r="18" spans="1:9" x14ac:dyDescent="0.25">
      <c r="A18" s="80">
        <v>5000</v>
      </c>
      <c r="B18" s="78" t="s">
        <v>41</v>
      </c>
      <c r="C18" s="117">
        <v>9999</v>
      </c>
      <c r="D18" s="6">
        <f t="shared" si="0"/>
        <v>33373</v>
      </c>
      <c r="E18" s="116">
        <v>4098</v>
      </c>
      <c r="F18" s="116">
        <v>7149</v>
      </c>
      <c r="G18" s="116">
        <v>11765</v>
      </c>
      <c r="H18" s="116">
        <v>10361</v>
      </c>
      <c r="I18" s="116">
        <v>8293</v>
      </c>
    </row>
    <row r="19" spans="1:9" x14ac:dyDescent="0.25">
      <c r="A19" s="80">
        <v>10000</v>
      </c>
      <c r="B19" s="78" t="s">
        <v>41</v>
      </c>
      <c r="C19" s="117">
        <v>19999</v>
      </c>
      <c r="D19" s="6">
        <f t="shared" si="0"/>
        <v>29036</v>
      </c>
      <c r="E19" s="116">
        <v>2585</v>
      </c>
      <c r="F19" s="116">
        <v>7235</v>
      </c>
      <c r="G19" s="116">
        <v>5674</v>
      </c>
      <c r="H19" s="116">
        <v>13542</v>
      </c>
      <c r="I19" s="116">
        <v>7566</v>
      </c>
    </row>
    <row r="20" spans="1:9" x14ac:dyDescent="0.25">
      <c r="A20" s="80">
        <v>20000</v>
      </c>
      <c r="B20" s="78" t="s">
        <v>41</v>
      </c>
      <c r="C20" s="117">
        <v>49999</v>
      </c>
      <c r="D20" s="6">
        <f t="shared" si="0"/>
        <v>19192</v>
      </c>
      <c r="E20" s="116">
        <v>1033</v>
      </c>
      <c r="F20" s="116">
        <v>4300</v>
      </c>
      <c r="G20" s="116">
        <v>3187</v>
      </c>
      <c r="H20" s="116">
        <v>10672</v>
      </c>
      <c r="I20" s="116">
        <v>7600</v>
      </c>
    </row>
    <row r="21" spans="1:9" x14ac:dyDescent="0.25">
      <c r="A21" s="80">
        <v>50000</v>
      </c>
      <c r="B21" s="78" t="s">
        <v>41</v>
      </c>
      <c r="C21" s="117">
        <v>99999</v>
      </c>
      <c r="D21" s="6">
        <f t="shared" si="0"/>
        <v>6883</v>
      </c>
      <c r="E21" s="116">
        <v>237</v>
      </c>
      <c r="F21" s="116">
        <v>1371</v>
      </c>
      <c r="G21" s="116">
        <v>713</v>
      </c>
      <c r="H21" s="116">
        <v>4562</v>
      </c>
      <c r="I21" s="116">
        <v>2577</v>
      </c>
    </row>
    <row r="22" spans="1:9" x14ac:dyDescent="0.25">
      <c r="A22" s="80">
        <v>100000</v>
      </c>
      <c r="B22" s="78" t="s">
        <v>41</v>
      </c>
      <c r="C22" s="79" t="s">
        <v>160</v>
      </c>
      <c r="D22" s="6">
        <f t="shared" si="0"/>
        <v>25163</v>
      </c>
      <c r="E22" s="116">
        <v>3724</v>
      </c>
      <c r="F22" s="116">
        <v>2073</v>
      </c>
      <c r="G22" s="116">
        <v>9331</v>
      </c>
      <c r="H22" s="116">
        <v>10035</v>
      </c>
      <c r="I22" s="116">
        <v>6143</v>
      </c>
    </row>
    <row r="23" spans="1:9" x14ac:dyDescent="0.25">
      <c r="A23" s="9" t="s">
        <v>21</v>
      </c>
      <c r="B23" s="78"/>
      <c r="C23" s="78"/>
      <c r="D23" s="6">
        <f t="shared" si="0"/>
        <v>20057</v>
      </c>
      <c r="E23" s="116">
        <v>980</v>
      </c>
      <c r="F23" s="116">
        <v>4205</v>
      </c>
      <c r="G23" s="116">
        <v>4922</v>
      </c>
      <c r="H23" s="116">
        <v>9950</v>
      </c>
      <c r="I23" s="116">
        <v>3536</v>
      </c>
    </row>
  </sheetData>
  <mergeCells count="6">
    <mergeCell ref="A2:C4"/>
    <mergeCell ref="F3:H3"/>
    <mergeCell ref="E2:I2"/>
    <mergeCell ref="D2:D4"/>
    <mergeCell ref="E3:E4"/>
    <mergeCell ref="I3:I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Table of Contents</vt:lpstr>
      <vt:lpstr>4.1</vt:lpstr>
      <vt:lpstr>4.2</vt:lpstr>
      <vt:lpstr>4.3</vt:lpstr>
      <vt:lpstr>4.4</vt:lpstr>
      <vt:lpstr>4.5</vt:lpstr>
      <vt:lpstr>4.5_folyt</vt:lpstr>
      <vt:lpstr>4.6</vt:lpstr>
      <vt:lpstr>4.7</vt:lpstr>
      <vt:lpstr>4.8</vt:lpstr>
      <vt:lpstr>4.9</vt:lpstr>
      <vt:lpstr>4.10</vt:lpstr>
      <vt:lpstr>4.11 </vt:lpstr>
      <vt:lpstr>4.12</vt:lpstr>
      <vt:lpstr>4.13 </vt:lpstr>
      <vt:lpstr>4.14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2025-03-27T17:38:36Z</dcterms:created>
  <dcterms:modified xsi:type="dcterms:W3CDTF">2025-03-27T17:49:28Z</dcterms:modified>
</cp:coreProperties>
</file>